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34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41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46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42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0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7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43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6" yWindow="96" windowWidth="19296" windowHeight="8940" firstSheet="1" activeTab="1"/>
  </bookViews>
  <sheets>
    <sheet name="2.1_Формат ИПР" sheetId="3" state="hidden" r:id="rId1"/>
    <sheet name="Приложение 14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</externalReferences>
  <definedNames>
    <definedName name="\a" localSheetId="0">#REF!</definedName>
    <definedName name="\a" localSheetId="1">#REF!</definedName>
    <definedName name="\a">#REF!</definedName>
    <definedName name="\m" localSheetId="1">#REF!</definedName>
    <definedName name="\m">#REF!</definedName>
    <definedName name="\n" localSheetId="1">#REF!</definedName>
    <definedName name="\n">#REF!</definedName>
    <definedName name="\o" localSheetId="1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'2.1_Формат ИПР'!__________________ew1</definedName>
    <definedName name="__________________ew1">'2.1_Формат ИПР'!__________________ew1</definedName>
    <definedName name="__________________ew2" localSheetId="0">'2.1_Формат ИПР'!__________________ew2</definedName>
    <definedName name="__________________ew2">'2.1_Формат ИПР'!__________________ew2</definedName>
    <definedName name="__________________fg1" localSheetId="0">'2.1_Формат ИПР'!__________________fg1</definedName>
    <definedName name="__________________fg1">'2.1_Формат ИПР'!__________________fg1</definedName>
    <definedName name="________________ew1" localSheetId="0">'2.1_Формат ИПР'!________________ew1</definedName>
    <definedName name="________________ew1">'2.1_Формат ИПР'!________________ew1</definedName>
    <definedName name="________________ew2" localSheetId="0">'2.1_Формат ИПР'!________________ew2</definedName>
    <definedName name="________________ew2">'2.1_Формат ИПР'!________________ew2</definedName>
    <definedName name="________________fg1" localSheetId="0">'2.1_Формат ИПР'!________________fg1</definedName>
    <definedName name="________________fg1">'2.1_Формат ИПР'!________________fg1</definedName>
    <definedName name="______________enr1" localSheetId="0">#REF!</definedName>
    <definedName name="______________enr1" localSheetId="1">#REF!</definedName>
    <definedName name="______________enr1">#REF!</definedName>
    <definedName name="______________ew1" localSheetId="0">'2.1_Формат ИПР'!______________ew1</definedName>
    <definedName name="______________ew1">'2.1_Формат ИПР'!______________ew1</definedName>
    <definedName name="______________ew2" localSheetId="0">'2.1_Формат ИПР'!______________ew2</definedName>
    <definedName name="______________ew2">'2.1_Формат ИПР'!______________ew2</definedName>
    <definedName name="______________fg1" localSheetId="0">'2.1_Формат ИПР'!______________fg1</definedName>
    <definedName name="______________fg1">'2.1_Формат ИПР'!______________fg1</definedName>
    <definedName name="______________NMG1" localSheetId="0">#REF!</definedName>
    <definedName name="______________NMG1" localSheetId="1">#REF!</definedName>
    <definedName name="______________NMG1">#REF!</definedName>
    <definedName name="______________NMG2" localSheetId="1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>[2]FES!#REF!</definedName>
    <definedName name="______________SP15">[2]FES!#REF!</definedName>
    <definedName name="______________SP16">[2]FES!#REF!</definedName>
    <definedName name="______________SP17">[2]FES!#REF!</definedName>
    <definedName name="______________SP18">[2]FES!#REF!</definedName>
    <definedName name="______________SP19">[2]FES!#REF!</definedName>
    <definedName name="______________SP2">[2]FES!#REF!</definedName>
    <definedName name="______________SP20">[2]FES!#REF!</definedName>
    <definedName name="______________SP3">[2]FES!#REF!</definedName>
    <definedName name="______________SP4">[2]FES!#REF!</definedName>
    <definedName name="______________SP5">[2]FES!#REF!</definedName>
    <definedName name="______________SP7">[2]FES!#REF!</definedName>
    <definedName name="______________SP8">[2]FES!#REF!</definedName>
    <definedName name="______________SP9">[2]FES!#REF!</definedName>
    <definedName name="_____________enr1" localSheetId="0">#REF!</definedName>
    <definedName name="_____________enr1" localSheetId="1">#REF!</definedName>
    <definedName name="_____________enr1">#REF!</definedName>
    <definedName name="_____________NMG1" localSheetId="0">#REF!</definedName>
    <definedName name="_____________NMG1" localSheetId="1">#REF!</definedName>
    <definedName name="_____________NMG1">#REF!</definedName>
    <definedName name="_____________NMG2" localSheetId="1">[1]!Возврат</definedName>
    <definedName name="_____________NMG2">[1]!Возврат</definedName>
    <definedName name="_____________SP1">[2]FES!#REF!</definedName>
    <definedName name="_____________SP10">[2]FES!#REF!</definedName>
    <definedName name="_____________SP11">[2]FES!#REF!</definedName>
    <definedName name="_____________SP12">[2]FES!#REF!</definedName>
    <definedName name="_____________SP13">[2]FES!#REF!</definedName>
    <definedName name="_____________SP14">[2]FES!#REF!</definedName>
    <definedName name="_____________SP15">[2]FES!#REF!</definedName>
    <definedName name="_____________SP16">[2]FES!#REF!</definedName>
    <definedName name="_____________SP17">[2]FES!#REF!</definedName>
    <definedName name="_____________SP18">[2]FES!#REF!</definedName>
    <definedName name="_____________SP19">[2]FES!#REF!</definedName>
    <definedName name="_____________SP2">[2]FES!#REF!</definedName>
    <definedName name="_____________SP20">[2]FES!#REF!</definedName>
    <definedName name="_____________SP3">[2]FES!#REF!</definedName>
    <definedName name="_____________SP4">[2]FES!#REF!</definedName>
    <definedName name="_____________SP5">[2]FES!#REF!</definedName>
    <definedName name="_____________SP7">[2]FES!#REF!</definedName>
    <definedName name="_____________SP8">[2]FES!#REF!</definedName>
    <definedName name="_____________SP9">[2]FES!#REF!</definedName>
    <definedName name="____________DAT1">#REF!</definedName>
    <definedName name="____________DAT10">#REF!</definedName>
    <definedName name="____________DAT1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nr1" localSheetId="0">#REF!</definedName>
    <definedName name="____________enr1" localSheetId="1">#REF!</definedName>
    <definedName name="____________enr1">#REF!</definedName>
    <definedName name="____________ew1" localSheetId="0">'2.1_Формат ИПР'!____________ew1</definedName>
    <definedName name="____________ew1">'2.1_Формат ИПР'!____________ew1</definedName>
    <definedName name="____________ew2" localSheetId="0">'2.1_Формат ИПР'!____________ew2</definedName>
    <definedName name="____________ew2">'2.1_Формат ИПР'!____________ew2</definedName>
    <definedName name="____________fg1" localSheetId="0">'2.1_Формат ИПР'!____________fg1</definedName>
    <definedName name="____________fg1">'2.1_Формат ИПР'!____________fg1</definedName>
    <definedName name="____________NMG1" localSheetId="0">#REF!</definedName>
    <definedName name="____________NMG1" localSheetId="1">#REF!</definedName>
    <definedName name="____________NMG1">#REF!</definedName>
    <definedName name="____________NMG2" localSheetId="1">[1]!Возврат</definedName>
    <definedName name="____________NMG2">[1]!Возврат</definedName>
    <definedName name="____________SP1">[3]FES!#REF!</definedName>
    <definedName name="____________SP10">[3]FES!#REF!</definedName>
    <definedName name="____________SP11">[3]FES!#REF!</definedName>
    <definedName name="____________SP12">[3]FES!#REF!</definedName>
    <definedName name="____________SP13">[3]FES!#REF!</definedName>
    <definedName name="____________SP14">[3]FES!#REF!</definedName>
    <definedName name="____________SP15">[3]FES!#REF!</definedName>
    <definedName name="____________SP16">[3]FES!#REF!</definedName>
    <definedName name="____________SP17">[3]FES!#REF!</definedName>
    <definedName name="____________SP18">[3]FES!#REF!</definedName>
    <definedName name="____________SP19">[3]FES!#REF!</definedName>
    <definedName name="____________SP2">[3]FES!#REF!</definedName>
    <definedName name="____________SP20">[3]FES!#REF!</definedName>
    <definedName name="____________SP3">[3]FES!#REF!</definedName>
    <definedName name="____________SP4">[3]FES!#REF!</definedName>
    <definedName name="____________SP5">[3]FES!#REF!</definedName>
    <definedName name="____________SP7">[3]FES!#REF!</definedName>
    <definedName name="____________SP8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nr1" localSheetId="0">#REF!</definedName>
    <definedName name="___________enr1" localSheetId="1">#REF!</definedName>
    <definedName name="___________enr1">#REF!</definedName>
    <definedName name="___________ew1">[4]!___________ew1</definedName>
    <definedName name="___________ew2">[4]!___________ew2</definedName>
    <definedName name="___________fg1">[4]!___________fg1</definedName>
    <definedName name="___________NMG1" localSheetId="0">#REF!</definedName>
    <definedName name="___________NMG1" localSheetId="1">#REF!</definedName>
    <definedName name="___________NMG1">#REF!</definedName>
    <definedName name="___________NMG2" localSheetId="1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>[2]FES!#REF!</definedName>
    <definedName name="___________SP13">[2]FES!#REF!</definedName>
    <definedName name="___________SP14">[2]FES!#REF!</definedName>
    <definedName name="___________SP15">[2]FES!#REF!</definedName>
    <definedName name="___________SP16">[2]FES!#REF!</definedName>
    <definedName name="___________SP17">[2]FES!#REF!</definedName>
    <definedName name="___________SP18">[2]FES!#REF!</definedName>
    <definedName name="___________SP19">[2]FES!#REF!</definedName>
    <definedName name="___________SP2">[2]FES!#REF!</definedName>
    <definedName name="___________SP20">[2]FES!#REF!</definedName>
    <definedName name="___________SP3">[2]FES!#REF!</definedName>
    <definedName name="___________SP4">[2]FES!#REF!</definedName>
    <definedName name="___________SP5">[2]FES!#REF!</definedName>
    <definedName name="___________SP7">[2]FES!#REF!</definedName>
    <definedName name="___________SP8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nr1" localSheetId="0">#REF!</definedName>
    <definedName name="__________enr1" localSheetId="1">#REF!</definedName>
    <definedName name="__________enr1">#REF!</definedName>
    <definedName name="__________ew1" localSheetId="0">'2.1_Формат ИПР'!__________ew1</definedName>
    <definedName name="__________ew1">'2.1_Формат ИПР'!__________ew1</definedName>
    <definedName name="__________ew2" localSheetId="0">'2.1_Формат ИПР'!__________ew2</definedName>
    <definedName name="__________ew2">'2.1_Формат ИПР'!__________ew2</definedName>
    <definedName name="__________fg1" localSheetId="0">'2.1_Формат ИПР'!__________fg1</definedName>
    <definedName name="__________fg1">'2.1_Формат ИПР'!__________fg1</definedName>
    <definedName name="__________NMG1" localSheetId="0">#REF!</definedName>
    <definedName name="__________NMG1" localSheetId="1">#REF!</definedName>
    <definedName name="__________NMG1">#REF!</definedName>
    <definedName name="__________NMG2" localSheetId="1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>[2]FES!#REF!</definedName>
    <definedName name="__________SP15">[2]FES!#REF!</definedName>
    <definedName name="__________SP16">[2]FES!#REF!</definedName>
    <definedName name="__________SP17">[2]FES!#REF!</definedName>
    <definedName name="__________SP18">[2]FES!#REF!</definedName>
    <definedName name="__________SP19">[2]FES!#REF!</definedName>
    <definedName name="__________SP2">[2]FES!#REF!</definedName>
    <definedName name="__________SP20">[2]FES!#REF!</definedName>
    <definedName name="__________SP3">[2]FES!#REF!</definedName>
    <definedName name="__________SP4">[2]FES!#REF!</definedName>
    <definedName name="__________SP5">[2]FES!#REF!</definedName>
    <definedName name="__________SP7">[2]FES!#REF!</definedName>
    <definedName name="__________SP8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nr1" localSheetId="0">#REF!</definedName>
    <definedName name="_________enr1" localSheetId="1">#REF!</definedName>
    <definedName name="_________enr1">#REF!</definedName>
    <definedName name="_________ew1">[4]!_________ew1</definedName>
    <definedName name="_________ew2">[4]!_________ew2</definedName>
    <definedName name="_________fg1">[4]!_________fg1</definedName>
    <definedName name="_________FY1">[5]!_xlbgnm.FY1</definedName>
    <definedName name="_________NMG1" localSheetId="0">#REF!</definedName>
    <definedName name="_________NMG1" localSheetId="1">#REF!</definedName>
    <definedName name="_________NMG1">#REF!</definedName>
    <definedName name="_________NMG2" localSheetId="1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>[2]FES!#REF!</definedName>
    <definedName name="_________SP13">[2]FES!#REF!</definedName>
    <definedName name="_________SP14">[2]FES!#REF!</definedName>
    <definedName name="_________SP15">[2]FES!#REF!</definedName>
    <definedName name="_________SP16">[2]FES!#REF!</definedName>
    <definedName name="_________SP17">[2]FES!#REF!</definedName>
    <definedName name="_________SP18">[2]FES!#REF!</definedName>
    <definedName name="_________SP19">[2]FES!#REF!</definedName>
    <definedName name="_________SP2">[2]FES!#REF!</definedName>
    <definedName name="_________SP20">[2]FES!#REF!</definedName>
    <definedName name="_________SP3">[2]FES!#REF!</definedName>
    <definedName name="_________SP4">[2]FES!#REF!</definedName>
    <definedName name="_________SP5">[2]FES!#REF!</definedName>
    <definedName name="_________SP7">[2]FES!#REF!</definedName>
    <definedName name="_________SP8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nr1" localSheetId="0">#REF!</definedName>
    <definedName name="________enr1" localSheetId="1">#REF!</definedName>
    <definedName name="________enr1">#REF!</definedName>
    <definedName name="________ew1" localSheetId="0">'2.1_Формат ИПР'!________ew1</definedName>
    <definedName name="________ew1">'2.1_Формат ИПР'!________ew1</definedName>
    <definedName name="________ew2" localSheetId="0">'2.1_Формат ИПР'!________ew2</definedName>
    <definedName name="________ew2">'2.1_Формат ИПР'!________ew2</definedName>
    <definedName name="________fg1" localSheetId="0">'2.1_Формат ИПР'!________fg1</definedName>
    <definedName name="________fg1">'2.1_Формат ИПР'!________fg1</definedName>
    <definedName name="________FY1">[4]!________FY1</definedName>
    <definedName name="________NMG1" localSheetId="0">#REF!</definedName>
    <definedName name="________NMG1" localSheetId="1">#REF!</definedName>
    <definedName name="________NMG1">#REF!</definedName>
    <definedName name="________NMG2" localSheetId="1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>[2]FES!#REF!</definedName>
    <definedName name="________SP15">[2]FES!#REF!</definedName>
    <definedName name="________SP16">[2]FES!#REF!</definedName>
    <definedName name="________SP17">[2]FES!#REF!</definedName>
    <definedName name="________SP18">[2]FES!#REF!</definedName>
    <definedName name="________SP19">[2]FES!#REF!</definedName>
    <definedName name="________SP2">[2]FES!#REF!</definedName>
    <definedName name="________SP20">[2]FES!#REF!</definedName>
    <definedName name="________SP3">[2]FES!#REF!</definedName>
    <definedName name="________SP4">[2]FES!#REF!</definedName>
    <definedName name="________SP5">[2]FES!#REF!</definedName>
    <definedName name="________SP7">[2]FES!#REF!</definedName>
    <definedName name="________SP8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nr1" localSheetId="0">#REF!</definedName>
    <definedName name="_______enr1" localSheetId="1">#REF!</definedName>
    <definedName name="_______enr1">#REF!</definedName>
    <definedName name="_______ew1">[5]!_xlbgnm.ew1</definedName>
    <definedName name="_______ew2">[5]!_xlbgnm.ew2</definedName>
    <definedName name="_______fg1">[5]!_xlbgnm.fg1</definedName>
    <definedName name="_______FY1">[4]!_______FY1</definedName>
    <definedName name="_______NMG1" localSheetId="0">#REF!</definedName>
    <definedName name="_______NMG1" localSheetId="1">#REF!</definedName>
    <definedName name="_______NMG1">#REF!</definedName>
    <definedName name="_______NMG2" localSheetId="1">[1]!Возврат</definedName>
    <definedName name="_______NMG2">[1]!Возврат</definedName>
    <definedName name="_______SP1" localSheetId="0">[6]FES!#REF!</definedName>
    <definedName name="_______SP1" localSheetId="1">[7]FES!#REF!</definedName>
    <definedName name="_______SP1">[7]FES!#REF!</definedName>
    <definedName name="_______SP10" localSheetId="0">[6]FES!#REF!</definedName>
    <definedName name="_______SP10" localSheetId="1">[7]FES!#REF!</definedName>
    <definedName name="_______SP10">[7]FES!#REF!</definedName>
    <definedName name="_______SP11" localSheetId="0">[6]FES!#REF!</definedName>
    <definedName name="_______SP11" localSheetId="1">[7]FES!#REF!</definedName>
    <definedName name="_______SP11">[7]FES!#REF!</definedName>
    <definedName name="_______SP12" localSheetId="0">[6]FES!#REF!</definedName>
    <definedName name="_______SP12" localSheetId="1">[7]FES!#REF!</definedName>
    <definedName name="_______SP12">[7]FES!#REF!</definedName>
    <definedName name="_______SP13" localSheetId="0">[6]FES!#REF!</definedName>
    <definedName name="_______SP13" localSheetId="1">[7]FES!#REF!</definedName>
    <definedName name="_______SP13">[7]FES!#REF!</definedName>
    <definedName name="_______SP14" localSheetId="0">[6]FES!#REF!</definedName>
    <definedName name="_______SP14" localSheetId="1">[7]FES!#REF!</definedName>
    <definedName name="_______SP14">[7]FES!#REF!</definedName>
    <definedName name="_______SP15" localSheetId="0">[6]FES!#REF!</definedName>
    <definedName name="_______SP15" localSheetId="1">[7]FES!#REF!</definedName>
    <definedName name="_______SP15">[7]FES!#REF!</definedName>
    <definedName name="_______SP16" localSheetId="0">[6]FES!#REF!</definedName>
    <definedName name="_______SP16" localSheetId="1">[7]FES!#REF!</definedName>
    <definedName name="_______SP16">[7]FES!#REF!</definedName>
    <definedName name="_______SP17" localSheetId="0">[6]FES!#REF!</definedName>
    <definedName name="_______SP17" localSheetId="1">[7]FES!#REF!</definedName>
    <definedName name="_______SP17">[7]FES!#REF!</definedName>
    <definedName name="_______SP18" localSheetId="0">[6]FES!#REF!</definedName>
    <definedName name="_______SP18" localSheetId="1">[7]FES!#REF!</definedName>
    <definedName name="_______SP18">[7]FES!#REF!</definedName>
    <definedName name="_______SP19" localSheetId="0">[6]FES!#REF!</definedName>
    <definedName name="_______SP19" localSheetId="1">[7]FES!#REF!</definedName>
    <definedName name="_______SP19">[7]FES!#REF!</definedName>
    <definedName name="_______SP2" localSheetId="0">[6]FES!#REF!</definedName>
    <definedName name="_______SP2" localSheetId="1">[7]FES!#REF!</definedName>
    <definedName name="_______SP2">[7]FES!#REF!</definedName>
    <definedName name="_______SP20" localSheetId="0">[6]FES!#REF!</definedName>
    <definedName name="_______SP20" localSheetId="1">[7]FES!#REF!</definedName>
    <definedName name="_______SP20">[7]FES!#REF!</definedName>
    <definedName name="_______SP3" localSheetId="0">[6]FES!#REF!</definedName>
    <definedName name="_______SP3" localSheetId="1">[7]FES!#REF!</definedName>
    <definedName name="_______SP3">[7]FES!#REF!</definedName>
    <definedName name="_______SP4" localSheetId="0">[6]FES!#REF!</definedName>
    <definedName name="_______SP4" localSheetId="1">[7]FES!#REF!</definedName>
    <definedName name="_______SP4">[7]FES!#REF!</definedName>
    <definedName name="_______SP5" localSheetId="0">[6]FES!#REF!</definedName>
    <definedName name="_______SP5" localSheetId="1">[7]FES!#REF!</definedName>
    <definedName name="_______SP5">[7]FES!#REF!</definedName>
    <definedName name="_______SP7" localSheetId="0">[6]FES!#REF!</definedName>
    <definedName name="_______SP7" localSheetId="1">[7]FES!#REF!</definedName>
    <definedName name="_______SP7">[7]FES!#REF!</definedName>
    <definedName name="_______SP8" localSheetId="0">[6]FES!#REF!</definedName>
    <definedName name="_______SP8" localSheetId="1">[7]FES!#REF!</definedName>
    <definedName name="_______SP8">[7]FES!#REF!</definedName>
    <definedName name="_______SP9" localSheetId="0">[6]FES!#REF!</definedName>
    <definedName name="_______SP9" localSheetId="1">[7]FES!#REF!</definedName>
    <definedName name="_______SP9">[7]FES!#REF!</definedName>
    <definedName name="_______wrn2" localSheetId="0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localSheetId="1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nr1" localSheetId="0">#REF!</definedName>
    <definedName name="______enr1" localSheetId="1">#REF!</definedName>
    <definedName name="______enr1">#REF!</definedName>
    <definedName name="______ew1" localSheetId="0">'2.1_Формат ИПР'!______ew1</definedName>
    <definedName name="______ew1">'2.1_Формат ИПР'!______ew1</definedName>
    <definedName name="______ew2" localSheetId="0">'2.1_Формат ИПР'!______ew2</definedName>
    <definedName name="______ew2">'2.1_Формат ИПР'!______ew2</definedName>
    <definedName name="______fg1" localSheetId="0">'2.1_Формат ИПР'!______fg1</definedName>
    <definedName name="______fg1">'2.1_Формат ИПР'!______fg1</definedName>
    <definedName name="______HHH66">#REF!</definedName>
    <definedName name="______NMG1" localSheetId="0">#REF!</definedName>
    <definedName name="______NMG1" localSheetId="1">#REF!</definedName>
    <definedName name="______NMG1">#REF!</definedName>
    <definedName name="______NMG2" localSheetId="1">[1]!Возврат</definedName>
    <definedName name="______NMG2">[1]!Возврат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>[2]FES!#REF!</definedName>
    <definedName name="______SP15">[2]FES!#REF!</definedName>
    <definedName name="______SP16">[2]FES!#REF!</definedName>
    <definedName name="______SP17">[2]FES!#REF!</definedName>
    <definedName name="______SP18">[2]FES!#REF!</definedName>
    <definedName name="______SP180">[7]FES!#REF!</definedName>
    <definedName name="______SP19">[2]FES!#REF!</definedName>
    <definedName name="______SP2">[2]FES!#REF!</definedName>
    <definedName name="______SP20">[2]FES!#REF!</definedName>
    <definedName name="______SP3">[2]FES!#REF!</definedName>
    <definedName name="______SP4">[2]FES!#REF!</definedName>
    <definedName name="______SP5">[2]FES!#REF!</definedName>
    <definedName name="______SP7">[2]FES!#REF!</definedName>
    <definedName name="______SP8">[2]FES!#REF!</definedName>
    <definedName name="______SP9">[2]FES!#REF!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localSheetId="1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nr1" localSheetId="0">#REF!</definedName>
    <definedName name="_____enr1" localSheetId="1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 localSheetId="1">#REF!</definedName>
    <definedName name="_____NMG1">#REF!</definedName>
    <definedName name="_____NMG2" localSheetId="1">[1]!Возврат</definedName>
    <definedName name="_____NMG2">[1]!Возврат</definedName>
    <definedName name="_____SP1" localSheetId="0">[8]FES!#REF!</definedName>
    <definedName name="_____SP1" localSheetId="1">[8]FES!#REF!</definedName>
    <definedName name="_____SP1">[8]FES!#REF!</definedName>
    <definedName name="_____SP10" localSheetId="0">[8]FES!#REF!</definedName>
    <definedName name="_____SP10" localSheetId="1">[8]FES!#REF!</definedName>
    <definedName name="_____SP10">[8]FES!#REF!</definedName>
    <definedName name="_____SP11" localSheetId="0">[8]FES!#REF!</definedName>
    <definedName name="_____SP11" localSheetId="1">[8]FES!#REF!</definedName>
    <definedName name="_____SP11">[8]FES!#REF!</definedName>
    <definedName name="_____SP12" localSheetId="1">[8]FES!#REF!</definedName>
    <definedName name="_____SP12">[8]FES!#REF!</definedName>
    <definedName name="_____SP13" localSheetId="1">[8]FES!#REF!</definedName>
    <definedName name="_____SP13">[8]FES!#REF!</definedName>
    <definedName name="_____SP14" localSheetId="1">[8]FES!#REF!</definedName>
    <definedName name="_____SP14">[8]FES!#REF!</definedName>
    <definedName name="_____SP15" localSheetId="1">[8]FES!#REF!</definedName>
    <definedName name="_____SP15">[8]FES!#REF!</definedName>
    <definedName name="_____SP16" localSheetId="1">[8]FES!#REF!</definedName>
    <definedName name="_____SP16">[8]FES!#REF!</definedName>
    <definedName name="_____SP17" localSheetId="1">[8]FES!#REF!</definedName>
    <definedName name="_____SP17">[8]FES!#REF!</definedName>
    <definedName name="_____SP18" localSheetId="1">[8]FES!#REF!</definedName>
    <definedName name="_____SP18">[8]FES!#REF!</definedName>
    <definedName name="_____SP19" localSheetId="1">[8]FES!#REF!</definedName>
    <definedName name="_____SP19">[8]FES!#REF!</definedName>
    <definedName name="_____SP2" localSheetId="1">[8]FES!#REF!</definedName>
    <definedName name="_____SP2">[8]FES!#REF!</definedName>
    <definedName name="_____SP20" localSheetId="1">[8]FES!#REF!</definedName>
    <definedName name="_____SP20">[8]FES!#REF!</definedName>
    <definedName name="_____SP3" localSheetId="1">[8]FES!#REF!</definedName>
    <definedName name="_____SP3">[8]FES!#REF!</definedName>
    <definedName name="_____SP4" localSheetId="1">[8]FES!#REF!</definedName>
    <definedName name="_____SP4">[8]FES!#REF!</definedName>
    <definedName name="_____SP5" localSheetId="1">[8]FES!#REF!</definedName>
    <definedName name="_____SP5">[8]FES!#REF!</definedName>
    <definedName name="_____SP7" localSheetId="1">[8]FES!#REF!</definedName>
    <definedName name="_____SP7">[8]FES!#REF!</definedName>
    <definedName name="_____SP8" localSheetId="1">[8]FES!#REF!</definedName>
    <definedName name="_____SP8">[8]FES!#REF!</definedName>
    <definedName name="_____SP9" localSheetId="1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localSheetId="1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nr1" localSheetId="0">#REF!</definedName>
    <definedName name="____enr1" localSheetId="1">#REF!</definedName>
    <definedName name="____enr1">#REF!</definedName>
    <definedName name="____ew1" localSheetId="0">'2.1_Формат ИПР'!____ew1</definedName>
    <definedName name="____ew1">'2.1_Формат ИПР'!____ew1</definedName>
    <definedName name="____ew2" localSheetId="0">'2.1_Формат ИПР'!____ew2</definedName>
    <definedName name="____ew2">'2.1_Формат ИПР'!____ew2</definedName>
    <definedName name="____fg1" localSheetId="0">'2.1_Формат ИПР'!____fg1</definedName>
    <definedName name="____fg1">'2.1_Формат ИПР'!____fg1</definedName>
    <definedName name="____FY1">#N/A</definedName>
    <definedName name="____HHH66">#REF!</definedName>
    <definedName name="____NMG1" localSheetId="0">#REF!</definedName>
    <definedName name="____NMG1" localSheetId="1">#REF!</definedName>
    <definedName name="____NMG1">#REF!</definedName>
    <definedName name="____NMG2" localSheetId="1">[1]!Возврат</definedName>
    <definedName name="____NMG2">[1]!Возврат</definedName>
    <definedName name="____SA20">[7]FES!#REF!</definedName>
    <definedName name="____SP1" localSheetId="0">[6]FES!#REF!</definedName>
    <definedName name="____SP1" localSheetId="1">[9]FES!#REF!</definedName>
    <definedName name="____SP1">[9]FES!#REF!</definedName>
    <definedName name="____SP10" localSheetId="0">[6]FES!#REF!</definedName>
    <definedName name="____SP10" localSheetId="1">[9]FES!#REF!</definedName>
    <definedName name="____SP10">[9]FES!#REF!</definedName>
    <definedName name="____SP11" localSheetId="0">[6]FES!#REF!</definedName>
    <definedName name="____SP11" localSheetId="1">[9]FES!#REF!</definedName>
    <definedName name="____SP11">[9]FES!#REF!</definedName>
    <definedName name="____SP12" localSheetId="0">[6]FES!#REF!</definedName>
    <definedName name="____SP12" localSheetId="1">[9]FES!#REF!</definedName>
    <definedName name="____SP12">[9]FES!#REF!</definedName>
    <definedName name="____SP13" localSheetId="0">[6]FES!#REF!</definedName>
    <definedName name="____SP13" localSheetId="1">[9]FES!#REF!</definedName>
    <definedName name="____SP13">[9]FES!#REF!</definedName>
    <definedName name="____SP14" localSheetId="0">[6]FES!#REF!</definedName>
    <definedName name="____SP14" localSheetId="1">[9]FES!#REF!</definedName>
    <definedName name="____SP14">[9]FES!#REF!</definedName>
    <definedName name="____SP15" localSheetId="0">[6]FES!#REF!</definedName>
    <definedName name="____SP15" localSheetId="1">[9]FES!#REF!</definedName>
    <definedName name="____SP15">[9]FES!#REF!</definedName>
    <definedName name="____SP16" localSheetId="0">[6]FES!#REF!</definedName>
    <definedName name="____SP16" localSheetId="1">[9]FES!#REF!</definedName>
    <definedName name="____SP16">[9]FES!#REF!</definedName>
    <definedName name="____SP17" localSheetId="0">[6]FES!#REF!</definedName>
    <definedName name="____SP17" localSheetId="1">[9]FES!#REF!</definedName>
    <definedName name="____SP17">[9]FES!#REF!</definedName>
    <definedName name="____SP18" localSheetId="0">[6]FES!#REF!</definedName>
    <definedName name="____SP18" localSheetId="1">[9]FES!#REF!</definedName>
    <definedName name="____SP18">[9]FES!#REF!</definedName>
    <definedName name="____SP180">[7]FES!#REF!</definedName>
    <definedName name="____SP19" localSheetId="0">[6]FES!#REF!</definedName>
    <definedName name="____SP19" localSheetId="1">[9]FES!#REF!</definedName>
    <definedName name="____SP19">[9]FES!#REF!</definedName>
    <definedName name="____SP2" localSheetId="0">[6]FES!#REF!</definedName>
    <definedName name="____SP2" localSheetId="1">[9]FES!#REF!</definedName>
    <definedName name="____SP2">[9]FES!#REF!</definedName>
    <definedName name="____SP20" localSheetId="0">[6]FES!#REF!</definedName>
    <definedName name="____SP20" localSheetId="1">[9]FES!#REF!</definedName>
    <definedName name="____SP20">[9]FES!#REF!</definedName>
    <definedName name="____SP3" localSheetId="0">[6]FES!#REF!</definedName>
    <definedName name="____SP3" localSheetId="1">[9]FES!#REF!</definedName>
    <definedName name="____SP3">[9]FES!#REF!</definedName>
    <definedName name="____SP4" localSheetId="0">[6]FES!#REF!</definedName>
    <definedName name="____SP4" localSheetId="1">[9]FES!#REF!</definedName>
    <definedName name="____SP4">[9]FES!#REF!</definedName>
    <definedName name="____SP5" localSheetId="0">[6]FES!#REF!</definedName>
    <definedName name="____SP5" localSheetId="1">[9]FES!#REF!</definedName>
    <definedName name="____SP5">[9]FES!#REF!</definedName>
    <definedName name="____SP7" localSheetId="0">[6]FES!#REF!</definedName>
    <definedName name="____SP7" localSheetId="1">[9]FES!#REF!</definedName>
    <definedName name="____SP7">[9]FES!#REF!</definedName>
    <definedName name="____SP8" localSheetId="0">[6]FES!#REF!</definedName>
    <definedName name="____SP8" localSheetId="1">[9]FES!#REF!</definedName>
    <definedName name="____SP8">[9]FES!#REF!</definedName>
    <definedName name="____SP9" localSheetId="0">[6]FES!#REF!</definedName>
    <definedName name="____SP9" localSheetId="1">[9]FES!#REF!</definedName>
    <definedName name="____SP9">[9]FES!#REF!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localSheetId="1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nr1" localSheetId="0">#REF!</definedName>
    <definedName name="___enr1" localSheetId="1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>#REF!</definedName>
    <definedName name="___NMG1" localSheetId="0">#REF!</definedName>
    <definedName name="___NMG1" localSheetId="1">#REF!</definedName>
    <definedName name="___NMG1">#REF!</definedName>
    <definedName name="___NMG2" localSheetId="1">[1]!Возврат</definedName>
    <definedName name="___NMG2">[1]!Возврат</definedName>
    <definedName name="___SA20">[7]FES!#REF!</definedName>
    <definedName name="___SP1" localSheetId="0">[8]FES!#REF!</definedName>
    <definedName name="___SP1" localSheetId="1">[8]FES!#REF!</definedName>
    <definedName name="___SP1">[8]FES!#REF!</definedName>
    <definedName name="___SP10" localSheetId="0">[8]FES!#REF!</definedName>
    <definedName name="___SP10" localSheetId="1">[8]FES!#REF!</definedName>
    <definedName name="___SP10">[8]FES!#REF!</definedName>
    <definedName name="___SP11" localSheetId="0">[8]FES!#REF!</definedName>
    <definedName name="___SP11" localSheetId="1">[8]FES!#REF!</definedName>
    <definedName name="___SP11">[8]FES!#REF!</definedName>
    <definedName name="___SP12" localSheetId="1">[8]FES!#REF!</definedName>
    <definedName name="___SP12">[8]FES!#REF!</definedName>
    <definedName name="___SP13" localSheetId="1">[8]FES!#REF!</definedName>
    <definedName name="___SP13">[8]FES!#REF!</definedName>
    <definedName name="___SP14" localSheetId="1">[8]FES!#REF!</definedName>
    <definedName name="___SP14">[8]FES!#REF!</definedName>
    <definedName name="___SP15" localSheetId="1">[8]FES!#REF!</definedName>
    <definedName name="___SP15">[8]FES!#REF!</definedName>
    <definedName name="___SP16" localSheetId="1">[8]FES!#REF!</definedName>
    <definedName name="___SP16">[8]FES!#REF!</definedName>
    <definedName name="___SP17" localSheetId="1">[8]FES!#REF!</definedName>
    <definedName name="___SP17">[8]FES!#REF!</definedName>
    <definedName name="___SP18" localSheetId="1">[8]FES!#REF!</definedName>
    <definedName name="___SP18">[8]FES!#REF!</definedName>
    <definedName name="___SP180">[7]FES!#REF!</definedName>
    <definedName name="___SP19" localSheetId="1">[8]FES!#REF!</definedName>
    <definedName name="___SP19">[8]FES!#REF!</definedName>
    <definedName name="___SP2" localSheetId="1">[8]FES!#REF!</definedName>
    <definedName name="___SP2">[8]FES!#REF!</definedName>
    <definedName name="___SP20" localSheetId="1">[8]FES!#REF!</definedName>
    <definedName name="___SP20">[8]FES!#REF!</definedName>
    <definedName name="___SP3" localSheetId="1">[8]FES!#REF!</definedName>
    <definedName name="___SP3">[8]FES!#REF!</definedName>
    <definedName name="___SP4" localSheetId="1">[8]FES!#REF!</definedName>
    <definedName name="___SP4">[8]FES!#REF!</definedName>
    <definedName name="___SP5" localSheetId="1">[8]FES!#REF!</definedName>
    <definedName name="___SP5">[8]FES!#REF!</definedName>
    <definedName name="___SP7" localSheetId="1">[8]FES!#REF!</definedName>
    <definedName name="___SP7">[8]FES!#REF!</definedName>
    <definedName name="___SP8" localSheetId="1">[8]FES!#REF!</definedName>
    <definedName name="___SP8">[8]FES!#REF!</definedName>
    <definedName name="___SP9" localSheetId="1">[8]FES!#REF!</definedName>
    <definedName name="___SP9">[8]FES!#REF!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 localSheetId="1">#REF!</definedName>
    <definedName name="__1__">#REF!</definedName>
    <definedName name="__1__123Graph_ACHART_4" localSheetId="1" hidden="1">#REF!</definedName>
    <definedName name="__1__123Graph_ACHART_4" hidden="1">#REF!</definedName>
    <definedName name="__123Graph_AGRAPH1" localSheetId="1" hidden="1">'[10]на 1 тут'!#REF!</definedName>
    <definedName name="__123Graph_AGRAPH1" hidden="1">'[10]на 1 тут'!#REF!</definedName>
    <definedName name="__123Graph_AGRAPH2" localSheetId="0" hidden="1">'[10]на 1 тут'!#REF!</definedName>
    <definedName name="__123Graph_AGRAPH2" localSheetId="1" hidden="1">'[10]на 1 тут'!#REF!</definedName>
    <definedName name="__123Graph_AGRAPH2" hidden="1">'[10]на 1 тут'!#REF!</definedName>
    <definedName name="__123Graph_BGRAPH1" localSheetId="0" hidden="1">'[10]на 1 тут'!#REF!</definedName>
    <definedName name="__123Graph_BGRAPH1" localSheetId="1" hidden="1">'[10]на 1 тут'!#REF!</definedName>
    <definedName name="__123Graph_BGRAPH1" hidden="1">'[10]на 1 тут'!#REF!</definedName>
    <definedName name="__123Graph_BGRAPH2" localSheetId="1" hidden="1">'[10]на 1 тут'!#REF!</definedName>
    <definedName name="__123Graph_BGRAPH2" hidden="1">'[10]на 1 тут'!#REF!</definedName>
    <definedName name="__123Graph_CGRAPH1" localSheetId="1" hidden="1">'[10]на 1 тут'!#REF!</definedName>
    <definedName name="__123Graph_CGRAPH1" hidden="1">'[10]на 1 тут'!#REF!</definedName>
    <definedName name="__123Graph_CGRAPH2" localSheetId="1" hidden="1">'[10]на 1 тут'!#REF!</definedName>
    <definedName name="__123Graph_CGRAPH2" hidden="1">'[10]на 1 тут'!#REF!</definedName>
    <definedName name="__123Graph_LBL_AGRAPH1" localSheetId="1" hidden="1">'[10]на 1 тут'!#REF!</definedName>
    <definedName name="__123Graph_LBL_AGRAPH1" hidden="1">'[10]на 1 тут'!#REF!</definedName>
    <definedName name="__123Graph_XGRAPH1" localSheetId="1" hidden="1">'[10]на 1 тут'!#REF!</definedName>
    <definedName name="__123Graph_XGRAPH1" hidden="1">'[10]на 1 тут'!#REF!</definedName>
    <definedName name="__123Graph_XGRAPH2" localSheetId="1" hidden="1">'[10]на 1 тут'!#REF!</definedName>
    <definedName name="__123Graph_XGRAPH2" hidden="1">'[10]на 1 тут'!#REF!</definedName>
    <definedName name="__1Модуль12_.theHide">[11]!'[Модуль12].theHide'</definedName>
    <definedName name="__2__" localSheetId="0">#REF!</definedName>
    <definedName name="__2__" localSheetId="1">#REF!</definedName>
    <definedName name="__2__">#REF!</definedName>
    <definedName name="__2__123Graph_XCHART_3" localSheetId="0" hidden="1">#REF!</definedName>
    <definedName name="__2__123Graph_XCHART_3" localSheetId="1" hidden="1">#REF!</definedName>
    <definedName name="__2__123Graph_XCHART_3" hidden="1">#REF!</definedName>
    <definedName name="__3__" localSheetId="1">#REF!</definedName>
    <definedName name="__3__">#REF!</definedName>
    <definedName name="__3__123Graph_XCHART_4" localSheetId="1" hidden="1">#REF!</definedName>
    <definedName name="__3__123Graph_XCHART_4" hidden="1">#REF!</definedName>
    <definedName name="__4__" localSheetId="1">#REF!</definedName>
    <definedName name="__4__">#REF!</definedName>
    <definedName name="__5__" localSheetId="1">#REF!</definedName>
    <definedName name="__5__">#REF!</definedName>
    <definedName name="__8__" localSheetId="1">#REF!</definedName>
    <definedName name="__8__">#REF!</definedName>
    <definedName name="__96__" localSheetId="1">#REF!</definedName>
    <definedName name="__96__">#REF!</definedName>
    <definedName name="__99__" localSheetId="1">#REF!</definedName>
    <definedName name="__99__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nr1" localSheetId="1">#REF!</definedName>
    <definedName name="__enr1">#REF!</definedName>
    <definedName name="__ESTATE" localSheetId="0">[12]Опции!$B$14</definedName>
    <definedName name="__ESTATE">[13]Опции!$B$14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 localSheetId="1">#REF!</definedName>
    <definedName name="__NMG1">#REF!</definedName>
    <definedName name="__NMG2" localSheetId="1">[1]!Возврат</definedName>
    <definedName name="__NMG2">[1]!Возврат</definedName>
    <definedName name="__ORG12" localSheetId="0">'[14]Расчет НВВ общий'!#REF!</definedName>
    <definedName name="__ORG12" localSheetId="1">'[14]Расчет НВВ общий'!#REF!</definedName>
    <definedName name="__ORG12">'[14]Расчет НВВ общий'!#REF!</definedName>
    <definedName name="__ORG13" localSheetId="0">'[14]Расчет НВВ общий'!#REF!</definedName>
    <definedName name="__ORG13" localSheetId="1">'[14]Расчет НВВ общий'!#REF!</definedName>
    <definedName name="__ORG13">'[14]Расчет НВВ общий'!#REF!</definedName>
    <definedName name="__ORG14" localSheetId="0">'[14]Расчет НВВ общий'!#REF!</definedName>
    <definedName name="__ORG14" localSheetId="1">'[14]Расчет НВВ общий'!#REF!</definedName>
    <definedName name="__ORG14">'[14]Расчет НВВ общий'!#REF!</definedName>
    <definedName name="__ORG15" localSheetId="0">'[14]Расчет НВВ общий'!#REF!</definedName>
    <definedName name="__ORG15" localSheetId="1">'[14]Расчет НВВ общий'!#REF!</definedName>
    <definedName name="__ORG15">'[14]Расчет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1">'[14]Расчет НВВ общий'!#REF!</definedName>
    <definedName name="__RAB12">'[14]Расчет НВВ общий'!#REF!</definedName>
    <definedName name="__RAB13" localSheetId="1">'[14]Расчет НВВ общий'!#REF!</definedName>
    <definedName name="__RAB13">'[14]Расчет НВВ общий'!#REF!</definedName>
    <definedName name="__RAB14" localSheetId="1">'[14]Расчет НВВ общий'!#REF!</definedName>
    <definedName name="__RAB14">'[14]Расчет НВВ общий'!#REF!</definedName>
    <definedName name="__RAB15" localSheetId="1">'[14]Расчет НВВ общий'!#REF!</definedName>
    <definedName name="__RAB15">'[14]Расчет НВВ общий'!#REF!</definedName>
    <definedName name="__SA20" localSheetId="0">[15]FES!#REF!</definedName>
    <definedName name="__SA20">[16]FES!#REF!</definedName>
    <definedName name="__SP1" localSheetId="0">[6]FES!#REF!</definedName>
    <definedName name="__SP1" localSheetId="1">[9]FES!#REF!</definedName>
    <definedName name="__SP1">[9]FES!#REF!</definedName>
    <definedName name="__SP10" localSheetId="0">[6]FES!#REF!</definedName>
    <definedName name="__SP10" localSheetId="1">[9]FES!#REF!</definedName>
    <definedName name="__SP10">[9]FES!#REF!</definedName>
    <definedName name="__SP11" localSheetId="0">[6]FES!#REF!</definedName>
    <definedName name="__SP11" localSheetId="1">[9]FES!#REF!</definedName>
    <definedName name="__SP11">[9]FES!#REF!</definedName>
    <definedName name="__SP12" localSheetId="0">[6]FES!#REF!</definedName>
    <definedName name="__SP12" localSheetId="1">[9]FES!#REF!</definedName>
    <definedName name="__SP12">[9]FES!#REF!</definedName>
    <definedName name="__SP13" localSheetId="0">[6]FES!#REF!</definedName>
    <definedName name="__SP13" localSheetId="1">[9]FES!#REF!</definedName>
    <definedName name="__SP13">[9]FES!#REF!</definedName>
    <definedName name="__SP14" localSheetId="0">[6]FES!#REF!</definedName>
    <definedName name="__SP14" localSheetId="1">[9]FES!#REF!</definedName>
    <definedName name="__SP14">[9]FES!#REF!</definedName>
    <definedName name="__SP15" localSheetId="0">[6]FES!#REF!</definedName>
    <definedName name="__SP15" localSheetId="1">[9]FES!#REF!</definedName>
    <definedName name="__SP15">[9]FES!#REF!</definedName>
    <definedName name="__SP16" localSheetId="0">[6]FES!#REF!</definedName>
    <definedName name="__SP16" localSheetId="1">[9]FES!#REF!</definedName>
    <definedName name="__SP16">[9]FES!#REF!</definedName>
    <definedName name="__SP17" localSheetId="0">[6]FES!#REF!</definedName>
    <definedName name="__SP17" localSheetId="1">[9]FES!#REF!</definedName>
    <definedName name="__SP17">[9]FES!#REF!</definedName>
    <definedName name="__SP18" localSheetId="0">[6]FES!#REF!</definedName>
    <definedName name="__SP18" localSheetId="1">[9]FES!#REF!</definedName>
    <definedName name="__SP18">[9]FES!#REF!</definedName>
    <definedName name="__SP180" localSheetId="0">[15]FES!#REF!</definedName>
    <definedName name="__SP180">[16]FES!#REF!</definedName>
    <definedName name="__SP19" localSheetId="0">[6]FES!#REF!</definedName>
    <definedName name="__SP19" localSheetId="1">[9]FES!#REF!</definedName>
    <definedName name="__SP19">[9]FES!#REF!</definedName>
    <definedName name="__SP2" localSheetId="0">[6]FES!#REF!</definedName>
    <definedName name="__SP2" localSheetId="1">[9]FES!#REF!</definedName>
    <definedName name="__SP2">[9]FES!#REF!</definedName>
    <definedName name="__SP20" localSheetId="0">[6]FES!#REF!</definedName>
    <definedName name="__SP20" localSheetId="1">[9]FES!#REF!</definedName>
    <definedName name="__SP20">[9]FES!#REF!</definedName>
    <definedName name="__SP3" localSheetId="0">[6]FES!#REF!</definedName>
    <definedName name="__SP3" localSheetId="1">[9]FES!#REF!</definedName>
    <definedName name="__SP3">[9]FES!#REF!</definedName>
    <definedName name="__SP4" localSheetId="0">[6]FES!#REF!</definedName>
    <definedName name="__SP4" localSheetId="1">[9]FES!#REF!</definedName>
    <definedName name="__SP4">[9]FES!#REF!</definedName>
    <definedName name="__SP5" localSheetId="0">[6]FES!#REF!</definedName>
    <definedName name="__SP5" localSheetId="1">[9]FES!#REF!</definedName>
    <definedName name="__SP5">[9]FES!#REF!</definedName>
    <definedName name="__SP7" localSheetId="0">[6]FES!#REF!</definedName>
    <definedName name="__SP7" localSheetId="1">[9]FES!#REF!</definedName>
    <definedName name="__SP7">[9]FES!#REF!</definedName>
    <definedName name="__SP8" localSheetId="0">[6]FES!#REF!</definedName>
    <definedName name="__SP8" localSheetId="1">[9]FES!#REF!</definedName>
    <definedName name="__SP8">[9]FES!#REF!</definedName>
    <definedName name="__SP9" localSheetId="0">[6]FES!#REF!</definedName>
    <definedName name="__SP9" localSheetId="1">[9]FES!#REF!</definedName>
    <definedName name="__SP9">[9]FES!#REF!</definedName>
    <definedName name="__SPH12" localSheetId="0">[15]FES!#REF!</definedName>
    <definedName name="__SPH12">[16]FES!#REF!</definedName>
    <definedName name="__wrn2" localSheetId="0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 localSheetId="1">#REF!</definedName>
    <definedName name="__Г3__">#REF!</definedName>
    <definedName name="__З4__" localSheetId="0">#REF!</definedName>
    <definedName name="__З4__" localSheetId="1">#REF!</definedName>
    <definedName name="__З4__">#REF!</definedName>
    <definedName name="_05_NCI" localSheetId="0">'[17]5'!#REF!</definedName>
    <definedName name="_05_NCI" localSheetId="1">'[17]5'!#REF!</definedName>
    <definedName name="_05_NCI">'[17]5'!#REF!</definedName>
    <definedName name="_06_3">'[18]6_3'!$A$7:$S$64</definedName>
    <definedName name="_1" localSheetId="0">[19]Макет!$AO$10:$AO$197</definedName>
    <definedName name="_1">[20]Макет!$AO$10:$AO$197</definedName>
    <definedName name="_1__123Graph_ACHART_4" localSheetId="0" hidden="1">#REF!</definedName>
    <definedName name="_1__123Graph_ACHART_4" localSheetId="1" hidden="1">#REF!</definedName>
    <definedName name="_1__123Graph_ACHART_4" hidden="1">#REF!</definedName>
    <definedName name="_1__123Graph_XCHART_4" localSheetId="0" hidden="1">#REF!</definedName>
    <definedName name="_1__123Graph_XCHART_4" localSheetId="1" hidden="1">#REF!</definedName>
    <definedName name="_1__123Graph_XCHART_4" hidden="1">#REF!</definedName>
    <definedName name="_10_3" localSheetId="1">#REF!</definedName>
    <definedName name="_10_3">#REF!</definedName>
    <definedName name="_10_5" localSheetId="1">#REF!</definedName>
    <definedName name="_10_5">#REF!</definedName>
    <definedName name="_10_7" localSheetId="1">#REF!</definedName>
    <definedName name="_10_7">#REF!</definedName>
    <definedName name="_123" localSheetId="1" hidden="1">'[21]на 1 тут'!#REF!</definedName>
    <definedName name="_123" hidden="1">'[21]на 1 тут'!#REF!</definedName>
    <definedName name="_13_1" localSheetId="0">#REF!</definedName>
    <definedName name="_13_1" localSheetId="1">#REF!</definedName>
    <definedName name="_13_1">#REF!</definedName>
    <definedName name="_14_1" localSheetId="0">#REF!</definedName>
    <definedName name="_14_1" localSheetId="1">#REF!</definedName>
    <definedName name="_14_1">#REF!</definedName>
    <definedName name="_16_1" localSheetId="0">#REF!</definedName>
    <definedName name="_16_1" localSheetId="1">#REF!</definedName>
    <definedName name="_16_1">#REF!</definedName>
    <definedName name="_17_Ext_Mov" localSheetId="1">#REF!</definedName>
    <definedName name="_17_Ext_Mov">#REF!</definedName>
    <definedName name="_17_Int_Mov" localSheetId="1">#REF!</definedName>
    <definedName name="_17_Int_Mov">#REF!</definedName>
    <definedName name="_17_Supp" localSheetId="1">#REF!</definedName>
    <definedName name="_17_Supp">#REF!</definedName>
    <definedName name="_1Excel_BuiltIn__FilterDatabase_19_1">#REF!</definedName>
    <definedName name="_1Модуль12_.theHide" localSheetId="0">[11]!'[Модуль12].theHide'</definedName>
    <definedName name="_1Модуль12_.theHide">#N/A</definedName>
    <definedName name="_2__123Graph_XCHART_3" localSheetId="0" hidden="1">#REF!</definedName>
    <definedName name="_2__123Graph_XCHART_3" localSheetId="1" hidden="1">#REF!</definedName>
    <definedName name="_2__123Graph_XCHART_3" hidden="1">#REF!</definedName>
    <definedName name="_2__Модуль12_.theHide">[11]!'[Модуль12].theHide'</definedName>
    <definedName name="_2Модуль12_.theHide" localSheetId="1">[11]!'[Модуль12].theHide'</definedName>
    <definedName name="_2Модуль12_.theHide">[11]!'[Модуль12].theHide'</definedName>
    <definedName name="_3__123Graph_XCHART_4" localSheetId="0" hidden="1">#REF!</definedName>
    <definedName name="_3__123Graph_XCHART_4" localSheetId="1" hidden="1">#REF!</definedName>
    <definedName name="_3__123Graph_XCHART_4" hidden="1">#REF!</definedName>
    <definedName name="_3Модуль12_.theHide">[22]!'[Модуль12].theHide'</definedName>
    <definedName name="_6__Модуль12_.theHide">[11]!'[Модуль12].theHide'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">[23]!add2_el_d9</definedName>
    <definedName name="_cc10" localSheetId="0">[0]!dialog10_no</definedName>
    <definedName name="_cc10">[23]!dialog10_no</definedName>
    <definedName name="_cc11" localSheetId="0">[0]!dialog10_yes</definedName>
    <definedName name="_cc11">[23]!dialog10_yes</definedName>
    <definedName name="_cc12" localSheetId="0">[0]!dialog8_no</definedName>
    <definedName name="_cc12">[23]!dialog8_no</definedName>
    <definedName name="_cc13" localSheetId="0">[0]!dialog8_yes</definedName>
    <definedName name="_cc13">[23]!dialog8_yes</definedName>
    <definedName name="_cc14" localSheetId="0">[0]!poisk</definedName>
    <definedName name="_cc14">[23]!poisk</definedName>
    <definedName name="_cc16" localSheetId="0">[0]!redak_el_d9</definedName>
    <definedName name="_cc16">[23]!redak_el_d9</definedName>
    <definedName name="_cc17" localSheetId="0">[0]!sbros_all1</definedName>
    <definedName name="_cc17">[23]!sbros_all1</definedName>
    <definedName name="_cc18" localSheetId="0">[0]!sbros_all2</definedName>
    <definedName name="_cc18">[23]!sbros_all2</definedName>
    <definedName name="_cc19" localSheetId="0">[0]!sp_add</definedName>
    <definedName name="_cc19">[23]!sp_add</definedName>
    <definedName name="_cc2" localSheetId="0">[0]!clik1</definedName>
    <definedName name="_cc2">[23]!clik1</definedName>
    <definedName name="_cc20" localSheetId="0">[0]!sp_change</definedName>
    <definedName name="_cc20">[23]!sp_change</definedName>
    <definedName name="_cc21" localSheetId="0">[0]!sp_zam</definedName>
    <definedName name="_cc21">[23]!sp_zam</definedName>
    <definedName name="_cc22" localSheetId="0">[0]!vid_all1</definedName>
    <definedName name="_cc22">[23]!vid_all1</definedName>
    <definedName name="_cc23" localSheetId="0">[0]!vid_all2</definedName>
    <definedName name="_cc23">[23]!vid_all2</definedName>
    <definedName name="_cc3" localSheetId="0">[0]!clik2</definedName>
    <definedName name="_cc3">[23]!clik2</definedName>
    <definedName name="_cc4" localSheetId="0">[0]!del_el_d9</definedName>
    <definedName name="_cc4">[23]!del_el_d9</definedName>
    <definedName name="_cc5" localSheetId="0">[0]!del_el2</definedName>
    <definedName name="_cc5">[23]!del_el2</definedName>
    <definedName name="_cc6" localSheetId="0">[0]!del_sp2</definedName>
    <definedName name="_cc6">[23]!del_sp2</definedName>
    <definedName name="_DAT1" localSheetId="0">#REF!</definedName>
    <definedName name="_DAT1" localSheetId="1">#REF!</definedName>
    <definedName name="_DAT1">#REF!</definedName>
    <definedName name="_DAT10" localSheetId="0">#REF!</definedName>
    <definedName name="_DAT10" localSheetId="1">#REF!</definedName>
    <definedName name="_DAT10">#REF!</definedName>
    <definedName name="_DAT11" localSheetId="0">#REF!</definedName>
    <definedName name="_DAT11" localSheetId="1">#REF!</definedName>
    <definedName name="_DAT11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enr1" localSheetId="1">#REF!</definedName>
    <definedName name="_enr1">#REF!</definedName>
    <definedName name="_ew1" localSheetId="0">#N/A</definedName>
    <definedName name="_ew1">'2.1_Формат ИПР'!_ew1</definedName>
    <definedName name="_ew2" localSheetId="0">#N/A</definedName>
    <definedName name="_ew2">'2.1_Формат ИПР'!_ew2</definedName>
    <definedName name="_fg1" localSheetId="0">#N/A</definedName>
    <definedName name="_fg1">'2.1_Формат ИПР'!_fg1</definedName>
    <definedName name="_FY1">#N/A</definedName>
    <definedName name="_hhh1981" localSheetId="0">#REF!</definedName>
    <definedName name="_hhh1981" localSheetId="1">#REF!</definedName>
    <definedName name="_hhh1981">#REF!</definedName>
    <definedName name="_HHH66" localSheetId="0">#REF!</definedName>
    <definedName name="_HHH66" localSheetId="1">#REF!</definedName>
    <definedName name="_HHH66">#REF!</definedName>
    <definedName name="_M8">#N/A</definedName>
    <definedName name="_M9">#N/A</definedName>
    <definedName name="_NMG1" localSheetId="0">#REF!</definedName>
    <definedName name="_NMG1" localSheetId="1">#REF!</definedName>
    <definedName name="_NMG1">#REF!</definedName>
    <definedName name="_NMG2" localSheetId="1">[1]!Возврат</definedName>
    <definedName name="_NMG2">[1]!Возврат</definedName>
    <definedName name="_Order1" hidden="1">255</definedName>
    <definedName name="_ORG12" localSheetId="0">'[24]Расчет НВВ общий'!#REF!</definedName>
    <definedName name="_ORG12" localSheetId="1">'[25]Расчет НВВ общий'!#REF!</definedName>
    <definedName name="_ORG12">'[25]Расчет НВВ общий'!#REF!</definedName>
    <definedName name="_ORG13" localSheetId="0">'[24]Расчет НВВ общий'!#REF!</definedName>
    <definedName name="_ORG13" localSheetId="1">'[25]Расчет НВВ общий'!#REF!</definedName>
    <definedName name="_ORG13">'[25]Расчет НВВ общий'!#REF!</definedName>
    <definedName name="_ORG14" localSheetId="0">'[24]Расчет НВВ общий'!#REF!</definedName>
    <definedName name="_ORG14" localSheetId="1">'[25]Расчет НВВ общий'!#REF!</definedName>
    <definedName name="_ORG14">'[25]Расчет НВВ общий'!#REF!</definedName>
    <definedName name="_ORG15" localSheetId="0">'[24]Расчет НВВ общий'!#REF!</definedName>
    <definedName name="_ORG15" localSheetId="1">'[25]Расчет НВВ общий'!#REF!</definedName>
    <definedName name="_ORG15">'[25]Расчет НВВ общий'!#REF!</definedName>
    <definedName name="_P411211" localSheetId="0">#REF!</definedName>
    <definedName name="_P411211" localSheetId="1">#REF!</definedName>
    <definedName name="_P411211">#REF!</definedName>
    <definedName name="_p411213" localSheetId="0">#REF!</definedName>
    <definedName name="_p411213" localSheetId="1">#REF!</definedName>
    <definedName name="_p411213">#REF!</definedName>
    <definedName name="_p411214" localSheetId="0">#REF!</definedName>
    <definedName name="_p411214" localSheetId="1">#REF!</definedName>
    <definedName name="_p411214">#REF!</definedName>
    <definedName name="_p411215" localSheetId="1">#REF!</definedName>
    <definedName name="_p411215">#REF!</definedName>
    <definedName name="_p411217" localSheetId="1">#REF!</definedName>
    <definedName name="_p411217">#REF!</definedName>
    <definedName name="_p412211" localSheetId="1">#REF!</definedName>
    <definedName name="_p412211">#REF!</definedName>
    <definedName name="_p412213" localSheetId="1">#REF!</definedName>
    <definedName name="_p412213">#REF!</definedName>
    <definedName name="_p412214" localSheetId="1">#REF!</definedName>
    <definedName name="_p412214">#REF!</definedName>
    <definedName name="_p412215" localSheetId="1">#REF!</definedName>
    <definedName name="_p412215">#REF!</definedName>
    <definedName name="_p412217" localSheetId="1">#REF!</definedName>
    <definedName name="_p412217">#REF!</definedName>
    <definedName name="_p451260" localSheetId="1">#REF!</definedName>
    <definedName name="_p451260">#REF!</definedName>
    <definedName name="_p452260" localSheetId="1">#REF!</definedName>
    <definedName name="_p452260">#REF!</definedName>
    <definedName name="_p453260" localSheetId="1">#REF!</definedName>
    <definedName name="_p453260">#REF!</definedName>
    <definedName name="_p455260" localSheetId="1">#REF!</definedName>
    <definedName name="_p455260">#REF!</definedName>
    <definedName name="_p456260" localSheetId="1">#REF!</definedName>
    <definedName name="_p456260">#REF!</definedName>
    <definedName name="_p461450" localSheetId="1">#REF!</definedName>
    <definedName name="_p461450">#REF!</definedName>
    <definedName name="_p462450" localSheetId="1">#REF!</definedName>
    <definedName name="_p462450">#REF!</definedName>
    <definedName name="_p463450" localSheetId="1">#REF!</definedName>
    <definedName name="_p463450">#REF!</definedName>
    <definedName name="_p464450" localSheetId="1">#REF!</definedName>
    <definedName name="_p464450">#REF!</definedName>
    <definedName name="_p465450" localSheetId="1">#REF!</definedName>
    <definedName name="_p465450">#REF!</definedName>
    <definedName name="_p466450" localSheetId="1">#REF!</definedName>
    <definedName name="_p466450">#REF!</definedName>
    <definedName name="_p467450" localSheetId="1">#REF!</definedName>
    <definedName name="_p467450">#REF!</definedName>
    <definedName name="_p468450" localSheetId="1">#REF!</definedName>
    <definedName name="_p468450">#REF!</definedName>
    <definedName name="_p469450" localSheetId="1">#REF!</definedName>
    <definedName name="_p469450">#REF!</definedName>
    <definedName name="_p471511" localSheetId="1">#REF!</definedName>
    <definedName name="_p471511">#REF!</definedName>
    <definedName name="_p472511" localSheetId="1">#REF!</definedName>
    <definedName name="_p472511">#REF!</definedName>
    <definedName name="_p473511" localSheetId="1">#REF!</definedName>
    <definedName name="_p473511">#REF!</definedName>
    <definedName name="_p474511" localSheetId="1">#REF!</definedName>
    <definedName name="_p474511">#REF!</definedName>
    <definedName name="_p475511" localSheetId="1">#REF!</definedName>
    <definedName name="_p475511">#REF!</definedName>
    <definedName name="_p476511" localSheetId="1">#REF!</definedName>
    <definedName name="_p476511">#REF!</definedName>
    <definedName name="_p477611" localSheetId="1">#REF!</definedName>
    <definedName name="_p477611">#REF!</definedName>
    <definedName name="_p478611" localSheetId="1">#REF!</definedName>
    <definedName name="_p478611">#REF!</definedName>
    <definedName name="_p479611" localSheetId="1">#REF!</definedName>
    <definedName name="_p479611">#REF!</definedName>
    <definedName name="_PRJ_SHEET_" localSheetId="0">[12]Опции!$B$15</definedName>
    <definedName name="_PRJ_SHEET_">[13]Опции!$B$15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'[24]Расчет НВВ общий'!#REF!</definedName>
    <definedName name="_RAB12" localSheetId="1">'[25]Расчет НВВ общий'!#REF!</definedName>
    <definedName name="_RAB12">'[25]Расчет НВВ общий'!#REF!</definedName>
    <definedName name="_RAB13" localSheetId="0">'[24]Расчет НВВ общий'!#REF!</definedName>
    <definedName name="_RAB13" localSheetId="1">'[25]Расчет НВВ общий'!#REF!</definedName>
    <definedName name="_RAB13">'[25]Расчет НВВ общий'!#REF!</definedName>
    <definedName name="_RAB14" localSheetId="0">'[24]Расчет НВВ общий'!#REF!</definedName>
    <definedName name="_RAB14" localSheetId="1">'[25]Расчет НВВ общий'!#REF!</definedName>
    <definedName name="_RAB14">'[25]Расчет НВВ общий'!#REF!</definedName>
    <definedName name="_RAB15" localSheetId="0">'[24]Расчет НВВ общий'!#REF!</definedName>
    <definedName name="_RAB15" localSheetId="1">'[25]Расчет НВВ общий'!#REF!</definedName>
    <definedName name="_RAB15">'[25]Расчет НВВ общий'!#REF!</definedName>
    <definedName name="_SA20" localSheetId="0">[6]FES!#REF!</definedName>
    <definedName name="_SA20" localSheetId="1">[3]FES!#REF!</definedName>
    <definedName name="_SA20">[3]FES!#REF!</definedName>
    <definedName name="_SP1" localSheetId="1">[2]FES!#REF!</definedName>
    <definedName name="_SP1">[2]FES!#REF!</definedName>
    <definedName name="_SP10" localSheetId="1">[2]FES!#REF!</definedName>
    <definedName name="_SP10">[2]FES!#REF!</definedName>
    <definedName name="_SP11" localSheetId="1">[2]FES!#REF!</definedName>
    <definedName name="_SP11">[2]FES!#REF!</definedName>
    <definedName name="_SP12" localSheetId="1">[2]FES!#REF!</definedName>
    <definedName name="_SP12">[2]FES!#REF!</definedName>
    <definedName name="_SP13" localSheetId="1">[2]FES!#REF!</definedName>
    <definedName name="_SP13">[2]FES!#REF!</definedName>
    <definedName name="_SP14" localSheetId="1">[2]FES!#REF!</definedName>
    <definedName name="_SP14">[2]FES!#REF!</definedName>
    <definedName name="_SP15" localSheetId="1">[2]FES!#REF!</definedName>
    <definedName name="_SP15">[2]FES!#REF!</definedName>
    <definedName name="_SP16" localSheetId="1">[2]FES!#REF!</definedName>
    <definedName name="_SP16">[2]FES!#REF!</definedName>
    <definedName name="_SP17" localSheetId="1">[2]FES!#REF!</definedName>
    <definedName name="_SP17">[2]FES!#REF!</definedName>
    <definedName name="_SP18" localSheetId="1">[2]FES!#REF!</definedName>
    <definedName name="_SP18">[2]FES!#REF!</definedName>
    <definedName name="_SP180" localSheetId="0">[6]FES!#REF!</definedName>
    <definedName name="_SP180" localSheetId="1">[3]FES!#REF!</definedName>
    <definedName name="_SP180">[3]FES!#REF!</definedName>
    <definedName name="_SP19" localSheetId="1">[2]FES!#REF!</definedName>
    <definedName name="_SP19">[2]FES!#REF!</definedName>
    <definedName name="_SP2" localSheetId="1">[2]FES!#REF!</definedName>
    <definedName name="_SP2">[2]FES!#REF!</definedName>
    <definedName name="_SP20" localSheetId="1">[2]FES!#REF!</definedName>
    <definedName name="_SP20">[2]FES!#REF!</definedName>
    <definedName name="_SP3" localSheetId="1">[2]FES!#REF!</definedName>
    <definedName name="_SP3">[2]FES!#REF!</definedName>
    <definedName name="_SP4" localSheetId="1">[2]FES!#REF!</definedName>
    <definedName name="_SP4">[2]FES!#REF!</definedName>
    <definedName name="_SP5" localSheetId="1">[2]FES!#REF!</definedName>
    <definedName name="_SP5">[2]FES!#REF!</definedName>
    <definedName name="_SP7" localSheetId="1">[2]FES!#REF!</definedName>
    <definedName name="_SP7">[2]FES!#REF!</definedName>
    <definedName name="_SP8" localSheetId="1">[2]FES!#REF!</definedName>
    <definedName name="_SP8">[2]FES!#REF!</definedName>
    <definedName name="_SP9" localSheetId="1">[2]FES!#REF!</definedName>
    <definedName name="_SP9">[2]FES!#REF!</definedName>
    <definedName name="_SPH12" localSheetId="0">[6]FES!#REF!</definedName>
    <definedName name="_SPH12" localSheetId="1">[3]FES!#REF!</definedName>
    <definedName name="_SPH12">[3]FES!#REF!</definedName>
    <definedName name="_ss1" localSheetId="0">#REF!</definedName>
    <definedName name="_ss1" localSheetId="1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'2.1_Формат ИПР'!$A$17:$FV$301</definedName>
    <definedName name="_xlnm._FilterDatabase" hidden="1">#REF!</definedName>
    <definedName name="÷ĺňâĺđňűé" localSheetId="0">#REF!</definedName>
    <definedName name="÷ĺňâĺđňűé" localSheetId="1">#REF!</definedName>
    <definedName name="÷ĺňâĺđňűé">#REF!</definedName>
    <definedName name="A" localSheetId="0">#REF!</definedName>
    <definedName name="A" localSheetId="1">#REF!</definedName>
    <definedName name="A">#REF!</definedName>
    <definedName name="aa">[26]АКРасч!$A$1:$IV$5,[26]АКРасч!$A$7:$IV$22,[26]АКРасч!$A$24:$IV$41,[26]АКРасч!$A$43:$IV$54,[26]АКРасч!$A$55:$IV$56,[26]АКРасч!$A$58:$IV$71,[26]АКРасч!$A$72:$IV$98</definedName>
    <definedName name="About_AI" localSheetId="0">#REF!</definedName>
    <definedName name="About_AI" localSheetId="1">#REF!</definedName>
    <definedName name="About_AI">#REF!</definedName>
    <definedName name="About_AI_Summ" localSheetId="0">#REF!</definedName>
    <definedName name="About_AI_Summ" localSheetId="1">#REF!</definedName>
    <definedName name="About_AI_Summ">#REF!</definedName>
    <definedName name="acc48close" localSheetId="0">#REF!</definedName>
    <definedName name="acc48close" localSheetId="1">#REF!</definedName>
    <definedName name="acc48close">#REF!</definedName>
    <definedName name="ACTIV" localSheetId="1">#REF!</definedName>
    <definedName name="ACTIV">#REF!</definedName>
    <definedName name="ad" localSheetId="1">#REF!</definedName>
    <definedName name="ad">#REF!</definedName>
    <definedName name="add1_el_d9" localSheetId="0">#N/A</definedName>
    <definedName name="add1_el_d9">[23]!add1_el_d9</definedName>
    <definedName name="add2_el_d9">#N/A</definedName>
    <definedName name="ADJCOLUMN2">[27]Adjustments!$A$5:$A$70</definedName>
    <definedName name="ADJUSTER2">[27]Adjustments!$A$1:$BB$4</definedName>
    <definedName name="ADJUSTS2">[27]Adjustments!$B$5:$BB$75</definedName>
    <definedName name="àî">#N/A</definedName>
    <definedName name="AI_Version" localSheetId="0">[12]Опции!$B$5</definedName>
    <definedName name="AI_Version">[28]Options!$B$5</definedName>
    <definedName name="ALL_ORG" localSheetId="0">#REF!</definedName>
    <definedName name="ALL_ORG">#REF!</definedName>
    <definedName name="ALL_SET" localSheetId="0">#REF!</definedName>
    <definedName name="ALL_SET" localSheetId="1">#REF!</definedName>
    <definedName name="ALL_SET">#REF!</definedName>
    <definedName name="AN">#N/A</definedName>
    <definedName name="anscount" hidden="1">1</definedName>
    <definedName name="aq" localSheetId="0">#REF!</definedName>
    <definedName name="aq" localSheetId="1">#REF!</definedName>
    <definedName name="aq">#REF!</definedName>
    <definedName name="AR" localSheetId="0">#REF!</definedName>
    <definedName name="AR" localSheetId="1">#REF!</definedName>
    <definedName name="AR">#REF!</definedName>
    <definedName name="AR_2" localSheetId="0">#REF!</definedName>
    <definedName name="AR_2" localSheetId="1">#REF!</definedName>
    <definedName name="AR_2">#REF!</definedName>
    <definedName name="AR_2_Mov" localSheetId="1">#REF!</definedName>
    <definedName name="AR_2_Mov">#REF!</definedName>
    <definedName name="AR_2_Mov_2" localSheetId="1">#REF!</definedName>
    <definedName name="AR_2_Mov_2">#REF!</definedName>
    <definedName name="AR_Mov" localSheetId="1">#REF!</definedName>
    <definedName name="AR_Mov">#REF!</definedName>
    <definedName name="AR_Mov_2" localSheetId="1">#REF!</definedName>
    <definedName name="AR_Mov_2">#REF!</definedName>
    <definedName name="arm">'[29]Спр. классов АРМов'!$B$2:$B$7</definedName>
    <definedName name="as" localSheetId="0">#REF!</definedName>
    <definedName name="as" localSheetId="1">#REF!</definedName>
    <definedName name="as">#REF!</definedName>
    <definedName name="AS2DocOpenMode" hidden="1">"AS2DocumentEdit"</definedName>
    <definedName name="asset_count_1" localSheetId="0">[12]Проект!$E$349</definedName>
    <definedName name="asset_count_1">[13]Проект!$E$349</definedName>
    <definedName name="asset_count_2" localSheetId="0">[12]Проект!$E$370</definedName>
    <definedName name="asset_count_2">[13]Проект!$E$370</definedName>
    <definedName name="asset_count_3" localSheetId="0">[12]Проект!$E$416</definedName>
    <definedName name="asset_count_3">[13]Проект!$E$416</definedName>
    <definedName name="aw" localSheetId="0">#REF!</definedName>
    <definedName name="aw" localSheetId="1">#REF!</definedName>
    <definedName name="aw">#REF!</definedName>
    <definedName name="awg" localSheetId="0">'2.1_Формат ИПР'!awg</definedName>
    <definedName name="awg">'2.1_Формат ИПР'!awg</definedName>
    <definedName name="awgr">#N/A</definedName>
    <definedName name="az" localSheetId="0">#REF!</definedName>
    <definedName name="az" localSheetId="1">#REF!</definedName>
    <definedName name="az">#REF!</definedName>
    <definedName name="b" localSheetId="0">[11]!'[Модуль12].theHide'</definedName>
    <definedName name="b" localSheetId="1">#REF!</definedName>
    <definedName name="b">#REF!</definedName>
    <definedName name="ba1_1__1__" localSheetId="0">#REF!</definedName>
    <definedName name="ba1_1__1__" localSheetId="1">#REF!</definedName>
    <definedName name="ba1_1__1__">#REF!</definedName>
    <definedName name="ba100_1__2__" localSheetId="0">#REF!</definedName>
    <definedName name="ba100_1__2__" localSheetId="1">#REF!</definedName>
    <definedName name="ba100_1__2__">#REF!</definedName>
    <definedName name="ba100_2__2__" localSheetId="0">#REF!</definedName>
    <definedName name="ba100_2__2__" localSheetId="1">#REF!</definedName>
    <definedName name="ba100_2__2__">#REF!</definedName>
    <definedName name="ba110_1__2__" localSheetId="1">#REF!</definedName>
    <definedName name="ba110_1__2__">#REF!</definedName>
    <definedName name="ba110_2__2__" localSheetId="1">#REF!</definedName>
    <definedName name="ba110_2__2__">#REF!</definedName>
    <definedName name="ba115_0__2__1" localSheetId="1">#REF!</definedName>
    <definedName name="ba115_0__2__1">#REF!</definedName>
    <definedName name="ba115_1__2__" localSheetId="1">#REF!</definedName>
    <definedName name="ba115_1__2__">#REF!</definedName>
    <definedName name="ba115_1__2__1" localSheetId="1">#REF!</definedName>
    <definedName name="ba115_1__2__1">#REF!</definedName>
    <definedName name="ba115_2__2__" localSheetId="1">#REF!</definedName>
    <definedName name="ba115_2__2__">#REF!</definedName>
    <definedName name="ba115_2__2__1" localSheetId="1">#REF!</definedName>
    <definedName name="ba115_2__2__1">#REF!</definedName>
    <definedName name="ba120_1__2__" localSheetId="1">#REF!</definedName>
    <definedName name="ba120_1__2__">#REF!</definedName>
    <definedName name="ba120_2__2__" localSheetId="1">#REF!</definedName>
    <definedName name="ba120_2__2__">#REF!</definedName>
    <definedName name="ba130_0__2__1" localSheetId="1">#REF!</definedName>
    <definedName name="ba130_0__2__1">#REF!</definedName>
    <definedName name="ba130_1__2__1" localSheetId="1">#REF!</definedName>
    <definedName name="ba130_1__2__1">#REF!</definedName>
    <definedName name="ba130_2__2__1" localSheetId="1">#REF!</definedName>
    <definedName name="ba130_2__2__1">#REF!</definedName>
    <definedName name="ba150_1__2__" localSheetId="1">#REF!</definedName>
    <definedName name="ba150_1__2__">#REF!</definedName>
    <definedName name="ba150_2__2__" localSheetId="1">#REF!</definedName>
    <definedName name="ba150_2__2__">#REF!</definedName>
    <definedName name="ba155_0__2__1" localSheetId="1">#REF!</definedName>
    <definedName name="ba155_0__2__1">#REF!</definedName>
    <definedName name="ba155_1__2__1" localSheetId="1">#REF!</definedName>
    <definedName name="ba155_1__2__1">#REF!</definedName>
    <definedName name="ba155_2__2__1" localSheetId="1">#REF!</definedName>
    <definedName name="ba155_2__2__1">#REF!</definedName>
    <definedName name="ba160_1__2__" localSheetId="1">#REF!</definedName>
    <definedName name="ba160_1__2__">#REF!</definedName>
    <definedName name="ba160_2__2__" localSheetId="1">#REF!</definedName>
    <definedName name="ba160_2__2__">#REF!</definedName>
    <definedName name="ba165_0__2__1" localSheetId="1">#REF!</definedName>
    <definedName name="ba165_0__2__1">#REF!</definedName>
    <definedName name="ba165_1__2__1" localSheetId="1">#REF!</definedName>
    <definedName name="ba165_1__2__1">#REF!</definedName>
    <definedName name="ba165_2__2__1" localSheetId="1">#REF!</definedName>
    <definedName name="ba165_2__2__1">#REF!</definedName>
    <definedName name="ba170_1__2__" localSheetId="1">#REF!</definedName>
    <definedName name="ba170_1__2__">#REF!</definedName>
    <definedName name="ba170_2__2__" localSheetId="1">#REF!</definedName>
    <definedName name="ba170_2__2__">#REF!</definedName>
    <definedName name="ba172_1__2__" localSheetId="1">#REF!</definedName>
    <definedName name="ba172_1__2__">#REF!</definedName>
    <definedName name="ba172_2__2__" localSheetId="1">#REF!</definedName>
    <definedName name="ba172_2__2__">#REF!</definedName>
    <definedName name="ba175_1__2__" localSheetId="1">#REF!</definedName>
    <definedName name="ba175_1__2__">#REF!</definedName>
    <definedName name="ba175_2__2__" localSheetId="1">#REF!</definedName>
    <definedName name="ba175_2__2__">#REF!</definedName>
    <definedName name="ba180_1__2__" localSheetId="1">#REF!</definedName>
    <definedName name="ba180_1__2__">#REF!</definedName>
    <definedName name="ba180_2__2__" localSheetId="1">#REF!</definedName>
    <definedName name="ba180_2__2__">#REF!</definedName>
    <definedName name="ba185_0__2__1" localSheetId="1">#REF!</definedName>
    <definedName name="ba185_0__2__1">#REF!</definedName>
    <definedName name="ba185_1__2__1" localSheetId="1">#REF!</definedName>
    <definedName name="ba185_1__2__1">#REF!</definedName>
    <definedName name="ba185_2__2__1" localSheetId="1">#REF!</definedName>
    <definedName name="ba185_2__2__1">#REF!</definedName>
    <definedName name="ba2_1__1__" localSheetId="1">#REF!</definedName>
    <definedName name="ba2_1__1__">#REF!</definedName>
    <definedName name="ba210_1__2__" localSheetId="1">#REF!</definedName>
    <definedName name="ba210_1__2__">#REF!</definedName>
    <definedName name="ba210_2__2__" localSheetId="1">#REF!</definedName>
    <definedName name="ba210_2__2__">#REF!</definedName>
    <definedName name="ba230_1__2__" localSheetId="1">#REF!</definedName>
    <definedName name="ba230_1__2__">#REF!</definedName>
    <definedName name="ba230_2__2__" localSheetId="1">#REF!</definedName>
    <definedName name="ba230_2__2__">#REF!</definedName>
    <definedName name="ba260_1__2__" localSheetId="1">#REF!</definedName>
    <definedName name="ba260_1__2__">#REF!</definedName>
    <definedName name="ba260_2__2__" localSheetId="1">#REF!</definedName>
    <definedName name="ba260_2__2__">#REF!</definedName>
    <definedName name="ba280_1__2__" localSheetId="1">#REF!</definedName>
    <definedName name="ba280_1__2__">#REF!</definedName>
    <definedName name="ba280_2__2__" localSheetId="1">#REF!</definedName>
    <definedName name="ba280_2__2__">#REF!</definedName>
    <definedName name="ba3_1__1__" localSheetId="1">#REF!</definedName>
    <definedName name="ba3_1__1__">#REF!</definedName>
    <definedName name="ba30_1__2__" localSheetId="1">#REF!</definedName>
    <definedName name="ba30_1__2__">#REF!</definedName>
    <definedName name="ba30_2__2__" localSheetId="1">#REF!</definedName>
    <definedName name="ba30_2__2__">#REF!</definedName>
    <definedName name="ba35_0__2__" localSheetId="1">#REF!</definedName>
    <definedName name="ba35_0__2__">#REF!</definedName>
    <definedName name="ba35_0__2__1" localSheetId="1">#REF!</definedName>
    <definedName name="ba35_0__2__1">#REF!</definedName>
    <definedName name="ba35_1__2__" localSheetId="1">#REF!</definedName>
    <definedName name="ba35_1__2__">#REF!</definedName>
    <definedName name="ba35_1__2__1" localSheetId="1">#REF!</definedName>
    <definedName name="ba35_1__2__1">#REF!</definedName>
    <definedName name="ba35_2__2__" localSheetId="1">#REF!</definedName>
    <definedName name="ba35_2__2__">#REF!</definedName>
    <definedName name="ba35_2__2__1" localSheetId="1">#REF!</definedName>
    <definedName name="ba35_2__2__1">#REF!</definedName>
    <definedName name="ba4_1__1__" localSheetId="1">#REF!</definedName>
    <definedName name="ba4_1__1__">#REF!</definedName>
    <definedName name="ba40_1__2__" localSheetId="1">#REF!</definedName>
    <definedName name="ba40_1__2__">#REF!</definedName>
    <definedName name="ba40_2__2__" localSheetId="1">#REF!</definedName>
    <definedName name="ba40_2__2__">#REF!</definedName>
    <definedName name="ba400_1__3__" localSheetId="1">#REF!</definedName>
    <definedName name="ba400_1__3__">#REF!</definedName>
    <definedName name="ba400_2__3__" localSheetId="1">#REF!</definedName>
    <definedName name="ba400_2__3__">#REF!</definedName>
    <definedName name="ba400_3__3__" localSheetId="1">#REF!</definedName>
    <definedName name="ba400_3__3__">#REF!</definedName>
    <definedName name="ba400_4__3__" localSheetId="1">#REF!</definedName>
    <definedName name="ba400_4__3__">#REF!</definedName>
    <definedName name="ba420_1__3__" localSheetId="1">#REF!</definedName>
    <definedName name="ba420_1__3__">#REF!</definedName>
    <definedName name="ba420_2__3__" localSheetId="1">#REF!</definedName>
    <definedName name="ba420_2__3__">#REF!</definedName>
    <definedName name="ba420_3__3__" localSheetId="1">#REF!</definedName>
    <definedName name="ba420_3__3__">#REF!</definedName>
    <definedName name="ba420_4__3__" localSheetId="1">#REF!</definedName>
    <definedName name="ba420_4__3__">#REF!</definedName>
    <definedName name="ba430_1__3__" localSheetId="1">#REF!</definedName>
    <definedName name="ba430_1__3__">#REF!</definedName>
    <definedName name="ba430_2__3__" localSheetId="1">#REF!</definedName>
    <definedName name="ba430_2__3__">#REF!</definedName>
    <definedName name="ba430_3__3__" localSheetId="1">#REF!</definedName>
    <definedName name="ba430_3__3__">#REF!</definedName>
    <definedName name="ba430_4__3__" localSheetId="1">#REF!</definedName>
    <definedName name="ba430_4__3__">#REF!</definedName>
    <definedName name="ba45_0__2__" localSheetId="1">#REF!</definedName>
    <definedName name="ba45_0__2__">#REF!</definedName>
    <definedName name="ba45_0__2__1" localSheetId="1">#REF!</definedName>
    <definedName name="ba45_0__2__1">#REF!</definedName>
    <definedName name="ba45_1__2__" localSheetId="1">#REF!</definedName>
    <definedName name="ba45_1__2__">#REF!</definedName>
    <definedName name="ba45_1__2__1" localSheetId="1">#REF!</definedName>
    <definedName name="ba45_1__2__1">#REF!</definedName>
    <definedName name="ba45_2__2__" localSheetId="1">#REF!</definedName>
    <definedName name="ba45_2__2__">#REF!</definedName>
    <definedName name="ba45_2__2__1" localSheetId="1">#REF!</definedName>
    <definedName name="ba45_2__2__1">#REF!</definedName>
    <definedName name="ba450_1__3__" localSheetId="1">#REF!</definedName>
    <definedName name="ba450_1__3__">#REF!</definedName>
    <definedName name="ba450_2__3__" localSheetId="1">#REF!</definedName>
    <definedName name="ba450_2__3__">#REF!</definedName>
    <definedName name="ba450_3__3__" localSheetId="1">#REF!</definedName>
    <definedName name="ba450_3__3__">#REF!</definedName>
    <definedName name="ba450_4__3__" localSheetId="1">#REF!</definedName>
    <definedName name="ba450_4__3__">#REF!</definedName>
    <definedName name="ba460_2__3__" localSheetId="1">#REF!</definedName>
    <definedName name="ba460_2__3__">#REF!</definedName>
    <definedName name="ba460_4__3__" localSheetId="1">#REF!</definedName>
    <definedName name="ba460_4__3__">#REF!</definedName>
    <definedName name="ba48_1__2__" localSheetId="1">#REF!</definedName>
    <definedName name="ba48_1__2__">#REF!</definedName>
    <definedName name="ba48_2__2__" localSheetId="1">#REF!</definedName>
    <definedName name="ba48_2__2__">#REF!</definedName>
    <definedName name="ba480_1__3__" localSheetId="1">#REF!</definedName>
    <definedName name="ba480_1__3__">#REF!</definedName>
    <definedName name="ba480_2__3__" localSheetId="1">#REF!</definedName>
    <definedName name="ba480_2__3__">#REF!</definedName>
    <definedName name="ba480_3__3__" localSheetId="1">#REF!</definedName>
    <definedName name="ba480_3__3__">#REF!</definedName>
    <definedName name="ba480_4__3__" localSheetId="1">#REF!</definedName>
    <definedName name="ba480_4__3__">#REF!</definedName>
    <definedName name="ba5_1__1__" localSheetId="1">#REF!</definedName>
    <definedName name="ba5_1__1__">#REF!</definedName>
    <definedName name="ba50_1__2__" localSheetId="1">#REF!</definedName>
    <definedName name="ba50_1__2__">#REF!</definedName>
    <definedName name="ba50_2__2__" localSheetId="1">#REF!</definedName>
    <definedName name="ba50_2__2__">#REF!</definedName>
    <definedName name="ba500_0__3__1" localSheetId="1">#REF!</definedName>
    <definedName name="ba500_0__3__1">#REF!</definedName>
    <definedName name="ba500_1__3__1" localSheetId="1">#REF!</definedName>
    <definedName name="ba500_1__3__1">#REF!</definedName>
    <definedName name="ba500_2__3__1" localSheetId="1">#REF!</definedName>
    <definedName name="ba500_2__3__1">#REF!</definedName>
    <definedName name="ba500_3__3__1" localSheetId="1">#REF!</definedName>
    <definedName name="ba500_3__3__1">#REF!</definedName>
    <definedName name="ba500_4__3__1" localSheetId="1">#REF!</definedName>
    <definedName name="ba500_4__3__1">#REF!</definedName>
    <definedName name="ba6_1__1__" localSheetId="1">#REF!</definedName>
    <definedName name="ba6_1__1__">#REF!</definedName>
    <definedName name="ba60_1__2__" localSheetId="1">#REF!</definedName>
    <definedName name="ba60_1__2__">#REF!</definedName>
    <definedName name="ba60_2__2__" localSheetId="1">#REF!</definedName>
    <definedName name="ba60_2__2__">#REF!</definedName>
    <definedName name="ba7_1__1__" localSheetId="1">#REF!</definedName>
    <definedName name="ba7_1__1__">#REF!</definedName>
    <definedName name="ba70_1__2__" localSheetId="1">#REF!</definedName>
    <definedName name="ba70_1__2__">#REF!</definedName>
    <definedName name="ba70_2__2__" localSheetId="1">#REF!</definedName>
    <definedName name="ba70_2__2__">#REF!</definedName>
    <definedName name="ba80_1__2__" localSheetId="1">#REF!</definedName>
    <definedName name="ba80_1__2__">#REF!</definedName>
    <definedName name="ba80_2__2__" localSheetId="1">#REF!</definedName>
    <definedName name="ba80_2__2__">#REF!</definedName>
    <definedName name="ba90_1__2__" localSheetId="1">#REF!</definedName>
    <definedName name="ba90_1__2__">#REF!</definedName>
    <definedName name="ba90_2__2__" localSheetId="1">#REF!</definedName>
    <definedName name="ba90_2__2__">#REF!</definedName>
    <definedName name="BALEE_PROT" localSheetId="0">'[30]Баланс ээ'!$G$22:$J$22,'[30]Баланс ээ'!$G$20:$J$20,'[30]Баланс ээ'!$G$11:$J$18,'[30]Баланс ээ'!$G$24:$J$28</definedName>
    <definedName name="BALEE_PROT">'[31]Баланс ээ'!$G$22:$J$22,'[31]Баланс ээ'!$G$20:$J$20,'[31]Баланс ээ'!$G$11:$J$18,'[31]Баланс ээ'!$G$24:$J$28</definedName>
    <definedName name="BALM_PROT" localSheetId="0">'[30]Баланс мощности'!$G$20:$J$20,'[30]Баланс мощности'!$G$22:$J$22,'[30]Баланс мощности'!$G$24:$J$28,'[30]Баланс мощности'!$G$11:$J$18</definedName>
    <definedName name="BALM_PROT">'[31]Баланс мощности'!$G$20:$J$20,'[31]Баланс мощности'!$G$22:$J$22,'[31]Баланс мощности'!$G$24:$J$28,'[31]Баланс мощности'!$G$11:$J$18</definedName>
    <definedName name="BANK_CASH" localSheetId="0">#REF!</definedName>
    <definedName name="BANK_CASH" localSheetId="1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'[32]Read me first'!$D$15</definedName>
    <definedName name="BLPH2" hidden="1">'[32]Read me first'!$Z$15</definedName>
    <definedName name="BN010P10K3" localSheetId="0">#REF!</definedName>
    <definedName name="BN010P10K3" localSheetId="1">#REF!</definedName>
    <definedName name="BN010P10K3">#REF!</definedName>
    <definedName name="BN010P11K3" localSheetId="0">#REF!</definedName>
    <definedName name="BN010P11K3" localSheetId="1">#REF!</definedName>
    <definedName name="BN010P11K3">#REF!</definedName>
    <definedName name="BN010P12K3" localSheetId="0">#REF!</definedName>
    <definedName name="BN010P12K3" localSheetId="1">#REF!</definedName>
    <definedName name="BN010P12K3">#REF!</definedName>
    <definedName name="BN010P13K3" localSheetId="1">#REF!</definedName>
    <definedName name="BN010P13K3">#REF!</definedName>
    <definedName name="BN010P14K3" localSheetId="1">#REF!</definedName>
    <definedName name="BN010P14K3">#REF!</definedName>
    <definedName name="BN010P15K3" localSheetId="1">#REF!</definedName>
    <definedName name="BN010P15K3">#REF!</definedName>
    <definedName name="BN010P16K3" localSheetId="1">#REF!</definedName>
    <definedName name="BN010P16K3">#REF!</definedName>
    <definedName name="BN010P17K3" localSheetId="1">#REF!</definedName>
    <definedName name="BN010P17K3">#REF!</definedName>
    <definedName name="BN010P18K3" localSheetId="1">#REF!</definedName>
    <definedName name="BN010P18K3">#REF!</definedName>
    <definedName name="BN010P19K3" localSheetId="1">#REF!</definedName>
    <definedName name="BN010P19K3">#REF!</definedName>
    <definedName name="BN010P1K3" localSheetId="1">#REF!</definedName>
    <definedName name="BN010P1K3">#REF!</definedName>
    <definedName name="BN010P20K3" localSheetId="1">#REF!</definedName>
    <definedName name="BN010P20K3">#REF!</definedName>
    <definedName name="BN010P21K3" localSheetId="1">#REF!</definedName>
    <definedName name="BN010P21K3">#REF!</definedName>
    <definedName name="BN010P22K3" localSheetId="1">#REF!</definedName>
    <definedName name="BN010P22K3">#REF!</definedName>
    <definedName name="BN010P2K3" localSheetId="1">#REF!</definedName>
    <definedName name="BN010P2K3">#REF!</definedName>
    <definedName name="BN010P3K3" localSheetId="1">#REF!</definedName>
    <definedName name="BN010P3K3">#REF!</definedName>
    <definedName name="BN010P4K3" localSheetId="1">#REF!</definedName>
    <definedName name="BN010P4K3">#REF!</definedName>
    <definedName name="BN010P5K3" localSheetId="1">#REF!</definedName>
    <definedName name="BN010P5K3">#REF!</definedName>
    <definedName name="BN010P6K3" localSheetId="1">#REF!</definedName>
    <definedName name="BN010P6K3">#REF!</definedName>
    <definedName name="BN010P7K3" localSheetId="1">#REF!</definedName>
    <definedName name="BN010P7K3">#REF!</definedName>
    <definedName name="BN010P8K3" localSheetId="1">#REF!</definedName>
    <definedName name="BN010P8K3">#REF!</definedName>
    <definedName name="BN010P9K3" localSheetId="1">#REF!</definedName>
    <definedName name="BN010P9K3">#REF!</definedName>
    <definedName name="BN060P10K3" localSheetId="1">#REF!</definedName>
    <definedName name="BN060P10K3">#REF!</definedName>
    <definedName name="BN060P11K3" localSheetId="1">#REF!</definedName>
    <definedName name="BN060P11K3">#REF!</definedName>
    <definedName name="BN060P12K3" localSheetId="1">#REF!</definedName>
    <definedName name="BN060P12K3">#REF!</definedName>
    <definedName name="BN060P13K3" localSheetId="1">#REF!</definedName>
    <definedName name="BN060P13K3">#REF!</definedName>
    <definedName name="BN060P14K3" localSheetId="1">#REF!</definedName>
    <definedName name="BN060P14K3">#REF!</definedName>
    <definedName name="BN060P15K3" localSheetId="1">#REF!</definedName>
    <definedName name="BN060P15K3">#REF!</definedName>
    <definedName name="BN060P16K3" localSheetId="1">#REF!</definedName>
    <definedName name="BN060P16K3">#REF!</definedName>
    <definedName name="BN060P17K3" localSheetId="1">#REF!</definedName>
    <definedName name="BN060P17K3">#REF!</definedName>
    <definedName name="BN060P18K3" localSheetId="1">#REF!</definedName>
    <definedName name="BN060P18K3">#REF!</definedName>
    <definedName name="BN060P19K3" localSheetId="1">#REF!</definedName>
    <definedName name="BN060P19K3">#REF!</definedName>
    <definedName name="BN060P1K3" localSheetId="1">#REF!</definedName>
    <definedName name="BN060P1K3">#REF!</definedName>
    <definedName name="BN060P20K3" localSheetId="1">#REF!</definedName>
    <definedName name="BN060P20K3">#REF!</definedName>
    <definedName name="BN060P21K3" localSheetId="1">#REF!</definedName>
    <definedName name="BN060P21K3">#REF!</definedName>
    <definedName name="BN060P22K3" localSheetId="1">#REF!</definedName>
    <definedName name="BN060P22K3">#REF!</definedName>
    <definedName name="BN060P2K3" localSheetId="1">#REF!</definedName>
    <definedName name="BN060P2K3">#REF!</definedName>
    <definedName name="BN060P3K3" localSheetId="1">#REF!</definedName>
    <definedName name="BN060P3K3">#REF!</definedName>
    <definedName name="BN060P4K3" localSheetId="1">#REF!</definedName>
    <definedName name="BN060P4K3">#REF!</definedName>
    <definedName name="BN060P5K3" localSheetId="1">#REF!</definedName>
    <definedName name="BN060P5K3">#REF!</definedName>
    <definedName name="BN060P6K3" localSheetId="1">#REF!</definedName>
    <definedName name="BN060P6K3">#REF!</definedName>
    <definedName name="BN060P7K3" localSheetId="1">#REF!</definedName>
    <definedName name="BN060P7K3">#REF!</definedName>
    <definedName name="BN060P8K3" localSheetId="1">#REF!</definedName>
    <definedName name="BN060P8K3">#REF!</definedName>
    <definedName name="BN060P9K3" localSheetId="1">#REF!</definedName>
    <definedName name="BN060P9K3">#REF!</definedName>
    <definedName name="BN090P10K3" localSheetId="1">#REF!</definedName>
    <definedName name="BN090P10K3">#REF!</definedName>
    <definedName name="BN090P11K3" localSheetId="1">#REF!</definedName>
    <definedName name="BN090P11K3">#REF!</definedName>
    <definedName name="BN090P12K3" localSheetId="1">#REF!</definedName>
    <definedName name="BN090P12K3">#REF!</definedName>
    <definedName name="BN090P13K3" localSheetId="1">#REF!</definedName>
    <definedName name="BN090P13K3">#REF!</definedName>
    <definedName name="BN090P14K3" localSheetId="1">#REF!</definedName>
    <definedName name="BN090P14K3">#REF!</definedName>
    <definedName name="BN090P15K3" localSheetId="1">#REF!</definedName>
    <definedName name="BN090P15K3">#REF!</definedName>
    <definedName name="BN090P16K3" localSheetId="1">#REF!</definedName>
    <definedName name="BN090P16K3">#REF!</definedName>
    <definedName name="BN090P17K3" localSheetId="1">#REF!</definedName>
    <definedName name="BN090P17K3">#REF!</definedName>
    <definedName name="BN090P18K3" localSheetId="1">#REF!</definedName>
    <definedName name="BN090P18K3">#REF!</definedName>
    <definedName name="BN090P19K3" localSheetId="1">#REF!</definedName>
    <definedName name="BN090P19K3">#REF!</definedName>
    <definedName name="BN090P1K3" localSheetId="1">#REF!</definedName>
    <definedName name="BN090P1K3">#REF!</definedName>
    <definedName name="BN090P20K3" localSheetId="1">#REF!</definedName>
    <definedName name="BN090P20K3">#REF!</definedName>
    <definedName name="BN090P21K3" localSheetId="1">#REF!</definedName>
    <definedName name="BN090P21K3">#REF!</definedName>
    <definedName name="BN090P22K3" localSheetId="1">#REF!</definedName>
    <definedName name="BN090P22K3">#REF!</definedName>
    <definedName name="BN090P2K3" localSheetId="1">#REF!</definedName>
    <definedName name="BN090P2K3">#REF!</definedName>
    <definedName name="BN090P3K3" localSheetId="1">#REF!</definedName>
    <definedName name="BN090P3K3">#REF!</definedName>
    <definedName name="BN090P4K3" localSheetId="1">#REF!</definedName>
    <definedName name="BN090P4K3">#REF!</definedName>
    <definedName name="BN090P5K3" localSheetId="1">#REF!</definedName>
    <definedName name="BN090P5K3">#REF!</definedName>
    <definedName name="BN090P6K3" localSheetId="1">#REF!</definedName>
    <definedName name="BN090P6K3">#REF!</definedName>
    <definedName name="BN090P7K3" localSheetId="1">#REF!</definedName>
    <definedName name="BN090P7K3">#REF!</definedName>
    <definedName name="BN090P8K3" localSheetId="1">#REF!</definedName>
    <definedName name="BN090P8K3">#REF!</definedName>
    <definedName name="BN090P9K3" localSheetId="1">#REF!</definedName>
    <definedName name="BN090P9K3">#REF!</definedName>
    <definedName name="BN144P10K10" localSheetId="1">#REF!</definedName>
    <definedName name="BN144P10K10">#REF!</definedName>
    <definedName name="BN144P10K3" localSheetId="1">#REF!</definedName>
    <definedName name="BN144P10K3">#REF!</definedName>
    <definedName name="BN144P10K4" localSheetId="1">#REF!</definedName>
    <definedName name="BN144P10K4">#REF!</definedName>
    <definedName name="BN144P10K5" localSheetId="1">#REF!</definedName>
    <definedName name="BN144P10K5">#REF!</definedName>
    <definedName name="BN144P10K6" localSheetId="1">#REF!</definedName>
    <definedName name="BN144P10K6">#REF!</definedName>
    <definedName name="BN144P10K7" localSheetId="1">#REF!</definedName>
    <definedName name="BN144P10K7">#REF!</definedName>
    <definedName name="BN144P10K8" localSheetId="1">#REF!</definedName>
    <definedName name="BN144P10K8">#REF!</definedName>
    <definedName name="BN144P10K9" localSheetId="1">#REF!</definedName>
    <definedName name="BN144P10K9">#REF!</definedName>
    <definedName name="BN144P11K10" localSheetId="1">#REF!</definedName>
    <definedName name="BN144P11K10">#REF!</definedName>
    <definedName name="BN144P11K3" localSheetId="1">#REF!</definedName>
    <definedName name="BN144P11K3">#REF!</definedName>
    <definedName name="BN144P11K4" localSheetId="1">#REF!</definedName>
    <definedName name="BN144P11K4">#REF!</definedName>
    <definedName name="BN144P11K5" localSheetId="1">#REF!</definedName>
    <definedName name="BN144P11K5">#REF!</definedName>
    <definedName name="BN144P11K6" localSheetId="1">#REF!</definedName>
    <definedName name="BN144P11K6">#REF!</definedName>
    <definedName name="BN144P11K7" localSheetId="1">#REF!</definedName>
    <definedName name="BN144P11K7">#REF!</definedName>
    <definedName name="BN144P11K8" localSheetId="1">#REF!</definedName>
    <definedName name="BN144P11K8">#REF!</definedName>
    <definedName name="BN144P11K9" localSheetId="1">#REF!</definedName>
    <definedName name="BN144P11K9">#REF!</definedName>
    <definedName name="BN144P12K10" localSheetId="1">#REF!</definedName>
    <definedName name="BN144P12K10">#REF!</definedName>
    <definedName name="BN144P12K3" localSheetId="1">#REF!</definedName>
    <definedName name="BN144P12K3">#REF!</definedName>
    <definedName name="BN144P12K4" localSheetId="1">#REF!</definedName>
    <definedName name="BN144P12K4">#REF!</definedName>
    <definedName name="BN144P12K5" localSheetId="1">#REF!</definedName>
    <definedName name="BN144P12K5">#REF!</definedName>
    <definedName name="BN144P12K6" localSheetId="1">#REF!</definedName>
    <definedName name="BN144P12K6">#REF!</definedName>
    <definedName name="BN144P12K7" localSheetId="1">#REF!</definedName>
    <definedName name="BN144P12K7">#REF!</definedName>
    <definedName name="BN144P12K8" localSheetId="1">#REF!</definedName>
    <definedName name="BN144P12K8">#REF!</definedName>
    <definedName name="BN144P12K9" localSheetId="1">#REF!</definedName>
    <definedName name="BN144P12K9">#REF!</definedName>
    <definedName name="BN144P13K10" localSheetId="1">#REF!</definedName>
    <definedName name="BN144P13K10">#REF!</definedName>
    <definedName name="BN144P13K3" localSheetId="1">#REF!</definedName>
    <definedName name="BN144P13K3">#REF!</definedName>
    <definedName name="BN144P13K4" localSheetId="1">#REF!</definedName>
    <definedName name="BN144P13K4">#REF!</definedName>
    <definedName name="BN144P13K5" localSheetId="1">#REF!</definedName>
    <definedName name="BN144P13K5">#REF!</definedName>
    <definedName name="BN144P13K6" localSheetId="1">#REF!</definedName>
    <definedName name="BN144P13K6">#REF!</definedName>
    <definedName name="BN144P13K7" localSheetId="1">#REF!</definedName>
    <definedName name="BN144P13K7">#REF!</definedName>
    <definedName name="BN144P13K8" localSheetId="1">#REF!</definedName>
    <definedName name="BN144P13K8">#REF!</definedName>
    <definedName name="BN144P13K9" localSheetId="1">#REF!</definedName>
    <definedName name="BN144P13K9">#REF!</definedName>
    <definedName name="BN144P14K10" localSheetId="1">#REF!</definedName>
    <definedName name="BN144P14K10">#REF!</definedName>
    <definedName name="BN144P14K3" localSheetId="1">#REF!</definedName>
    <definedName name="BN144P14K3">#REF!</definedName>
    <definedName name="BN144P14K4" localSheetId="1">#REF!</definedName>
    <definedName name="BN144P14K4">#REF!</definedName>
    <definedName name="BN144P14K5" localSheetId="1">#REF!</definedName>
    <definedName name="BN144P14K5">#REF!</definedName>
    <definedName name="BN144P14K6" localSheetId="1">#REF!</definedName>
    <definedName name="BN144P14K6">#REF!</definedName>
    <definedName name="BN144P14K7" localSheetId="1">#REF!</definedName>
    <definedName name="BN144P14K7">#REF!</definedName>
    <definedName name="BN144P14K8" localSheetId="1">#REF!</definedName>
    <definedName name="BN144P14K8">#REF!</definedName>
    <definedName name="BN144P14K9" localSheetId="1">#REF!</definedName>
    <definedName name="BN144P14K9">#REF!</definedName>
    <definedName name="BN144P15K10" localSheetId="1">#REF!</definedName>
    <definedName name="BN144P15K10">#REF!</definedName>
    <definedName name="BN144P15K3" localSheetId="1">#REF!</definedName>
    <definedName name="BN144P15K3">#REF!</definedName>
    <definedName name="BN144P15K4" localSheetId="1">#REF!</definedName>
    <definedName name="BN144P15K4">#REF!</definedName>
    <definedName name="BN144P15K5" localSheetId="1">#REF!</definedName>
    <definedName name="BN144P15K5">#REF!</definedName>
    <definedName name="BN144P15K6" localSheetId="1">#REF!</definedName>
    <definedName name="BN144P15K6">#REF!</definedName>
    <definedName name="BN144P15K7" localSheetId="1">#REF!</definedName>
    <definedName name="BN144P15K7">#REF!</definedName>
    <definedName name="BN144P15K8" localSheetId="1">#REF!</definedName>
    <definedName name="BN144P15K8">#REF!</definedName>
    <definedName name="BN144P15K9" localSheetId="1">#REF!</definedName>
    <definedName name="BN144P15K9">#REF!</definedName>
    <definedName name="BN144P16K10" localSheetId="1">#REF!</definedName>
    <definedName name="BN144P16K10">#REF!</definedName>
    <definedName name="BN144P16K3" localSheetId="1">#REF!</definedName>
    <definedName name="BN144P16K3">#REF!</definedName>
    <definedName name="BN144P16K4" localSheetId="1">#REF!</definedName>
    <definedName name="BN144P16K4">#REF!</definedName>
    <definedName name="BN144P16K5" localSheetId="1">#REF!</definedName>
    <definedName name="BN144P16K5">#REF!</definedName>
    <definedName name="BN144P16K6" localSheetId="1">#REF!</definedName>
    <definedName name="BN144P16K6">#REF!</definedName>
    <definedName name="BN144P16K7" localSheetId="1">#REF!</definedName>
    <definedName name="BN144P16K7">#REF!</definedName>
    <definedName name="BN144P16K8" localSheetId="1">#REF!</definedName>
    <definedName name="BN144P16K8">#REF!</definedName>
    <definedName name="BN144P16K9" localSheetId="1">#REF!</definedName>
    <definedName name="BN144P16K9">#REF!</definedName>
    <definedName name="BN144P17K10" localSheetId="1">#REF!</definedName>
    <definedName name="BN144P17K10">#REF!</definedName>
    <definedName name="BN144P17K3" localSheetId="1">#REF!</definedName>
    <definedName name="BN144P17K3">#REF!</definedName>
    <definedName name="BN144P17K4" localSheetId="1">#REF!</definedName>
    <definedName name="BN144P17K4">#REF!</definedName>
    <definedName name="BN144P17K5" localSheetId="1">#REF!</definedName>
    <definedName name="BN144P17K5">#REF!</definedName>
    <definedName name="BN144P17K6" localSheetId="1">#REF!</definedName>
    <definedName name="BN144P17K6">#REF!</definedName>
    <definedName name="BN144P17K7" localSheetId="1">#REF!</definedName>
    <definedName name="BN144P17K7">#REF!</definedName>
    <definedName name="BN144P17K8" localSheetId="1">#REF!</definedName>
    <definedName name="BN144P17K8">#REF!</definedName>
    <definedName name="BN144P17K9" localSheetId="1">#REF!</definedName>
    <definedName name="BN144P17K9">#REF!</definedName>
    <definedName name="BN144P18K10" localSheetId="1">#REF!</definedName>
    <definedName name="BN144P18K10">#REF!</definedName>
    <definedName name="BN144P18K3" localSheetId="1">#REF!</definedName>
    <definedName name="BN144P18K3">#REF!</definedName>
    <definedName name="BN144P18K4" localSheetId="1">#REF!</definedName>
    <definedName name="BN144P18K4">#REF!</definedName>
    <definedName name="BN144P18K5" localSheetId="1">#REF!</definedName>
    <definedName name="BN144P18K5">#REF!</definedName>
    <definedName name="BN144P18K6" localSheetId="1">#REF!</definedName>
    <definedName name="BN144P18K6">#REF!</definedName>
    <definedName name="BN144P18K7" localSheetId="1">#REF!</definedName>
    <definedName name="BN144P18K7">#REF!</definedName>
    <definedName name="BN144P18K8" localSheetId="1">#REF!</definedName>
    <definedName name="BN144P18K8">#REF!</definedName>
    <definedName name="BN144P18K9" localSheetId="1">#REF!</definedName>
    <definedName name="BN144P18K9">#REF!</definedName>
    <definedName name="BN144P19K10" localSheetId="1">#REF!</definedName>
    <definedName name="BN144P19K10">#REF!</definedName>
    <definedName name="BN144P19K3" localSheetId="1">#REF!</definedName>
    <definedName name="BN144P19K3">#REF!</definedName>
    <definedName name="BN144P19K4" localSheetId="1">#REF!</definedName>
    <definedName name="BN144P19K4">#REF!</definedName>
    <definedName name="BN144P19K5" localSheetId="1">#REF!</definedName>
    <definedName name="BN144P19K5">#REF!</definedName>
    <definedName name="BN144P19K6" localSheetId="1">#REF!</definedName>
    <definedName name="BN144P19K6">#REF!</definedName>
    <definedName name="BN144P19K7" localSheetId="1">#REF!</definedName>
    <definedName name="BN144P19K7">#REF!</definedName>
    <definedName name="BN144P19K8" localSheetId="1">#REF!</definedName>
    <definedName name="BN144P19K8">#REF!</definedName>
    <definedName name="BN144P19K9" localSheetId="1">#REF!</definedName>
    <definedName name="BN144P19K9">#REF!</definedName>
    <definedName name="BN144P1K10" localSheetId="1">#REF!</definedName>
    <definedName name="BN144P1K10">#REF!</definedName>
    <definedName name="BN144P1K3" localSheetId="1">#REF!</definedName>
    <definedName name="BN144P1K3">#REF!</definedName>
    <definedName name="BN144P1K4" localSheetId="1">#REF!</definedName>
    <definedName name="BN144P1K4">#REF!</definedName>
    <definedName name="BN144P1K5" localSheetId="1">#REF!</definedName>
    <definedName name="BN144P1K5">#REF!</definedName>
    <definedName name="BN144P1K6" localSheetId="1">#REF!</definedName>
    <definedName name="BN144P1K6">#REF!</definedName>
    <definedName name="BN144P1K7" localSheetId="1">#REF!</definedName>
    <definedName name="BN144P1K7">#REF!</definedName>
    <definedName name="BN144P1K8" localSheetId="1">#REF!</definedName>
    <definedName name="BN144P1K8">#REF!</definedName>
    <definedName name="BN144P1K9" localSheetId="1">#REF!</definedName>
    <definedName name="BN144P1K9">#REF!</definedName>
    <definedName name="BN144P20K10" localSheetId="1">#REF!</definedName>
    <definedName name="BN144P20K10">#REF!</definedName>
    <definedName name="BN144P20K3" localSheetId="1">#REF!</definedName>
    <definedName name="BN144P20K3">#REF!</definedName>
    <definedName name="BN144P20K4" localSheetId="1">#REF!</definedName>
    <definedName name="BN144P20K4">#REF!</definedName>
    <definedName name="BN144P20K5" localSheetId="1">#REF!</definedName>
    <definedName name="BN144P20K5">#REF!</definedName>
    <definedName name="BN144P20K6" localSheetId="1">#REF!</definedName>
    <definedName name="BN144P20K6">#REF!</definedName>
    <definedName name="BN144P20K7" localSheetId="1">#REF!</definedName>
    <definedName name="BN144P20K7">#REF!</definedName>
    <definedName name="BN144P20K8" localSheetId="1">#REF!</definedName>
    <definedName name="BN144P20K8">#REF!</definedName>
    <definedName name="BN144P20K9" localSheetId="1">#REF!</definedName>
    <definedName name="BN144P20K9">#REF!</definedName>
    <definedName name="BN144P21K10" localSheetId="1">#REF!</definedName>
    <definedName name="BN144P21K10">#REF!</definedName>
    <definedName name="BN144P21K3" localSheetId="1">#REF!</definedName>
    <definedName name="BN144P21K3">#REF!</definedName>
    <definedName name="BN144P21K4" localSheetId="1">#REF!</definedName>
    <definedName name="BN144P21K4">#REF!</definedName>
    <definedName name="BN144P21K5" localSheetId="1">#REF!</definedName>
    <definedName name="BN144P21K5">#REF!</definedName>
    <definedName name="BN144P21K6" localSheetId="1">#REF!</definedName>
    <definedName name="BN144P21K6">#REF!</definedName>
    <definedName name="BN144P21K7" localSheetId="1">#REF!</definedName>
    <definedName name="BN144P21K7">#REF!</definedName>
    <definedName name="BN144P21K8" localSheetId="1">#REF!</definedName>
    <definedName name="BN144P21K8">#REF!</definedName>
    <definedName name="BN144P21K9" localSheetId="1">#REF!</definedName>
    <definedName name="BN144P21K9">#REF!</definedName>
    <definedName name="BN144P22K10" localSheetId="1">#REF!</definedName>
    <definedName name="BN144P22K10">#REF!</definedName>
    <definedName name="BN144P22K3" localSheetId="1">#REF!</definedName>
    <definedName name="BN144P22K3">#REF!</definedName>
    <definedName name="BN144P22K4" localSheetId="1">#REF!</definedName>
    <definedName name="BN144P22K4">#REF!</definedName>
    <definedName name="BN144P22K5" localSheetId="1">#REF!</definedName>
    <definedName name="BN144P22K5">#REF!</definedName>
    <definedName name="BN144P22K6" localSheetId="1">#REF!</definedName>
    <definedName name="BN144P22K6">#REF!</definedName>
    <definedName name="BN144P22K7" localSheetId="1">#REF!</definedName>
    <definedName name="BN144P22K7">#REF!</definedName>
    <definedName name="BN144P22K8" localSheetId="1">#REF!</definedName>
    <definedName name="BN144P22K8">#REF!</definedName>
    <definedName name="BN144P22K9" localSheetId="1">#REF!</definedName>
    <definedName name="BN144P22K9">#REF!</definedName>
    <definedName name="BN144P2K10" localSheetId="1">#REF!</definedName>
    <definedName name="BN144P2K10">#REF!</definedName>
    <definedName name="BN144P2K3" localSheetId="1">#REF!</definedName>
    <definedName name="BN144P2K3">#REF!</definedName>
    <definedName name="BN144P2K4" localSheetId="1">#REF!</definedName>
    <definedName name="BN144P2K4">#REF!</definedName>
    <definedName name="BN144P2K5" localSheetId="1">#REF!</definedName>
    <definedName name="BN144P2K5">#REF!</definedName>
    <definedName name="BN144P2K6" localSheetId="1">#REF!</definedName>
    <definedName name="BN144P2K6">#REF!</definedName>
    <definedName name="BN144P2K7" localSheetId="1">#REF!</definedName>
    <definedName name="BN144P2K7">#REF!</definedName>
    <definedName name="BN144P2K8" localSheetId="1">#REF!</definedName>
    <definedName name="BN144P2K8">#REF!</definedName>
    <definedName name="BN144P2K9" localSheetId="1">#REF!</definedName>
    <definedName name="BN144P2K9">#REF!</definedName>
    <definedName name="BN144P3K10" localSheetId="1">#REF!</definedName>
    <definedName name="BN144P3K10">#REF!</definedName>
    <definedName name="BN144P3K3" localSheetId="1">#REF!</definedName>
    <definedName name="BN144P3K3">#REF!</definedName>
    <definedName name="BN144P3K4" localSheetId="1">#REF!</definedName>
    <definedName name="BN144P3K4">#REF!</definedName>
    <definedName name="BN144P3K5" localSheetId="1">#REF!</definedName>
    <definedName name="BN144P3K5">#REF!</definedName>
    <definedName name="BN144P3K6" localSheetId="1">#REF!</definedName>
    <definedName name="BN144P3K6">#REF!</definedName>
    <definedName name="BN144P3K7" localSheetId="1">#REF!</definedName>
    <definedName name="BN144P3K7">#REF!</definedName>
    <definedName name="BN144P3K8" localSheetId="1">#REF!</definedName>
    <definedName name="BN144P3K8">#REF!</definedName>
    <definedName name="BN144P3K9" localSheetId="1">#REF!</definedName>
    <definedName name="BN144P3K9">#REF!</definedName>
    <definedName name="BN144P4K10" localSheetId="1">#REF!</definedName>
    <definedName name="BN144P4K10">#REF!</definedName>
    <definedName name="BN144P4K3" localSheetId="1">#REF!</definedName>
    <definedName name="BN144P4K3">#REF!</definedName>
    <definedName name="BN144P4K4" localSheetId="1">#REF!</definedName>
    <definedName name="BN144P4K4">#REF!</definedName>
    <definedName name="BN144P4K5" localSheetId="1">#REF!</definedName>
    <definedName name="BN144P4K5">#REF!</definedName>
    <definedName name="BN144P4K6" localSheetId="1">#REF!</definedName>
    <definedName name="BN144P4K6">#REF!</definedName>
    <definedName name="BN144P4K7" localSheetId="1">#REF!</definedName>
    <definedName name="BN144P4K7">#REF!</definedName>
    <definedName name="BN144P4K8" localSheetId="1">#REF!</definedName>
    <definedName name="BN144P4K8">#REF!</definedName>
    <definedName name="BN144P4K9" localSheetId="1">#REF!</definedName>
    <definedName name="BN144P4K9">#REF!</definedName>
    <definedName name="BN144P5K10" localSheetId="1">#REF!</definedName>
    <definedName name="BN144P5K10">#REF!</definedName>
    <definedName name="BN144P5K3" localSheetId="1">#REF!</definedName>
    <definedName name="BN144P5K3">#REF!</definedName>
    <definedName name="BN144P5K4" localSheetId="1">#REF!</definedName>
    <definedName name="BN144P5K4">#REF!</definedName>
    <definedName name="BN144P5K5" localSheetId="1">#REF!</definedName>
    <definedName name="BN144P5K5">#REF!</definedName>
    <definedName name="BN144P5K6" localSheetId="1">#REF!</definedName>
    <definedName name="BN144P5K6">#REF!</definedName>
    <definedName name="BN144P5K7" localSheetId="1">#REF!</definedName>
    <definedName name="BN144P5K7">#REF!</definedName>
    <definedName name="BN144P5K8" localSheetId="1">#REF!</definedName>
    <definedName name="BN144P5K8">#REF!</definedName>
    <definedName name="BN144P5K9" localSheetId="1">#REF!</definedName>
    <definedName name="BN144P5K9">#REF!</definedName>
    <definedName name="BN144P6K10" localSheetId="1">#REF!</definedName>
    <definedName name="BN144P6K10">#REF!</definedName>
    <definedName name="BN144P6K3" localSheetId="1">#REF!</definedName>
    <definedName name="BN144P6K3">#REF!</definedName>
    <definedName name="BN144P6K4" localSheetId="1">#REF!</definedName>
    <definedName name="BN144P6K4">#REF!</definedName>
    <definedName name="BN144P6K5" localSheetId="1">#REF!</definedName>
    <definedName name="BN144P6K5">#REF!</definedName>
    <definedName name="BN144P6K6" localSheetId="1">#REF!</definedName>
    <definedName name="BN144P6K6">#REF!</definedName>
    <definedName name="BN144P6K7" localSheetId="1">#REF!</definedName>
    <definedName name="BN144P6K7">#REF!</definedName>
    <definedName name="BN144P6K8" localSheetId="1">#REF!</definedName>
    <definedName name="BN144P6K8">#REF!</definedName>
    <definedName name="BN144P6K9" localSheetId="1">#REF!</definedName>
    <definedName name="BN144P6K9">#REF!</definedName>
    <definedName name="BN144P7K10" localSheetId="1">#REF!</definedName>
    <definedName name="BN144P7K10">#REF!</definedName>
    <definedName name="BN144P7K3" localSheetId="1">#REF!</definedName>
    <definedName name="BN144P7K3">#REF!</definedName>
    <definedName name="BN144P7K4" localSheetId="1">#REF!</definedName>
    <definedName name="BN144P7K4">#REF!</definedName>
    <definedName name="BN144P7K5" localSheetId="1">#REF!</definedName>
    <definedName name="BN144P7K5">#REF!</definedName>
    <definedName name="BN144P7K6" localSheetId="1">#REF!</definedName>
    <definedName name="BN144P7K6">#REF!</definedName>
    <definedName name="BN144P7K7" localSheetId="1">#REF!</definedName>
    <definedName name="BN144P7K7">#REF!</definedName>
    <definedName name="BN144P7K8" localSheetId="1">#REF!</definedName>
    <definedName name="BN144P7K8">#REF!</definedName>
    <definedName name="BN144P7K9" localSheetId="1">#REF!</definedName>
    <definedName name="BN144P7K9">#REF!</definedName>
    <definedName name="BN144P8K10" localSheetId="1">#REF!</definedName>
    <definedName name="BN144P8K10">#REF!</definedName>
    <definedName name="BN144P8K3" localSheetId="1">#REF!</definedName>
    <definedName name="BN144P8K3">#REF!</definedName>
    <definedName name="BN144P8K4" localSheetId="1">#REF!</definedName>
    <definedName name="BN144P8K4">#REF!</definedName>
    <definedName name="BN144P8K5" localSheetId="1">#REF!</definedName>
    <definedName name="BN144P8K5">#REF!</definedName>
    <definedName name="BN144P8K6" localSheetId="1">#REF!</definedName>
    <definedName name="BN144P8K6">#REF!</definedName>
    <definedName name="BN144P8K7" localSheetId="1">#REF!</definedName>
    <definedName name="BN144P8K7">#REF!</definedName>
    <definedName name="BN144P8K8" localSheetId="1">#REF!</definedName>
    <definedName name="BN144P8K8">#REF!</definedName>
    <definedName name="BN144P8K9" localSheetId="1">#REF!</definedName>
    <definedName name="BN144P8K9">#REF!</definedName>
    <definedName name="BN144P9K10" localSheetId="1">#REF!</definedName>
    <definedName name="BN144P9K10">#REF!</definedName>
    <definedName name="BN144P9K3" localSheetId="1">#REF!</definedName>
    <definedName name="BN144P9K3">#REF!</definedName>
    <definedName name="BN144P9K4" localSheetId="1">#REF!</definedName>
    <definedName name="BN144P9K4">#REF!</definedName>
    <definedName name="BN144P9K5" localSheetId="1">#REF!</definedName>
    <definedName name="BN144P9K5">#REF!</definedName>
    <definedName name="BN144P9K6" localSheetId="1">#REF!</definedName>
    <definedName name="BN144P9K6">#REF!</definedName>
    <definedName name="BN144P9K7" localSheetId="1">#REF!</definedName>
    <definedName name="BN144P9K7">#REF!</definedName>
    <definedName name="BN144P9K8" localSheetId="1">#REF!</definedName>
    <definedName name="BN144P9K8">#REF!</definedName>
    <definedName name="BN144P9K9" localSheetId="1">#REF!</definedName>
    <definedName name="BN144P9K9">#REF!</definedName>
    <definedName name="BN145P10K10" localSheetId="1">#REF!</definedName>
    <definedName name="BN145P10K10">#REF!</definedName>
    <definedName name="BN145P10K3" localSheetId="1">#REF!</definedName>
    <definedName name="BN145P10K3">#REF!</definedName>
    <definedName name="BN145P10K4" localSheetId="1">#REF!</definedName>
    <definedName name="BN145P10K4">#REF!</definedName>
    <definedName name="BN145P10K5" localSheetId="1">#REF!</definedName>
    <definedName name="BN145P10K5">#REF!</definedName>
    <definedName name="BN145P10K6" localSheetId="1">#REF!</definedName>
    <definedName name="BN145P10K6">#REF!</definedName>
    <definedName name="BN145P10K7" localSheetId="1">#REF!</definedName>
    <definedName name="BN145P10K7">#REF!</definedName>
    <definedName name="BN145P10K8" localSheetId="1">#REF!</definedName>
    <definedName name="BN145P10K8">#REF!</definedName>
    <definedName name="BN145P10K9" localSheetId="1">#REF!</definedName>
    <definedName name="BN145P10K9">#REF!</definedName>
    <definedName name="BN145P11K10" localSheetId="1">#REF!</definedName>
    <definedName name="BN145P11K10">#REF!</definedName>
    <definedName name="BN145P11K3" localSheetId="1">#REF!</definedName>
    <definedName name="BN145P11K3">#REF!</definedName>
    <definedName name="BN145P11K4" localSheetId="1">#REF!</definedName>
    <definedName name="BN145P11K4">#REF!</definedName>
    <definedName name="BN145P11K5" localSheetId="1">#REF!</definedName>
    <definedName name="BN145P11K5">#REF!</definedName>
    <definedName name="BN145P11K6" localSheetId="1">#REF!</definedName>
    <definedName name="BN145P11K6">#REF!</definedName>
    <definedName name="BN145P11K7" localSheetId="1">#REF!</definedName>
    <definedName name="BN145P11K7">#REF!</definedName>
    <definedName name="BN145P11K8" localSheetId="1">#REF!</definedName>
    <definedName name="BN145P11K8">#REF!</definedName>
    <definedName name="BN145P11K9" localSheetId="1">#REF!</definedName>
    <definedName name="BN145P11K9">#REF!</definedName>
    <definedName name="BN145P12K10" localSheetId="1">#REF!</definedName>
    <definedName name="BN145P12K10">#REF!</definedName>
    <definedName name="BN145P12K3" localSheetId="1">#REF!</definedName>
    <definedName name="BN145P12K3">#REF!</definedName>
    <definedName name="BN145P12K4" localSheetId="1">#REF!</definedName>
    <definedName name="BN145P12K4">#REF!</definedName>
    <definedName name="BN145P12K5" localSheetId="1">#REF!</definedName>
    <definedName name="BN145P12K5">#REF!</definedName>
    <definedName name="BN145P12K6" localSheetId="1">#REF!</definedName>
    <definedName name="BN145P12K6">#REF!</definedName>
    <definedName name="BN145P12K7" localSheetId="1">#REF!</definedName>
    <definedName name="BN145P12K7">#REF!</definedName>
    <definedName name="BN145P12K8" localSheetId="1">#REF!</definedName>
    <definedName name="BN145P12K8">#REF!</definedName>
    <definedName name="BN145P12K9" localSheetId="1">#REF!</definedName>
    <definedName name="BN145P12K9">#REF!</definedName>
    <definedName name="BN145P13K10" localSheetId="1">#REF!</definedName>
    <definedName name="BN145P13K10">#REF!</definedName>
    <definedName name="BN145P13K3" localSheetId="1">#REF!</definedName>
    <definedName name="BN145P13K3">#REF!</definedName>
    <definedName name="BN145P13K4" localSheetId="1">#REF!</definedName>
    <definedName name="BN145P13K4">#REF!</definedName>
    <definedName name="BN145P13K5" localSheetId="1">#REF!</definedName>
    <definedName name="BN145P13K5">#REF!</definedName>
    <definedName name="BN145P13K6" localSheetId="1">#REF!</definedName>
    <definedName name="BN145P13K6">#REF!</definedName>
    <definedName name="BN145P13K7" localSheetId="1">#REF!</definedName>
    <definedName name="BN145P13K7">#REF!</definedName>
    <definedName name="BN145P13K8" localSheetId="1">#REF!</definedName>
    <definedName name="BN145P13K8">#REF!</definedName>
    <definedName name="BN145P13K9" localSheetId="1">#REF!</definedName>
    <definedName name="BN145P13K9">#REF!</definedName>
    <definedName name="BN145P14K10" localSheetId="1">#REF!</definedName>
    <definedName name="BN145P14K10">#REF!</definedName>
    <definedName name="BN145P14K3" localSheetId="1">#REF!</definedName>
    <definedName name="BN145P14K3">#REF!</definedName>
    <definedName name="BN145P14K4" localSheetId="1">#REF!</definedName>
    <definedName name="BN145P14K4">#REF!</definedName>
    <definedName name="BN145P14K5" localSheetId="1">#REF!</definedName>
    <definedName name="BN145P14K5">#REF!</definedName>
    <definedName name="BN145P14K6" localSheetId="1">#REF!</definedName>
    <definedName name="BN145P14K6">#REF!</definedName>
    <definedName name="BN145P14K7" localSheetId="1">#REF!</definedName>
    <definedName name="BN145P14K7">#REF!</definedName>
    <definedName name="BN145P14K8" localSheetId="1">#REF!</definedName>
    <definedName name="BN145P14K8">#REF!</definedName>
    <definedName name="BN145P14K9" localSheetId="1">#REF!</definedName>
    <definedName name="BN145P14K9">#REF!</definedName>
    <definedName name="BN145P15K10" localSheetId="1">#REF!</definedName>
    <definedName name="BN145P15K10">#REF!</definedName>
    <definedName name="BN145P15K3" localSheetId="1">#REF!</definedName>
    <definedName name="BN145P15K3">#REF!</definedName>
    <definedName name="BN145P15K4" localSheetId="1">#REF!</definedName>
    <definedName name="BN145P15K4">#REF!</definedName>
    <definedName name="BN145P15K5" localSheetId="1">#REF!</definedName>
    <definedName name="BN145P15K5">#REF!</definedName>
    <definedName name="BN145P15K6" localSheetId="1">#REF!</definedName>
    <definedName name="BN145P15K6">#REF!</definedName>
    <definedName name="BN145P15K7" localSheetId="1">#REF!</definedName>
    <definedName name="BN145P15K7">#REF!</definedName>
    <definedName name="BN145P15K8" localSheetId="1">#REF!</definedName>
    <definedName name="BN145P15K8">#REF!</definedName>
    <definedName name="BN145P15K9" localSheetId="1">#REF!</definedName>
    <definedName name="BN145P15K9">#REF!</definedName>
    <definedName name="BN145P16K10" localSheetId="1">#REF!</definedName>
    <definedName name="BN145P16K10">#REF!</definedName>
    <definedName name="BN145P16K3" localSheetId="1">#REF!</definedName>
    <definedName name="BN145P16K3">#REF!</definedName>
    <definedName name="BN145P16K4" localSheetId="1">#REF!</definedName>
    <definedName name="BN145P16K4">#REF!</definedName>
    <definedName name="BN145P16K5" localSheetId="1">#REF!</definedName>
    <definedName name="BN145P16K5">#REF!</definedName>
    <definedName name="BN145P16K6" localSheetId="1">#REF!</definedName>
    <definedName name="BN145P16K6">#REF!</definedName>
    <definedName name="BN145P16K7" localSheetId="1">#REF!</definedName>
    <definedName name="BN145P16K7">#REF!</definedName>
    <definedName name="BN145P16K8" localSheetId="1">#REF!</definedName>
    <definedName name="BN145P16K8">#REF!</definedName>
    <definedName name="BN145P16K9" localSheetId="1">#REF!</definedName>
    <definedName name="BN145P16K9">#REF!</definedName>
    <definedName name="BN145P17K10" localSheetId="1">#REF!</definedName>
    <definedName name="BN145P17K10">#REF!</definedName>
    <definedName name="BN145P17K3" localSheetId="1">#REF!</definedName>
    <definedName name="BN145P17K3">#REF!</definedName>
    <definedName name="BN145P17K4" localSheetId="1">#REF!</definedName>
    <definedName name="BN145P17K4">#REF!</definedName>
    <definedName name="BN145P17K5" localSheetId="1">#REF!</definedName>
    <definedName name="BN145P17K5">#REF!</definedName>
    <definedName name="BN145P17K6" localSheetId="1">#REF!</definedName>
    <definedName name="BN145P17K6">#REF!</definedName>
    <definedName name="BN145P17K7" localSheetId="1">#REF!</definedName>
    <definedName name="BN145P17K7">#REF!</definedName>
    <definedName name="BN145P17K8" localSheetId="1">#REF!</definedName>
    <definedName name="BN145P17K8">#REF!</definedName>
    <definedName name="BN145P17K9" localSheetId="1">#REF!</definedName>
    <definedName name="BN145P17K9">#REF!</definedName>
    <definedName name="BN145P18K10" localSheetId="1">#REF!</definedName>
    <definedName name="BN145P18K10">#REF!</definedName>
    <definedName name="BN145P18K3" localSheetId="1">#REF!</definedName>
    <definedName name="BN145P18K3">#REF!</definedName>
    <definedName name="BN145P18K4" localSheetId="1">#REF!</definedName>
    <definedName name="BN145P18K4">#REF!</definedName>
    <definedName name="BN145P18K5" localSheetId="1">#REF!</definedName>
    <definedName name="BN145P18K5">#REF!</definedName>
    <definedName name="BN145P18K6" localSheetId="1">#REF!</definedName>
    <definedName name="BN145P18K6">#REF!</definedName>
    <definedName name="BN145P18K7" localSheetId="1">#REF!</definedName>
    <definedName name="BN145P18K7">#REF!</definedName>
    <definedName name="BN145P18K8" localSheetId="1">#REF!</definedName>
    <definedName name="BN145P18K8">#REF!</definedName>
    <definedName name="BN145P18K9" localSheetId="1">#REF!</definedName>
    <definedName name="BN145P18K9">#REF!</definedName>
    <definedName name="BN145P19K10" localSheetId="1">#REF!</definedName>
    <definedName name="BN145P19K10">#REF!</definedName>
    <definedName name="BN145P19K3" localSheetId="1">#REF!</definedName>
    <definedName name="BN145P19K3">#REF!</definedName>
    <definedName name="BN145P19K4" localSheetId="1">#REF!</definedName>
    <definedName name="BN145P19K4">#REF!</definedName>
    <definedName name="BN145P19K5" localSheetId="1">#REF!</definedName>
    <definedName name="BN145P19K5">#REF!</definedName>
    <definedName name="BN145P19K6" localSheetId="1">#REF!</definedName>
    <definedName name="BN145P19K6">#REF!</definedName>
    <definedName name="BN145P19K7" localSheetId="1">#REF!</definedName>
    <definedName name="BN145P19K7">#REF!</definedName>
    <definedName name="BN145P19K8" localSheetId="1">#REF!</definedName>
    <definedName name="BN145P19K8">#REF!</definedName>
    <definedName name="BN145P19K9" localSheetId="1">#REF!</definedName>
    <definedName name="BN145P19K9">#REF!</definedName>
    <definedName name="BN145P1K10" localSheetId="1">#REF!</definedName>
    <definedName name="BN145P1K10">#REF!</definedName>
    <definedName name="BN145P1K3" localSheetId="1">#REF!</definedName>
    <definedName name="BN145P1K3">#REF!</definedName>
    <definedName name="BN145P1K4" localSheetId="1">#REF!</definedName>
    <definedName name="BN145P1K4">#REF!</definedName>
    <definedName name="BN145P1K5" localSheetId="1">#REF!</definedName>
    <definedName name="BN145P1K5">#REF!</definedName>
    <definedName name="BN145P1K6" localSheetId="1">#REF!</definedName>
    <definedName name="BN145P1K6">#REF!</definedName>
    <definedName name="BN145P1K7" localSheetId="1">#REF!</definedName>
    <definedName name="BN145P1K7">#REF!</definedName>
    <definedName name="BN145P1K8" localSheetId="1">#REF!</definedName>
    <definedName name="BN145P1K8">#REF!</definedName>
    <definedName name="BN145P1K9" localSheetId="1">#REF!</definedName>
    <definedName name="BN145P1K9">#REF!</definedName>
    <definedName name="BN145P20K10" localSheetId="1">#REF!</definedName>
    <definedName name="BN145P20K10">#REF!</definedName>
    <definedName name="BN145P20K3" localSheetId="1">#REF!</definedName>
    <definedName name="BN145P20K3">#REF!</definedName>
    <definedName name="BN145P20K4" localSheetId="1">#REF!</definedName>
    <definedName name="BN145P20K4">#REF!</definedName>
    <definedName name="BN145P20K5" localSheetId="1">#REF!</definedName>
    <definedName name="BN145P20K5">#REF!</definedName>
    <definedName name="BN145P20K6" localSheetId="1">#REF!</definedName>
    <definedName name="BN145P20K6">#REF!</definedName>
    <definedName name="BN145P20K7" localSheetId="1">#REF!</definedName>
    <definedName name="BN145P20K7">#REF!</definedName>
    <definedName name="BN145P20K8" localSheetId="1">#REF!</definedName>
    <definedName name="BN145P20K8">#REF!</definedName>
    <definedName name="BN145P20K9" localSheetId="1">#REF!</definedName>
    <definedName name="BN145P20K9">#REF!</definedName>
    <definedName name="BN145P21K10" localSheetId="1">#REF!</definedName>
    <definedName name="BN145P21K10">#REF!</definedName>
    <definedName name="BN145P21K3" localSheetId="1">#REF!</definedName>
    <definedName name="BN145P21K3">#REF!</definedName>
    <definedName name="BN145P21K4" localSheetId="1">#REF!</definedName>
    <definedName name="BN145P21K4">#REF!</definedName>
    <definedName name="BN145P21K5" localSheetId="1">#REF!</definedName>
    <definedName name="BN145P21K5">#REF!</definedName>
    <definedName name="BN145P21K6" localSheetId="1">#REF!</definedName>
    <definedName name="BN145P21K6">#REF!</definedName>
    <definedName name="BN145P21K7" localSheetId="1">#REF!</definedName>
    <definedName name="BN145P21K7">#REF!</definedName>
    <definedName name="BN145P21K8" localSheetId="1">#REF!</definedName>
    <definedName name="BN145P21K8">#REF!</definedName>
    <definedName name="BN145P21K9" localSheetId="1">#REF!</definedName>
    <definedName name="BN145P21K9">#REF!</definedName>
    <definedName name="BN145P22K10" localSheetId="1">#REF!</definedName>
    <definedName name="BN145P22K10">#REF!</definedName>
    <definedName name="BN145P22K3" localSheetId="1">#REF!</definedName>
    <definedName name="BN145P22K3">#REF!</definedName>
    <definedName name="BN145P22K4" localSheetId="1">#REF!</definedName>
    <definedName name="BN145P22K4">#REF!</definedName>
    <definedName name="BN145P22K5" localSheetId="1">#REF!</definedName>
    <definedName name="BN145P22K5">#REF!</definedName>
    <definedName name="BN145P22K6" localSheetId="1">#REF!</definedName>
    <definedName name="BN145P22K6">#REF!</definedName>
    <definedName name="BN145P22K7" localSheetId="1">#REF!</definedName>
    <definedName name="BN145P22K7">#REF!</definedName>
    <definedName name="BN145P22K8" localSheetId="1">#REF!</definedName>
    <definedName name="BN145P22K8">#REF!</definedName>
    <definedName name="BN145P22K9" localSheetId="1">#REF!</definedName>
    <definedName name="BN145P22K9">#REF!</definedName>
    <definedName name="BN145P2K10" localSheetId="1">#REF!</definedName>
    <definedName name="BN145P2K10">#REF!</definedName>
    <definedName name="BN145P2K3" localSheetId="1">#REF!</definedName>
    <definedName name="BN145P2K3">#REF!</definedName>
    <definedName name="BN145P2K4" localSheetId="1">#REF!</definedName>
    <definedName name="BN145P2K4">#REF!</definedName>
    <definedName name="BN145P2K5" localSheetId="1">#REF!</definedName>
    <definedName name="BN145P2K5">#REF!</definedName>
    <definedName name="BN145P2K6" localSheetId="1">#REF!</definedName>
    <definedName name="BN145P2K6">#REF!</definedName>
    <definedName name="BN145P2K7" localSheetId="1">#REF!</definedName>
    <definedName name="BN145P2K7">#REF!</definedName>
    <definedName name="BN145P2K8" localSheetId="1">#REF!</definedName>
    <definedName name="BN145P2K8">#REF!</definedName>
    <definedName name="BN145P2K9" localSheetId="1">#REF!</definedName>
    <definedName name="BN145P2K9">#REF!</definedName>
    <definedName name="BN145P3K10" localSheetId="1">#REF!</definedName>
    <definedName name="BN145P3K10">#REF!</definedName>
    <definedName name="BN145P3K3" localSheetId="1">#REF!</definedName>
    <definedName name="BN145P3K3">#REF!</definedName>
    <definedName name="BN145P3K4" localSheetId="1">#REF!</definedName>
    <definedName name="BN145P3K4">#REF!</definedName>
    <definedName name="BN145P3K5" localSheetId="1">#REF!</definedName>
    <definedName name="BN145P3K5">#REF!</definedName>
    <definedName name="BN145P3K6" localSheetId="1">#REF!</definedName>
    <definedName name="BN145P3K6">#REF!</definedName>
    <definedName name="BN145P3K7" localSheetId="1">#REF!</definedName>
    <definedName name="BN145P3K7">#REF!</definedName>
    <definedName name="BN145P3K8" localSheetId="1">#REF!</definedName>
    <definedName name="BN145P3K8">#REF!</definedName>
    <definedName name="BN145P3K9" localSheetId="1">#REF!</definedName>
    <definedName name="BN145P3K9">#REF!</definedName>
    <definedName name="BN145P4K10" localSheetId="1">#REF!</definedName>
    <definedName name="BN145P4K10">#REF!</definedName>
    <definedName name="BN145P4K3" localSheetId="1">#REF!</definedName>
    <definedName name="BN145P4K3">#REF!</definedName>
    <definedName name="BN145P4K4" localSheetId="1">#REF!</definedName>
    <definedName name="BN145P4K4">#REF!</definedName>
    <definedName name="BN145P4K5" localSheetId="1">#REF!</definedName>
    <definedName name="BN145P4K5">#REF!</definedName>
    <definedName name="BN145P4K6" localSheetId="1">#REF!</definedName>
    <definedName name="BN145P4K6">#REF!</definedName>
    <definedName name="BN145P4K7" localSheetId="1">#REF!</definedName>
    <definedName name="BN145P4K7">#REF!</definedName>
    <definedName name="BN145P4K8" localSheetId="1">#REF!</definedName>
    <definedName name="BN145P4K8">#REF!</definedName>
    <definedName name="BN145P4K9" localSheetId="1">#REF!</definedName>
    <definedName name="BN145P4K9">#REF!</definedName>
    <definedName name="BN145P5K10" localSheetId="1">#REF!</definedName>
    <definedName name="BN145P5K10">#REF!</definedName>
    <definedName name="BN145P5K3" localSheetId="1">#REF!</definedName>
    <definedName name="BN145P5K3">#REF!</definedName>
    <definedName name="BN145P5K4" localSheetId="1">#REF!</definedName>
    <definedName name="BN145P5K4">#REF!</definedName>
    <definedName name="BN145P5K5" localSheetId="1">#REF!</definedName>
    <definedName name="BN145P5K5">#REF!</definedName>
    <definedName name="BN145P5K6" localSheetId="1">#REF!</definedName>
    <definedName name="BN145P5K6">#REF!</definedName>
    <definedName name="BN145P5K7" localSheetId="1">#REF!</definedName>
    <definedName name="BN145P5K7">#REF!</definedName>
    <definedName name="BN145P5K8" localSheetId="1">#REF!</definedName>
    <definedName name="BN145P5K8">#REF!</definedName>
    <definedName name="BN145P5K9" localSheetId="1">#REF!</definedName>
    <definedName name="BN145P5K9">#REF!</definedName>
    <definedName name="BN145P6K10" localSheetId="1">#REF!</definedName>
    <definedName name="BN145P6K10">#REF!</definedName>
    <definedName name="BN145P6K3" localSheetId="1">#REF!</definedName>
    <definedName name="BN145P6K3">#REF!</definedName>
    <definedName name="BN145P6K4" localSheetId="1">#REF!</definedName>
    <definedName name="BN145P6K4">#REF!</definedName>
    <definedName name="BN145P6K5" localSheetId="1">#REF!</definedName>
    <definedName name="BN145P6K5">#REF!</definedName>
    <definedName name="BN145P6K6" localSheetId="1">#REF!</definedName>
    <definedName name="BN145P6K6">#REF!</definedName>
    <definedName name="BN145P6K7" localSheetId="1">#REF!</definedName>
    <definedName name="BN145P6K7">#REF!</definedName>
    <definedName name="BN145P6K8" localSheetId="1">#REF!</definedName>
    <definedName name="BN145P6K8">#REF!</definedName>
    <definedName name="BN145P6K9" localSheetId="1">#REF!</definedName>
    <definedName name="BN145P6K9">#REF!</definedName>
    <definedName name="BN145P7K10" localSheetId="1">#REF!</definedName>
    <definedName name="BN145P7K10">#REF!</definedName>
    <definedName name="BN145P7K3" localSheetId="1">#REF!</definedName>
    <definedName name="BN145P7K3">#REF!</definedName>
    <definedName name="BN145P7K4" localSheetId="1">#REF!</definedName>
    <definedName name="BN145P7K4">#REF!</definedName>
    <definedName name="BN145P7K5" localSheetId="1">#REF!</definedName>
    <definedName name="BN145P7K5">#REF!</definedName>
    <definedName name="BN145P7K6" localSheetId="1">#REF!</definedName>
    <definedName name="BN145P7K6">#REF!</definedName>
    <definedName name="BN145P7K7" localSheetId="1">#REF!</definedName>
    <definedName name="BN145P7K7">#REF!</definedName>
    <definedName name="BN145P7K8" localSheetId="1">#REF!</definedName>
    <definedName name="BN145P7K8">#REF!</definedName>
    <definedName name="BN145P7K9" localSheetId="1">#REF!</definedName>
    <definedName name="BN145P7K9">#REF!</definedName>
    <definedName name="BN145P8K10" localSheetId="1">#REF!</definedName>
    <definedName name="BN145P8K10">#REF!</definedName>
    <definedName name="BN145P8K3" localSheetId="1">#REF!</definedName>
    <definedName name="BN145P8K3">#REF!</definedName>
    <definedName name="BN145P8K4" localSheetId="1">#REF!</definedName>
    <definedName name="BN145P8K4">#REF!</definedName>
    <definedName name="BN145P8K5" localSheetId="1">#REF!</definedName>
    <definedName name="BN145P8K5">#REF!</definedName>
    <definedName name="BN145P8K6" localSheetId="1">#REF!</definedName>
    <definedName name="BN145P8K6">#REF!</definedName>
    <definedName name="BN145P8K7" localSheetId="1">#REF!</definedName>
    <definedName name="BN145P8K7">#REF!</definedName>
    <definedName name="BN145P8K8" localSheetId="1">#REF!</definedName>
    <definedName name="BN145P8K8">#REF!</definedName>
    <definedName name="BN145P8K9" localSheetId="1">#REF!</definedName>
    <definedName name="BN145P8K9">#REF!</definedName>
    <definedName name="BN145P9K10" localSheetId="1">#REF!</definedName>
    <definedName name="BN145P9K10">#REF!</definedName>
    <definedName name="BN145P9K3" localSheetId="1">#REF!</definedName>
    <definedName name="BN145P9K3">#REF!</definedName>
    <definedName name="BN145P9K4" localSheetId="1">#REF!</definedName>
    <definedName name="BN145P9K4">#REF!</definedName>
    <definedName name="BN145P9K5" localSheetId="1">#REF!</definedName>
    <definedName name="BN145P9K5">#REF!</definedName>
    <definedName name="BN145P9K6" localSheetId="1">#REF!</definedName>
    <definedName name="BN145P9K6">#REF!</definedName>
    <definedName name="BN145P9K7" localSheetId="1">#REF!</definedName>
    <definedName name="BN145P9K7">#REF!</definedName>
    <definedName name="BN145P9K8" localSheetId="1">#REF!</definedName>
    <definedName name="BN145P9K8">#REF!</definedName>
    <definedName name="BN145P9K9" localSheetId="1">#REF!</definedName>
    <definedName name="BN145P9K9">#REF!</definedName>
    <definedName name="BN231P10K10" localSheetId="1">#REF!</definedName>
    <definedName name="BN231P10K10">#REF!</definedName>
    <definedName name="BN231P10K3" localSheetId="1">#REF!</definedName>
    <definedName name="BN231P10K3">#REF!</definedName>
    <definedName name="BN231P10K4" localSheetId="1">#REF!</definedName>
    <definedName name="BN231P10K4">#REF!</definedName>
    <definedName name="BN231P10K5" localSheetId="1">#REF!</definedName>
    <definedName name="BN231P10K5">#REF!</definedName>
    <definedName name="BN231P10K6" localSheetId="1">#REF!</definedName>
    <definedName name="BN231P10K6">#REF!</definedName>
    <definedName name="BN231P10K7" localSheetId="1">#REF!</definedName>
    <definedName name="BN231P10K7">#REF!</definedName>
    <definedName name="BN231P10K8" localSheetId="1">#REF!</definedName>
    <definedName name="BN231P10K8">#REF!</definedName>
    <definedName name="BN231P10K9" localSheetId="1">#REF!</definedName>
    <definedName name="BN231P10K9">#REF!</definedName>
    <definedName name="BN231P11K10" localSheetId="1">#REF!</definedName>
    <definedName name="BN231P11K10">#REF!</definedName>
    <definedName name="BN231P11K3" localSheetId="1">#REF!</definedName>
    <definedName name="BN231P11K3">#REF!</definedName>
    <definedName name="BN231P11K4" localSheetId="1">#REF!</definedName>
    <definedName name="BN231P11K4">#REF!</definedName>
    <definedName name="BN231P11K5" localSheetId="1">#REF!</definedName>
    <definedName name="BN231P11K5">#REF!</definedName>
    <definedName name="BN231P11K6" localSheetId="1">#REF!</definedName>
    <definedName name="BN231P11K6">#REF!</definedName>
    <definedName name="BN231P11K7" localSheetId="1">#REF!</definedName>
    <definedName name="BN231P11K7">#REF!</definedName>
    <definedName name="BN231P11K8" localSheetId="1">#REF!</definedName>
    <definedName name="BN231P11K8">#REF!</definedName>
    <definedName name="BN231P11K9" localSheetId="1">#REF!</definedName>
    <definedName name="BN231P11K9">#REF!</definedName>
    <definedName name="BN231P12K10" localSheetId="1">#REF!</definedName>
    <definedName name="BN231P12K10">#REF!</definedName>
    <definedName name="BN231P12K3" localSheetId="1">#REF!</definedName>
    <definedName name="BN231P12K3">#REF!</definedName>
    <definedName name="BN231P12K4" localSheetId="1">#REF!</definedName>
    <definedName name="BN231P12K4">#REF!</definedName>
    <definedName name="BN231P12K5" localSheetId="1">#REF!</definedName>
    <definedName name="BN231P12K5">#REF!</definedName>
    <definedName name="BN231P12K6" localSheetId="1">#REF!</definedName>
    <definedName name="BN231P12K6">#REF!</definedName>
    <definedName name="BN231P12K7" localSheetId="1">#REF!</definedName>
    <definedName name="BN231P12K7">#REF!</definedName>
    <definedName name="BN231P12K8" localSheetId="1">#REF!</definedName>
    <definedName name="BN231P12K8">#REF!</definedName>
    <definedName name="BN231P12K9" localSheetId="1">#REF!</definedName>
    <definedName name="BN231P12K9">#REF!</definedName>
    <definedName name="BN231P13K10" localSheetId="1">#REF!</definedName>
    <definedName name="BN231P13K10">#REF!</definedName>
    <definedName name="BN231P13K3" localSheetId="1">#REF!</definedName>
    <definedName name="BN231P13K3">#REF!</definedName>
    <definedName name="BN231P13K4" localSheetId="1">#REF!</definedName>
    <definedName name="BN231P13K4">#REF!</definedName>
    <definedName name="BN231P13K5" localSheetId="1">#REF!</definedName>
    <definedName name="BN231P13K5">#REF!</definedName>
    <definedName name="BN231P13K6" localSheetId="1">#REF!</definedName>
    <definedName name="BN231P13K6">#REF!</definedName>
    <definedName name="BN231P13K7" localSheetId="1">#REF!</definedName>
    <definedName name="BN231P13K7">#REF!</definedName>
    <definedName name="BN231P13K8" localSheetId="1">#REF!</definedName>
    <definedName name="BN231P13K8">#REF!</definedName>
    <definedName name="BN231P13K9" localSheetId="1">#REF!</definedName>
    <definedName name="BN231P13K9">#REF!</definedName>
    <definedName name="BN231P14K10" localSheetId="1">#REF!</definedName>
    <definedName name="BN231P14K10">#REF!</definedName>
    <definedName name="BN231P14K3" localSheetId="1">#REF!</definedName>
    <definedName name="BN231P14K3">#REF!</definedName>
    <definedName name="BN231P14K4" localSheetId="1">#REF!</definedName>
    <definedName name="BN231P14K4">#REF!</definedName>
    <definedName name="BN231P14K5" localSheetId="1">#REF!</definedName>
    <definedName name="BN231P14K5">#REF!</definedName>
    <definedName name="BN231P14K6" localSheetId="1">#REF!</definedName>
    <definedName name="BN231P14K6">#REF!</definedName>
    <definedName name="BN231P14K7" localSheetId="1">#REF!</definedName>
    <definedName name="BN231P14K7">#REF!</definedName>
    <definedName name="BN231P14K8" localSheetId="1">#REF!</definedName>
    <definedName name="BN231P14K8">#REF!</definedName>
    <definedName name="BN231P14K9" localSheetId="1">#REF!</definedName>
    <definedName name="BN231P14K9">#REF!</definedName>
    <definedName name="BN231P15K10" localSheetId="1">#REF!</definedName>
    <definedName name="BN231P15K10">#REF!</definedName>
    <definedName name="BN231P15K3" localSheetId="1">#REF!</definedName>
    <definedName name="BN231P15K3">#REF!</definedName>
    <definedName name="BN231P15K4" localSheetId="1">#REF!</definedName>
    <definedName name="BN231P15K4">#REF!</definedName>
    <definedName name="BN231P15K5" localSheetId="1">#REF!</definedName>
    <definedName name="BN231P15K5">#REF!</definedName>
    <definedName name="BN231P15K6" localSheetId="1">#REF!</definedName>
    <definedName name="BN231P15K6">#REF!</definedName>
    <definedName name="BN231P15K7" localSheetId="1">#REF!</definedName>
    <definedName name="BN231P15K7">#REF!</definedName>
    <definedName name="BN231P15K8" localSheetId="1">#REF!</definedName>
    <definedName name="BN231P15K8">#REF!</definedName>
    <definedName name="BN231P15K9" localSheetId="1">#REF!</definedName>
    <definedName name="BN231P15K9">#REF!</definedName>
    <definedName name="BN231P16K10" localSheetId="1">#REF!</definedName>
    <definedName name="BN231P16K10">#REF!</definedName>
    <definedName name="BN231P16K3" localSheetId="1">#REF!</definedName>
    <definedName name="BN231P16K3">#REF!</definedName>
    <definedName name="BN231P16K4" localSheetId="1">#REF!</definedName>
    <definedName name="BN231P16K4">#REF!</definedName>
    <definedName name="BN231P16K5" localSheetId="1">#REF!</definedName>
    <definedName name="BN231P16K5">#REF!</definedName>
    <definedName name="BN231P16K6" localSheetId="1">#REF!</definedName>
    <definedName name="BN231P16K6">#REF!</definedName>
    <definedName name="BN231P16K7" localSheetId="1">#REF!</definedName>
    <definedName name="BN231P16K7">#REF!</definedName>
    <definedName name="BN231P16K8" localSheetId="1">#REF!</definedName>
    <definedName name="BN231P16K8">#REF!</definedName>
    <definedName name="BN231P16K9" localSheetId="1">#REF!</definedName>
    <definedName name="BN231P16K9">#REF!</definedName>
    <definedName name="BN231P17K10" localSheetId="1">#REF!</definedName>
    <definedName name="BN231P17K10">#REF!</definedName>
    <definedName name="BN231P17K3" localSheetId="1">#REF!</definedName>
    <definedName name="BN231P17K3">#REF!</definedName>
    <definedName name="BN231P17K4" localSheetId="1">#REF!</definedName>
    <definedName name="BN231P17K4">#REF!</definedName>
    <definedName name="BN231P17K5" localSheetId="1">#REF!</definedName>
    <definedName name="BN231P17K5">#REF!</definedName>
    <definedName name="BN231P17K6" localSheetId="1">#REF!</definedName>
    <definedName name="BN231P17K6">#REF!</definedName>
    <definedName name="BN231P17K7" localSheetId="1">#REF!</definedName>
    <definedName name="BN231P17K7">#REF!</definedName>
    <definedName name="BN231P17K8" localSheetId="1">#REF!</definedName>
    <definedName name="BN231P17K8">#REF!</definedName>
    <definedName name="BN231P17K9" localSheetId="1">#REF!</definedName>
    <definedName name="BN231P17K9">#REF!</definedName>
    <definedName name="BN231P18K10" localSheetId="1">#REF!</definedName>
    <definedName name="BN231P18K10">#REF!</definedName>
    <definedName name="BN231P18K3" localSheetId="1">#REF!</definedName>
    <definedName name="BN231P18K3">#REF!</definedName>
    <definedName name="BN231P18K4" localSheetId="1">#REF!</definedName>
    <definedName name="BN231P18K4">#REF!</definedName>
    <definedName name="BN231P18K5" localSheetId="1">#REF!</definedName>
    <definedName name="BN231P18K5">#REF!</definedName>
    <definedName name="BN231P18K6" localSheetId="1">#REF!</definedName>
    <definedName name="BN231P18K6">#REF!</definedName>
    <definedName name="BN231P18K7" localSheetId="1">#REF!</definedName>
    <definedName name="BN231P18K7">#REF!</definedName>
    <definedName name="BN231P18K8" localSheetId="1">#REF!</definedName>
    <definedName name="BN231P18K8">#REF!</definedName>
    <definedName name="BN231P18K9" localSheetId="1">#REF!</definedName>
    <definedName name="BN231P18K9">#REF!</definedName>
    <definedName name="BN231P19K10" localSheetId="1">#REF!</definedName>
    <definedName name="BN231P19K10">#REF!</definedName>
    <definedName name="BN231P19K3" localSheetId="1">#REF!</definedName>
    <definedName name="BN231P19K3">#REF!</definedName>
    <definedName name="BN231P19K4" localSheetId="1">#REF!</definedName>
    <definedName name="BN231P19K4">#REF!</definedName>
    <definedName name="BN231P19K5" localSheetId="1">#REF!</definedName>
    <definedName name="BN231P19K5">#REF!</definedName>
    <definedName name="BN231P19K6" localSheetId="1">#REF!</definedName>
    <definedName name="BN231P19K6">#REF!</definedName>
    <definedName name="BN231P19K7" localSheetId="1">#REF!</definedName>
    <definedName name="BN231P19K7">#REF!</definedName>
    <definedName name="BN231P19K8" localSheetId="1">#REF!</definedName>
    <definedName name="BN231P19K8">#REF!</definedName>
    <definedName name="BN231P19K9" localSheetId="1">#REF!</definedName>
    <definedName name="BN231P19K9">#REF!</definedName>
    <definedName name="BN231P1K10" localSheetId="1">#REF!</definedName>
    <definedName name="BN231P1K10">#REF!</definedName>
    <definedName name="BN231P1K3" localSheetId="1">#REF!</definedName>
    <definedName name="BN231P1K3">#REF!</definedName>
    <definedName name="BN231P1K4" localSheetId="1">#REF!</definedName>
    <definedName name="BN231P1K4">#REF!</definedName>
    <definedName name="BN231P1K5" localSheetId="1">#REF!</definedName>
    <definedName name="BN231P1K5">#REF!</definedName>
    <definedName name="BN231P1K6" localSheetId="1">#REF!</definedName>
    <definedName name="BN231P1K6">#REF!</definedName>
    <definedName name="BN231P1K7" localSheetId="1">#REF!</definedName>
    <definedName name="BN231P1K7">#REF!</definedName>
    <definedName name="BN231P1K8" localSheetId="1">#REF!</definedName>
    <definedName name="BN231P1K8">#REF!</definedName>
    <definedName name="BN231P1K9" localSheetId="1">#REF!</definedName>
    <definedName name="BN231P1K9">#REF!</definedName>
    <definedName name="BN231P20K10" localSheetId="1">#REF!</definedName>
    <definedName name="BN231P20K10">#REF!</definedName>
    <definedName name="BN231P20K3" localSheetId="1">#REF!</definedName>
    <definedName name="BN231P20K3">#REF!</definedName>
    <definedName name="BN231P20K4" localSheetId="1">#REF!</definedName>
    <definedName name="BN231P20K4">#REF!</definedName>
    <definedName name="BN231P20K5" localSheetId="1">#REF!</definedName>
    <definedName name="BN231P20K5">#REF!</definedName>
    <definedName name="BN231P20K6" localSheetId="1">#REF!</definedName>
    <definedName name="BN231P20K6">#REF!</definedName>
    <definedName name="BN231P20K7" localSheetId="1">#REF!</definedName>
    <definedName name="BN231P20K7">#REF!</definedName>
    <definedName name="BN231P20K8" localSheetId="1">#REF!</definedName>
    <definedName name="BN231P20K8">#REF!</definedName>
    <definedName name="BN231P20K9" localSheetId="1">#REF!</definedName>
    <definedName name="BN231P20K9">#REF!</definedName>
    <definedName name="BN231P21K10" localSheetId="1">#REF!</definedName>
    <definedName name="BN231P21K10">#REF!</definedName>
    <definedName name="BN231P21K3" localSheetId="1">#REF!</definedName>
    <definedName name="BN231P21K3">#REF!</definedName>
    <definedName name="BN231P21K4" localSheetId="1">#REF!</definedName>
    <definedName name="BN231P21K4">#REF!</definedName>
    <definedName name="BN231P21K5" localSheetId="1">#REF!</definedName>
    <definedName name="BN231P21K5">#REF!</definedName>
    <definedName name="BN231P21K6" localSheetId="1">#REF!</definedName>
    <definedName name="BN231P21K6">#REF!</definedName>
    <definedName name="BN231P21K7" localSheetId="1">#REF!</definedName>
    <definedName name="BN231P21K7">#REF!</definedName>
    <definedName name="BN231P21K8" localSheetId="1">#REF!</definedName>
    <definedName name="BN231P21K8">#REF!</definedName>
    <definedName name="BN231P21K9" localSheetId="1">#REF!</definedName>
    <definedName name="BN231P21K9">#REF!</definedName>
    <definedName name="BN231P22K10" localSheetId="1">#REF!</definedName>
    <definedName name="BN231P22K10">#REF!</definedName>
    <definedName name="BN231P22K3" localSheetId="1">#REF!</definedName>
    <definedName name="BN231P22K3">#REF!</definedName>
    <definedName name="BN231P22K4" localSheetId="1">#REF!</definedName>
    <definedName name="BN231P22K4">#REF!</definedName>
    <definedName name="BN231P22K5" localSheetId="1">#REF!</definedName>
    <definedName name="BN231P22K5">#REF!</definedName>
    <definedName name="BN231P22K6" localSheetId="1">#REF!</definedName>
    <definedName name="BN231P22K6">#REF!</definedName>
    <definedName name="BN231P22K7" localSheetId="1">#REF!</definedName>
    <definedName name="BN231P22K7">#REF!</definedName>
    <definedName name="BN231P22K8" localSheetId="1">#REF!</definedName>
    <definedName name="BN231P22K8">#REF!</definedName>
    <definedName name="BN231P22K9" localSheetId="1">#REF!</definedName>
    <definedName name="BN231P22K9">#REF!</definedName>
    <definedName name="BN231P2K10" localSheetId="1">#REF!</definedName>
    <definedName name="BN231P2K10">#REF!</definedName>
    <definedName name="BN231P2K3" localSheetId="1">#REF!</definedName>
    <definedName name="BN231P2K3">#REF!</definedName>
    <definedName name="BN231P2K4" localSheetId="1">#REF!</definedName>
    <definedName name="BN231P2K4">#REF!</definedName>
    <definedName name="BN231P2K5" localSheetId="1">#REF!</definedName>
    <definedName name="BN231P2K5">#REF!</definedName>
    <definedName name="BN231P2K6" localSheetId="1">#REF!</definedName>
    <definedName name="BN231P2K6">#REF!</definedName>
    <definedName name="BN231P2K7" localSheetId="1">#REF!</definedName>
    <definedName name="BN231P2K7">#REF!</definedName>
    <definedName name="BN231P2K8" localSheetId="1">#REF!</definedName>
    <definedName name="BN231P2K8">#REF!</definedName>
    <definedName name="BN231P2K9" localSheetId="1">#REF!</definedName>
    <definedName name="BN231P2K9">#REF!</definedName>
    <definedName name="BN231P3K10" localSheetId="1">#REF!</definedName>
    <definedName name="BN231P3K10">#REF!</definedName>
    <definedName name="BN231P3K3" localSheetId="1">#REF!</definedName>
    <definedName name="BN231P3K3">#REF!</definedName>
    <definedName name="BN231P3K4" localSheetId="1">#REF!</definedName>
    <definedName name="BN231P3K4">#REF!</definedName>
    <definedName name="BN231P3K5" localSheetId="1">#REF!</definedName>
    <definedName name="BN231P3K5">#REF!</definedName>
    <definedName name="BN231P3K6" localSheetId="1">#REF!</definedName>
    <definedName name="BN231P3K6">#REF!</definedName>
    <definedName name="BN231P3K7" localSheetId="1">#REF!</definedName>
    <definedName name="BN231P3K7">#REF!</definedName>
    <definedName name="BN231P3K8" localSheetId="1">#REF!</definedName>
    <definedName name="BN231P3K8">#REF!</definedName>
    <definedName name="BN231P3K9" localSheetId="1">#REF!</definedName>
    <definedName name="BN231P3K9">#REF!</definedName>
    <definedName name="BN231P4K10" localSheetId="1">#REF!</definedName>
    <definedName name="BN231P4K10">#REF!</definedName>
    <definedName name="BN231P4K3" localSheetId="1">#REF!</definedName>
    <definedName name="BN231P4K3">#REF!</definedName>
    <definedName name="BN231P4K4" localSheetId="1">#REF!</definedName>
    <definedName name="BN231P4K4">#REF!</definedName>
    <definedName name="BN231P4K5" localSheetId="1">#REF!</definedName>
    <definedName name="BN231P4K5">#REF!</definedName>
    <definedName name="BN231P4K6" localSheetId="1">#REF!</definedName>
    <definedName name="BN231P4K6">#REF!</definedName>
    <definedName name="BN231P4K7" localSheetId="1">#REF!</definedName>
    <definedName name="BN231P4K7">#REF!</definedName>
    <definedName name="BN231P4K8" localSheetId="1">#REF!</definedName>
    <definedName name="BN231P4K8">#REF!</definedName>
    <definedName name="BN231P4K9" localSheetId="1">#REF!</definedName>
    <definedName name="BN231P4K9">#REF!</definedName>
    <definedName name="BN231P5K10" localSheetId="1">#REF!</definedName>
    <definedName name="BN231P5K10">#REF!</definedName>
    <definedName name="BN231P5K3" localSheetId="1">#REF!</definedName>
    <definedName name="BN231P5K3">#REF!</definedName>
    <definedName name="BN231P5K4" localSheetId="1">#REF!</definedName>
    <definedName name="BN231P5K4">#REF!</definedName>
    <definedName name="BN231P5K5" localSheetId="1">#REF!</definedName>
    <definedName name="BN231P5K5">#REF!</definedName>
    <definedName name="BN231P5K6" localSheetId="1">#REF!</definedName>
    <definedName name="BN231P5K6">#REF!</definedName>
    <definedName name="BN231P5K7" localSheetId="1">#REF!</definedName>
    <definedName name="BN231P5K7">#REF!</definedName>
    <definedName name="BN231P5K8" localSheetId="1">#REF!</definedName>
    <definedName name="BN231P5K8">#REF!</definedName>
    <definedName name="BN231P5K9" localSheetId="1">#REF!</definedName>
    <definedName name="BN231P5K9">#REF!</definedName>
    <definedName name="BN231P6K10" localSheetId="1">#REF!</definedName>
    <definedName name="BN231P6K10">#REF!</definedName>
    <definedName name="BN231P6K3" localSheetId="1">#REF!</definedName>
    <definedName name="BN231P6K3">#REF!</definedName>
    <definedName name="BN231P6K4" localSheetId="1">#REF!</definedName>
    <definedName name="BN231P6K4">#REF!</definedName>
    <definedName name="BN231P6K5" localSheetId="1">#REF!</definedName>
    <definedName name="BN231P6K5">#REF!</definedName>
    <definedName name="BN231P6K6" localSheetId="1">#REF!</definedName>
    <definedName name="BN231P6K6">#REF!</definedName>
    <definedName name="BN231P6K7" localSheetId="1">#REF!</definedName>
    <definedName name="BN231P6K7">#REF!</definedName>
    <definedName name="BN231P6K8" localSheetId="1">#REF!</definedName>
    <definedName name="BN231P6K8">#REF!</definedName>
    <definedName name="BN231P6K9" localSheetId="1">#REF!</definedName>
    <definedName name="BN231P6K9">#REF!</definedName>
    <definedName name="BN231P7K10" localSheetId="1">#REF!</definedName>
    <definedName name="BN231P7K10">#REF!</definedName>
    <definedName name="BN231P7K3" localSheetId="1">#REF!</definedName>
    <definedName name="BN231P7K3">#REF!</definedName>
    <definedName name="BN231P7K4" localSheetId="1">#REF!</definedName>
    <definedName name="BN231P7K4">#REF!</definedName>
    <definedName name="BN231P7K5" localSheetId="1">#REF!</definedName>
    <definedName name="BN231P7K5">#REF!</definedName>
    <definedName name="BN231P7K6" localSheetId="1">#REF!</definedName>
    <definedName name="BN231P7K6">#REF!</definedName>
    <definedName name="BN231P7K7" localSheetId="1">#REF!</definedName>
    <definedName name="BN231P7K7">#REF!</definedName>
    <definedName name="BN231P7K8" localSheetId="1">#REF!</definedName>
    <definedName name="BN231P7K8">#REF!</definedName>
    <definedName name="BN231P7K9" localSheetId="1">#REF!</definedName>
    <definedName name="BN231P7K9">#REF!</definedName>
    <definedName name="BN231P8K10" localSheetId="1">#REF!</definedName>
    <definedName name="BN231P8K10">#REF!</definedName>
    <definedName name="BN231P8K3" localSheetId="1">#REF!</definedName>
    <definedName name="BN231P8K3">#REF!</definedName>
    <definedName name="BN231P8K4" localSheetId="1">#REF!</definedName>
    <definedName name="BN231P8K4">#REF!</definedName>
    <definedName name="BN231P8K5" localSheetId="1">#REF!</definedName>
    <definedName name="BN231P8K5">#REF!</definedName>
    <definedName name="BN231P8K6" localSheetId="1">#REF!</definedName>
    <definedName name="BN231P8K6">#REF!</definedName>
    <definedName name="BN231P8K7" localSheetId="1">#REF!</definedName>
    <definedName name="BN231P8K7">#REF!</definedName>
    <definedName name="BN231P8K8" localSheetId="1">#REF!</definedName>
    <definedName name="BN231P8K8">#REF!</definedName>
    <definedName name="BN231P8K9" localSheetId="1">#REF!</definedName>
    <definedName name="BN231P8K9">#REF!</definedName>
    <definedName name="BN231P9K10" localSheetId="1">#REF!</definedName>
    <definedName name="BN231P9K10">#REF!</definedName>
    <definedName name="BN231P9K3" localSheetId="1">#REF!</definedName>
    <definedName name="BN231P9K3">#REF!</definedName>
    <definedName name="BN231P9K4" localSheetId="1">#REF!</definedName>
    <definedName name="BN231P9K4">#REF!</definedName>
    <definedName name="BN231P9K5" localSheetId="1">#REF!</definedName>
    <definedName name="BN231P9K5">#REF!</definedName>
    <definedName name="BN231P9K6" localSheetId="1">#REF!</definedName>
    <definedName name="BN231P9K6">#REF!</definedName>
    <definedName name="BN231P9K7" localSheetId="1">#REF!</definedName>
    <definedName name="BN231P9K7">#REF!</definedName>
    <definedName name="BN231P9K8" localSheetId="1">#REF!</definedName>
    <definedName name="BN231P9K8">#REF!</definedName>
    <definedName name="BN231P9K9" localSheetId="1">#REF!</definedName>
    <definedName name="BN231P9K9">#REF!</definedName>
    <definedName name="BN233P10K10" localSheetId="1">#REF!</definedName>
    <definedName name="BN233P10K10">#REF!</definedName>
    <definedName name="BN233P10K3" localSheetId="1">#REF!</definedName>
    <definedName name="BN233P10K3">#REF!</definedName>
    <definedName name="BN233P10K4" localSheetId="1">#REF!</definedName>
    <definedName name="BN233P10K4">#REF!</definedName>
    <definedName name="BN233P10K5" localSheetId="1">#REF!</definedName>
    <definedName name="BN233P10K5">#REF!</definedName>
    <definedName name="BN233P10K6" localSheetId="1">#REF!</definedName>
    <definedName name="BN233P10K6">#REF!</definedName>
    <definedName name="BN233P10K7" localSheetId="1">#REF!</definedName>
    <definedName name="BN233P10K7">#REF!</definedName>
    <definedName name="BN233P10K8" localSheetId="1">#REF!</definedName>
    <definedName name="BN233P10K8">#REF!</definedName>
    <definedName name="BN233P10K9" localSheetId="1">#REF!</definedName>
    <definedName name="BN233P10K9">#REF!</definedName>
    <definedName name="BN233P11K10" localSheetId="1">#REF!</definedName>
    <definedName name="BN233P11K10">#REF!</definedName>
    <definedName name="BN233P11K3" localSheetId="1">#REF!</definedName>
    <definedName name="BN233P11K3">#REF!</definedName>
    <definedName name="BN233P11K4" localSheetId="1">#REF!</definedName>
    <definedName name="BN233P11K4">#REF!</definedName>
    <definedName name="BN233P11K5" localSheetId="1">#REF!</definedName>
    <definedName name="BN233P11K5">#REF!</definedName>
    <definedName name="BN233P11K6" localSheetId="1">#REF!</definedName>
    <definedName name="BN233P11K6">#REF!</definedName>
    <definedName name="BN233P11K7" localSheetId="1">#REF!</definedName>
    <definedName name="BN233P11K7">#REF!</definedName>
    <definedName name="BN233P11K8" localSheetId="1">#REF!</definedName>
    <definedName name="BN233P11K8">#REF!</definedName>
    <definedName name="BN233P11K9" localSheetId="1">#REF!</definedName>
    <definedName name="BN233P11K9">#REF!</definedName>
    <definedName name="BN233P12K10" localSheetId="1">#REF!</definedName>
    <definedName name="BN233P12K10">#REF!</definedName>
    <definedName name="BN233P12K3" localSheetId="1">#REF!</definedName>
    <definedName name="BN233P12K3">#REF!</definedName>
    <definedName name="BN233P12K4" localSheetId="1">#REF!</definedName>
    <definedName name="BN233P12K4">#REF!</definedName>
    <definedName name="BN233P12K5" localSheetId="1">#REF!</definedName>
    <definedName name="BN233P12K5">#REF!</definedName>
    <definedName name="BN233P12K6" localSheetId="1">#REF!</definedName>
    <definedName name="BN233P12K6">#REF!</definedName>
    <definedName name="BN233P12K7" localSheetId="1">#REF!</definedName>
    <definedName name="BN233P12K7">#REF!</definedName>
    <definedName name="BN233P12K8" localSheetId="1">#REF!</definedName>
    <definedName name="BN233P12K8">#REF!</definedName>
    <definedName name="BN233P12K9" localSheetId="1">#REF!</definedName>
    <definedName name="BN233P12K9">#REF!</definedName>
    <definedName name="BN233P13K10" localSheetId="1">#REF!</definedName>
    <definedName name="BN233P13K10">#REF!</definedName>
    <definedName name="BN233P13K3" localSheetId="1">#REF!</definedName>
    <definedName name="BN233P13K3">#REF!</definedName>
    <definedName name="BN233P13K4" localSheetId="1">#REF!</definedName>
    <definedName name="BN233P13K4">#REF!</definedName>
    <definedName name="BN233P13K5" localSheetId="1">#REF!</definedName>
    <definedName name="BN233P13K5">#REF!</definedName>
    <definedName name="BN233P13K6" localSheetId="1">#REF!</definedName>
    <definedName name="BN233P13K6">#REF!</definedName>
    <definedName name="BN233P13K7" localSheetId="1">#REF!</definedName>
    <definedName name="BN233P13K7">#REF!</definedName>
    <definedName name="BN233P13K8" localSheetId="1">#REF!</definedName>
    <definedName name="BN233P13K8">#REF!</definedName>
    <definedName name="BN233P13K9" localSheetId="1">#REF!</definedName>
    <definedName name="BN233P13K9">#REF!</definedName>
    <definedName name="BN233P14K10" localSheetId="1">#REF!</definedName>
    <definedName name="BN233P14K10">#REF!</definedName>
    <definedName name="BN233P14K3" localSheetId="1">#REF!</definedName>
    <definedName name="BN233P14K3">#REF!</definedName>
    <definedName name="BN233P14K4" localSheetId="1">#REF!</definedName>
    <definedName name="BN233P14K4">#REF!</definedName>
    <definedName name="BN233P14K5" localSheetId="1">#REF!</definedName>
    <definedName name="BN233P14K5">#REF!</definedName>
    <definedName name="BN233P14K6" localSheetId="1">#REF!</definedName>
    <definedName name="BN233P14K6">#REF!</definedName>
    <definedName name="BN233P14K7" localSheetId="1">#REF!</definedName>
    <definedName name="BN233P14K7">#REF!</definedName>
    <definedName name="BN233P14K8" localSheetId="1">#REF!</definedName>
    <definedName name="BN233P14K8">#REF!</definedName>
    <definedName name="BN233P14K9" localSheetId="1">#REF!</definedName>
    <definedName name="BN233P14K9">#REF!</definedName>
    <definedName name="BN233P15K10" localSheetId="1">#REF!</definedName>
    <definedName name="BN233P15K10">#REF!</definedName>
    <definedName name="BN233P15K3" localSheetId="1">#REF!</definedName>
    <definedName name="BN233P15K3">#REF!</definedName>
    <definedName name="BN233P15K4" localSheetId="1">#REF!</definedName>
    <definedName name="BN233P15K4">#REF!</definedName>
    <definedName name="BN233P15K5" localSheetId="1">#REF!</definedName>
    <definedName name="BN233P15K5">#REF!</definedName>
    <definedName name="BN233P15K6" localSheetId="1">#REF!</definedName>
    <definedName name="BN233P15K6">#REF!</definedName>
    <definedName name="BN233P15K7" localSheetId="1">#REF!</definedName>
    <definedName name="BN233P15K7">#REF!</definedName>
    <definedName name="BN233P15K8" localSheetId="1">#REF!</definedName>
    <definedName name="BN233P15K8">#REF!</definedName>
    <definedName name="BN233P15K9" localSheetId="1">#REF!</definedName>
    <definedName name="BN233P15K9">#REF!</definedName>
    <definedName name="BN233P16K10" localSheetId="1">#REF!</definedName>
    <definedName name="BN233P16K10">#REF!</definedName>
    <definedName name="BN233P16K3" localSheetId="1">#REF!</definedName>
    <definedName name="BN233P16K3">#REF!</definedName>
    <definedName name="BN233P16K4" localSheetId="1">#REF!</definedName>
    <definedName name="BN233P16K4">#REF!</definedName>
    <definedName name="BN233P16K5" localSheetId="1">#REF!</definedName>
    <definedName name="BN233P16K5">#REF!</definedName>
    <definedName name="BN233P16K6" localSheetId="1">#REF!</definedName>
    <definedName name="BN233P16K6">#REF!</definedName>
    <definedName name="BN233P16K7" localSheetId="1">#REF!</definedName>
    <definedName name="BN233P16K7">#REF!</definedName>
    <definedName name="BN233P16K8" localSheetId="1">#REF!</definedName>
    <definedName name="BN233P16K8">#REF!</definedName>
    <definedName name="BN233P16K9" localSheetId="1">#REF!</definedName>
    <definedName name="BN233P16K9">#REF!</definedName>
    <definedName name="BN233P17K10" localSheetId="1">#REF!</definedName>
    <definedName name="BN233P17K10">#REF!</definedName>
    <definedName name="BN233P17K3" localSheetId="1">#REF!</definedName>
    <definedName name="BN233P17K3">#REF!</definedName>
    <definedName name="BN233P17K4" localSheetId="1">#REF!</definedName>
    <definedName name="BN233P17K4">#REF!</definedName>
    <definedName name="BN233P17K5" localSheetId="1">#REF!</definedName>
    <definedName name="BN233P17K5">#REF!</definedName>
    <definedName name="BN233P17K6" localSheetId="1">#REF!</definedName>
    <definedName name="BN233P17K6">#REF!</definedName>
    <definedName name="BN233P17K7" localSheetId="1">#REF!</definedName>
    <definedName name="BN233P17K7">#REF!</definedName>
    <definedName name="BN233P17K8" localSheetId="1">#REF!</definedName>
    <definedName name="BN233P17K8">#REF!</definedName>
    <definedName name="BN233P17K9" localSheetId="1">#REF!</definedName>
    <definedName name="BN233P17K9">#REF!</definedName>
    <definedName name="BN233P18K10" localSheetId="1">#REF!</definedName>
    <definedName name="BN233P18K10">#REF!</definedName>
    <definedName name="BN233P18K3" localSheetId="1">#REF!</definedName>
    <definedName name="BN233P18K3">#REF!</definedName>
    <definedName name="BN233P18K4" localSheetId="1">#REF!</definedName>
    <definedName name="BN233P18K4">#REF!</definedName>
    <definedName name="BN233P18K5" localSheetId="1">#REF!</definedName>
    <definedName name="BN233P18K5">#REF!</definedName>
    <definedName name="BN233P18K6" localSheetId="1">#REF!</definedName>
    <definedName name="BN233P18K6">#REF!</definedName>
    <definedName name="BN233P18K7" localSheetId="1">#REF!</definedName>
    <definedName name="BN233P18K7">#REF!</definedName>
    <definedName name="BN233P18K8" localSheetId="1">#REF!</definedName>
    <definedName name="BN233P18K8">#REF!</definedName>
    <definedName name="BN233P18K9" localSheetId="1">#REF!</definedName>
    <definedName name="BN233P18K9">#REF!</definedName>
    <definedName name="BN233P19K10" localSheetId="1">#REF!</definedName>
    <definedName name="BN233P19K10">#REF!</definedName>
    <definedName name="BN233P19K3" localSheetId="1">#REF!</definedName>
    <definedName name="BN233P19K3">#REF!</definedName>
    <definedName name="BN233P19K4" localSheetId="1">#REF!</definedName>
    <definedName name="BN233P19K4">#REF!</definedName>
    <definedName name="BN233P19K5" localSheetId="1">#REF!</definedName>
    <definedName name="BN233P19K5">#REF!</definedName>
    <definedName name="BN233P19K6" localSheetId="1">#REF!</definedName>
    <definedName name="BN233P19K6">#REF!</definedName>
    <definedName name="BN233P19K7" localSheetId="1">#REF!</definedName>
    <definedName name="BN233P19K7">#REF!</definedName>
    <definedName name="BN233P19K8" localSheetId="1">#REF!</definedName>
    <definedName name="BN233P19K8">#REF!</definedName>
    <definedName name="BN233P19K9" localSheetId="1">#REF!</definedName>
    <definedName name="BN233P19K9">#REF!</definedName>
    <definedName name="BN233P1K10" localSheetId="1">#REF!</definedName>
    <definedName name="BN233P1K10">#REF!</definedName>
    <definedName name="BN233P1K3" localSheetId="1">#REF!</definedName>
    <definedName name="BN233P1K3">#REF!</definedName>
    <definedName name="BN233P1K4" localSheetId="1">#REF!</definedName>
    <definedName name="BN233P1K4">#REF!</definedName>
    <definedName name="BN233P1K5" localSheetId="1">#REF!</definedName>
    <definedName name="BN233P1K5">#REF!</definedName>
    <definedName name="BN233P1K6" localSheetId="1">#REF!</definedName>
    <definedName name="BN233P1K6">#REF!</definedName>
    <definedName name="BN233P1K7" localSheetId="1">#REF!</definedName>
    <definedName name="BN233P1K7">#REF!</definedName>
    <definedName name="BN233P1K8" localSheetId="1">#REF!</definedName>
    <definedName name="BN233P1K8">#REF!</definedName>
    <definedName name="BN233P1K9" localSheetId="1">#REF!</definedName>
    <definedName name="BN233P1K9">#REF!</definedName>
    <definedName name="BN233P20K10" localSheetId="1">#REF!</definedName>
    <definedName name="BN233P20K10">#REF!</definedName>
    <definedName name="BN233P20K3" localSheetId="1">#REF!</definedName>
    <definedName name="BN233P20K3">#REF!</definedName>
    <definedName name="BN233P20K4" localSheetId="1">#REF!</definedName>
    <definedName name="BN233P20K4">#REF!</definedName>
    <definedName name="BN233P20K5" localSheetId="1">#REF!</definedName>
    <definedName name="BN233P20K5">#REF!</definedName>
    <definedName name="BN233P20K6" localSheetId="1">#REF!</definedName>
    <definedName name="BN233P20K6">#REF!</definedName>
    <definedName name="BN233P20K7" localSheetId="1">#REF!</definedName>
    <definedName name="BN233P20K7">#REF!</definedName>
    <definedName name="BN233P20K8" localSheetId="1">#REF!</definedName>
    <definedName name="BN233P20K8">#REF!</definedName>
    <definedName name="BN233P20K9" localSheetId="1">#REF!</definedName>
    <definedName name="BN233P20K9">#REF!</definedName>
    <definedName name="BN233P21K10" localSheetId="1">#REF!</definedName>
    <definedName name="BN233P21K10">#REF!</definedName>
    <definedName name="BN233P21K3" localSheetId="1">#REF!</definedName>
    <definedName name="BN233P21K3">#REF!</definedName>
    <definedName name="BN233P21K4" localSheetId="1">#REF!</definedName>
    <definedName name="BN233P21K4">#REF!</definedName>
    <definedName name="BN233P21K5" localSheetId="1">#REF!</definedName>
    <definedName name="BN233P21K5">#REF!</definedName>
    <definedName name="BN233P21K6" localSheetId="1">#REF!</definedName>
    <definedName name="BN233P21K6">#REF!</definedName>
    <definedName name="BN233P21K7" localSheetId="1">#REF!</definedName>
    <definedName name="BN233P21K7">#REF!</definedName>
    <definedName name="BN233P21K8" localSheetId="1">#REF!</definedName>
    <definedName name="BN233P21K8">#REF!</definedName>
    <definedName name="BN233P21K9" localSheetId="1">#REF!</definedName>
    <definedName name="BN233P21K9">#REF!</definedName>
    <definedName name="BN233P22K10" localSheetId="1">#REF!</definedName>
    <definedName name="BN233P22K10">#REF!</definedName>
    <definedName name="BN233P22K3" localSheetId="1">#REF!</definedName>
    <definedName name="BN233P22K3">#REF!</definedName>
    <definedName name="BN233P22K4" localSheetId="1">#REF!</definedName>
    <definedName name="BN233P22K4">#REF!</definedName>
    <definedName name="BN233P22K5" localSheetId="1">#REF!</definedName>
    <definedName name="BN233P22K5">#REF!</definedName>
    <definedName name="BN233P22K6" localSheetId="1">#REF!</definedName>
    <definedName name="BN233P22K6">#REF!</definedName>
    <definedName name="BN233P22K7" localSheetId="1">#REF!</definedName>
    <definedName name="BN233P22K7">#REF!</definedName>
    <definedName name="BN233P22K8" localSheetId="1">#REF!</definedName>
    <definedName name="BN233P22K8">#REF!</definedName>
    <definedName name="BN233P22K9" localSheetId="1">#REF!</definedName>
    <definedName name="BN233P22K9">#REF!</definedName>
    <definedName name="BN233P2K10" localSheetId="1">#REF!</definedName>
    <definedName name="BN233P2K10">#REF!</definedName>
    <definedName name="BN233P2K3" localSheetId="1">#REF!</definedName>
    <definedName name="BN233P2K3">#REF!</definedName>
    <definedName name="BN233P2K4" localSheetId="1">#REF!</definedName>
    <definedName name="BN233P2K4">#REF!</definedName>
    <definedName name="BN233P2K5" localSheetId="1">#REF!</definedName>
    <definedName name="BN233P2K5">#REF!</definedName>
    <definedName name="BN233P2K6" localSheetId="1">#REF!</definedName>
    <definedName name="BN233P2K6">#REF!</definedName>
    <definedName name="BN233P2K7" localSheetId="1">#REF!</definedName>
    <definedName name="BN233P2K7">#REF!</definedName>
    <definedName name="BN233P2K8" localSheetId="1">#REF!</definedName>
    <definedName name="BN233P2K8">#REF!</definedName>
    <definedName name="BN233P2K9" localSheetId="1">#REF!</definedName>
    <definedName name="BN233P2K9">#REF!</definedName>
    <definedName name="BN233P3K10" localSheetId="1">#REF!</definedName>
    <definedName name="BN233P3K10">#REF!</definedName>
    <definedName name="BN233P3K3" localSheetId="1">#REF!</definedName>
    <definedName name="BN233P3K3">#REF!</definedName>
    <definedName name="BN233P3K4" localSheetId="1">#REF!</definedName>
    <definedName name="BN233P3K4">#REF!</definedName>
    <definedName name="BN233P3K5" localSheetId="1">#REF!</definedName>
    <definedName name="BN233P3K5">#REF!</definedName>
    <definedName name="BN233P3K6" localSheetId="1">#REF!</definedName>
    <definedName name="BN233P3K6">#REF!</definedName>
    <definedName name="BN233P3K7" localSheetId="1">#REF!</definedName>
    <definedName name="BN233P3K7">#REF!</definedName>
    <definedName name="BN233P3K8" localSheetId="1">#REF!</definedName>
    <definedName name="BN233P3K8">#REF!</definedName>
    <definedName name="BN233P3K9" localSheetId="1">#REF!</definedName>
    <definedName name="BN233P3K9">#REF!</definedName>
    <definedName name="BN233P4K10" localSheetId="1">#REF!</definedName>
    <definedName name="BN233P4K10">#REF!</definedName>
    <definedName name="BN233P4K3" localSheetId="1">#REF!</definedName>
    <definedName name="BN233P4K3">#REF!</definedName>
    <definedName name="BN233P4K4" localSheetId="1">#REF!</definedName>
    <definedName name="BN233P4K4">#REF!</definedName>
    <definedName name="BN233P4K5" localSheetId="1">#REF!</definedName>
    <definedName name="BN233P4K5">#REF!</definedName>
    <definedName name="BN233P4K6" localSheetId="1">#REF!</definedName>
    <definedName name="BN233P4K6">#REF!</definedName>
    <definedName name="BN233P4K7" localSheetId="1">#REF!</definedName>
    <definedName name="BN233P4K7">#REF!</definedName>
    <definedName name="BN233P4K8" localSheetId="1">#REF!</definedName>
    <definedName name="BN233P4K8">#REF!</definedName>
    <definedName name="BN233P4K9" localSheetId="1">#REF!</definedName>
    <definedName name="BN233P4K9">#REF!</definedName>
    <definedName name="BN233P5K10" localSheetId="1">#REF!</definedName>
    <definedName name="BN233P5K10">#REF!</definedName>
    <definedName name="BN233P5K3" localSheetId="1">#REF!</definedName>
    <definedName name="BN233P5K3">#REF!</definedName>
    <definedName name="BN233P5K4" localSheetId="1">#REF!</definedName>
    <definedName name="BN233P5K4">#REF!</definedName>
    <definedName name="BN233P5K5" localSheetId="1">#REF!</definedName>
    <definedName name="BN233P5K5">#REF!</definedName>
    <definedName name="BN233P5K6" localSheetId="1">#REF!</definedName>
    <definedName name="BN233P5K6">#REF!</definedName>
    <definedName name="BN233P5K7" localSheetId="1">#REF!</definedName>
    <definedName name="BN233P5K7">#REF!</definedName>
    <definedName name="BN233P5K8" localSheetId="1">#REF!</definedName>
    <definedName name="BN233P5K8">#REF!</definedName>
    <definedName name="BN233P5K9" localSheetId="1">#REF!</definedName>
    <definedName name="BN233P5K9">#REF!</definedName>
    <definedName name="BN233P6K10" localSheetId="1">#REF!</definedName>
    <definedName name="BN233P6K10">#REF!</definedName>
    <definedName name="BN233P6K3" localSheetId="1">#REF!</definedName>
    <definedName name="BN233P6K3">#REF!</definedName>
    <definedName name="BN233P6K4" localSheetId="1">#REF!</definedName>
    <definedName name="BN233P6K4">#REF!</definedName>
    <definedName name="BN233P6K5" localSheetId="1">#REF!</definedName>
    <definedName name="BN233P6K5">#REF!</definedName>
    <definedName name="BN233P6K6" localSheetId="1">#REF!</definedName>
    <definedName name="BN233P6K6">#REF!</definedName>
    <definedName name="BN233P6K7" localSheetId="1">#REF!</definedName>
    <definedName name="BN233P6K7">#REF!</definedName>
    <definedName name="BN233P6K8" localSheetId="1">#REF!</definedName>
    <definedName name="BN233P6K8">#REF!</definedName>
    <definedName name="BN233P6K9" localSheetId="1">#REF!</definedName>
    <definedName name="BN233P6K9">#REF!</definedName>
    <definedName name="BN233P7K10" localSheetId="1">#REF!</definedName>
    <definedName name="BN233P7K10">#REF!</definedName>
    <definedName name="BN233P7K3" localSheetId="1">#REF!</definedName>
    <definedName name="BN233P7K3">#REF!</definedName>
    <definedName name="BN233P7K4" localSheetId="1">#REF!</definedName>
    <definedName name="BN233P7K4">#REF!</definedName>
    <definedName name="BN233P7K5" localSheetId="1">#REF!</definedName>
    <definedName name="BN233P7K5">#REF!</definedName>
    <definedName name="BN233P7K6" localSheetId="1">#REF!</definedName>
    <definedName name="BN233P7K6">#REF!</definedName>
    <definedName name="BN233P7K7" localSheetId="1">#REF!</definedName>
    <definedName name="BN233P7K7">#REF!</definedName>
    <definedName name="BN233P7K8" localSheetId="1">#REF!</definedName>
    <definedName name="BN233P7K8">#REF!</definedName>
    <definedName name="BN233P7K9" localSheetId="1">#REF!</definedName>
    <definedName name="BN233P7K9">#REF!</definedName>
    <definedName name="BN233P8K10" localSheetId="1">#REF!</definedName>
    <definedName name="BN233P8K10">#REF!</definedName>
    <definedName name="BN233P8K3" localSheetId="1">#REF!</definedName>
    <definedName name="BN233P8K3">#REF!</definedName>
    <definedName name="BN233P8K4" localSheetId="1">#REF!</definedName>
    <definedName name="BN233P8K4">#REF!</definedName>
    <definedName name="BN233P8K5" localSheetId="1">#REF!</definedName>
    <definedName name="BN233P8K5">#REF!</definedName>
    <definedName name="BN233P8K6" localSheetId="1">#REF!</definedName>
    <definedName name="BN233P8K6">#REF!</definedName>
    <definedName name="BN233P8K7" localSheetId="1">#REF!</definedName>
    <definedName name="BN233P8K7">#REF!</definedName>
    <definedName name="BN233P8K8" localSheetId="1">#REF!</definedName>
    <definedName name="BN233P8K8">#REF!</definedName>
    <definedName name="BN233P8K9" localSheetId="1">#REF!</definedName>
    <definedName name="BN233P8K9">#REF!</definedName>
    <definedName name="BN233P9K10" localSheetId="1">#REF!</definedName>
    <definedName name="BN233P9K10">#REF!</definedName>
    <definedName name="BN233P9K3" localSheetId="1">#REF!</definedName>
    <definedName name="BN233P9K3">#REF!</definedName>
    <definedName name="BN233P9K4" localSheetId="1">#REF!</definedName>
    <definedName name="BN233P9K4">#REF!</definedName>
    <definedName name="BN233P9K5" localSheetId="1">#REF!</definedName>
    <definedName name="BN233P9K5">#REF!</definedName>
    <definedName name="BN233P9K6" localSheetId="1">#REF!</definedName>
    <definedName name="BN233P9K6">#REF!</definedName>
    <definedName name="BN233P9K7" localSheetId="1">#REF!</definedName>
    <definedName name="BN233P9K7">#REF!</definedName>
    <definedName name="BN233P9K8" localSheetId="1">#REF!</definedName>
    <definedName name="BN233P9K8">#REF!</definedName>
    <definedName name="BN233P9K9" localSheetId="1">#REF!</definedName>
    <definedName name="BN233P9K9">#REF!</definedName>
    <definedName name="BN234P10K10" localSheetId="1">#REF!</definedName>
    <definedName name="BN234P10K10">#REF!</definedName>
    <definedName name="BN234P10K3" localSheetId="1">#REF!</definedName>
    <definedName name="BN234P10K3">#REF!</definedName>
    <definedName name="BN234P10K4" localSheetId="1">#REF!</definedName>
    <definedName name="BN234P10K4">#REF!</definedName>
    <definedName name="BN234P10K5" localSheetId="1">#REF!</definedName>
    <definedName name="BN234P10K5">#REF!</definedName>
    <definedName name="BN234P10K6" localSheetId="1">#REF!</definedName>
    <definedName name="BN234P10K6">#REF!</definedName>
    <definedName name="BN234P10K7" localSheetId="1">#REF!</definedName>
    <definedName name="BN234P10K7">#REF!</definedName>
    <definedName name="BN234P10K8" localSheetId="1">#REF!</definedName>
    <definedName name="BN234P10K8">#REF!</definedName>
    <definedName name="BN234P10K9" localSheetId="1">#REF!</definedName>
    <definedName name="BN234P10K9">#REF!</definedName>
    <definedName name="BN234P11K10" localSheetId="1">#REF!</definedName>
    <definedName name="BN234P11K10">#REF!</definedName>
    <definedName name="BN234P11K3" localSheetId="1">#REF!</definedName>
    <definedName name="BN234P11K3">#REF!</definedName>
    <definedName name="BN234P11K4" localSheetId="1">#REF!</definedName>
    <definedName name="BN234P11K4">#REF!</definedName>
    <definedName name="BN234P11K5" localSheetId="1">#REF!</definedName>
    <definedName name="BN234P11K5">#REF!</definedName>
    <definedName name="BN234P11K6" localSheetId="1">#REF!</definedName>
    <definedName name="BN234P11K6">#REF!</definedName>
    <definedName name="BN234P11K7" localSheetId="1">#REF!</definedName>
    <definedName name="BN234P11K7">#REF!</definedName>
    <definedName name="BN234P11K8" localSheetId="1">#REF!</definedName>
    <definedName name="BN234P11K8">#REF!</definedName>
    <definedName name="BN234P11K9" localSheetId="1">#REF!</definedName>
    <definedName name="BN234P11K9">#REF!</definedName>
    <definedName name="BN234P12K10" localSheetId="1">#REF!</definedName>
    <definedName name="BN234P12K10">#REF!</definedName>
    <definedName name="BN234P12K3" localSheetId="1">#REF!</definedName>
    <definedName name="BN234P12K3">#REF!</definedName>
    <definedName name="BN234P12K4" localSheetId="1">#REF!</definedName>
    <definedName name="BN234P12K4">#REF!</definedName>
    <definedName name="BN234P12K5" localSheetId="1">#REF!</definedName>
    <definedName name="BN234P12K5">#REF!</definedName>
    <definedName name="BN234P12K6" localSheetId="1">#REF!</definedName>
    <definedName name="BN234P12K6">#REF!</definedName>
    <definedName name="BN234P12K7" localSheetId="1">#REF!</definedName>
    <definedName name="BN234P12K7">#REF!</definedName>
    <definedName name="BN234P12K8" localSheetId="1">#REF!</definedName>
    <definedName name="BN234P12K8">#REF!</definedName>
    <definedName name="BN234P12K9" localSheetId="1">#REF!</definedName>
    <definedName name="BN234P12K9">#REF!</definedName>
    <definedName name="BN234P13K10" localSheetId="1">#REF!</definedName>
    <definedName name="BN234P13K10">#REF!</definedName>
    <definedName name="BN234P13K3" localSheetId="1">#REF!</definedName>
    <definedName name="BN234P13K3">#REF!</definedName>
    <definedName name="BN234P13K4" localSheetId="1">#REF!</definedName>
    <definedName name="BN234P13K4">#REF!</definedName>
    <definedName name="BN234P13K5" localSheetId="1">#REF!</definedName>
    <definedName name="BN234P13K5">#REF!</definedName>
    <definedName name="BN234P13K6" localSheetId="1">#REF!</definedName>
    <definedName name="BN234P13K6">#REF!</definedName>
    <definedName name="BN234P13K7" localSheetId="1">#REF!</definedName>
    <definedName name="BN234P13K7">#REF!</definedName>
    <definedName name="BN234P13K8" localSheetId="1">#REF!</definedName>
    <definedName name="BN234P13K8">#REF!</definedName>
    <definedName name="BN234P13K9" localSheetId="1">#REF!</definedName>
    <definedName name="BN234P13K9">#REF!</definedName>
    <definedName name="BN234P14K10" localSheetId="1">#REF!</definedName>
    <definedName name="BN234P14K10">#REF!</definedName>
    <definedName name="BN234P14K3" localSheetId="1">#REF!</definedName>
    <definedName name="BN234P14K3">#REF!</definedName>
    <definedName name="BN234P14K4" localSheetId="1">#REF!</definedName>
    <definedName name="BN234P14K4">#REF!</definedName>
    <definedName name="BN234P14K5" localSheetId="1">#REF!</definedName>
    <definedName name="BN234P14K5">#REF!</definedName>
    <definedName name="BN234P14K6" localSheetId="1">#REF!</definedName>
    <definedName name="BN234P14K6">#REF!</definedName>
    <definedName name="BN234P14K7" localSheetId="1">#REF!</definedName>
    <definedName name="BN234P14K7">#REF!</definedName>
    <definedName name="BN234P14K8" localSheetId="1">#REF!</definedName>
    <definedName name="BN234P14K8">#REF!</definedName>
    <definedName name="BN234P14K9" localSheetId="1">#REF!</definedName>
    <definedName name="BN234P14K9">#REF!</definedName>
    <definedName name="BN234P15K10" localSheetId="1">#REF!</definedName>
    <definedName name="BN234P15K10">#REF!</definedName>
    <definedName name="BN234P15K3" localSheetId="1">#REF!</definedName>
    <definedName name="BN234P15K3">#REF!</definedName>
    <definedName name="BN234P15K4" localSheetId="1">#REF!</definedName>
    <definedName name="BN234P15K4">#REF!</definedName>
    <definedName name="BN234P15K5" localSheetId="1">#REF!</definedName>
    <definedName name="BN234P15K5">#REF!</definedName>
    <definedName name="BN234P15K6" localSheetId="1">#REF!</definedName>
    <definedName name="BN234P15K6">#REF!</definedName>
    <definedName name="BN234P15K7" localSheetId="1">#REF!</definedName>
    <definedName name="BN234P15K7">#REF!</definedName>
    <definedName name="BN234P15K8" localSheetId="1">#REF!</definedName>
    <definedName name="BN234P15K8">#REF!</definedName>
    <definedName name="BN234P15K9" localSheetId="1">#REF!</definedName>
    <definedName name="BN234P15K9">#REF!</definedName>
    <definedName name="BN234P16K10" localSheetId="1">#REF!</definedName>
    <definedName name="BN234P16K10">#REF!</definedName>
    <definedName name="BN234P16K3" localSheetId="1">#REF!</definedName>
    <definedName name="BN234P16K3">#REF!</definedName>
    <definedName name="BN234P16K4" localSheetId="1">#REF!</definedName>
    <definedName name="BN234P16K4">#REF!</definedName>
    <definedName name="BN234P16K5" localSheetId="1">#REF!</definedName>
    <definedName name="BN234P16K5">#REF!</definedName>
    <definedName name="BN234P16K6" localSheetId="1">#REF!</definedName>
    <definedName name="BN234P16K6">#REF!</definedName>
    <definedName name="BN234P16K7" localSheetId="1">#REF!</definedName>
    <definedName name="BN234P16K7">#REF!</definedName>
    <definedName name="BN234P16K8" localSheetId="1">#REF!</definedName>
    <definedName name="BN234P16K8">#REF!</definedName>
    <definedName name="BN234P16K9" localSheetId="1">#REF!</definedName>
    <definedName name="BN234P16K9">#REF!</definedName>
    <definedName name="BN234P17K10" localSheetId="1">#REF!</definedName>
    <definedName name="BN234P17K10">#REF!</definedName>
    <definedName name="BN234P17K3" localSheetId="1">#REF!</definedName>
    <definedName name="BN234P17K3">#REF!</definedName>
    <definedName name="BN234P17K4" localSheetId="1">#REF!</definedName>
    <definedName name="BN234P17K4">#REF!</definedName>
    <definedName name="BN234P17K5" localSheetId="1">#REF!</definedName>
    <definedName name="BN234P17K5">#REF!</definedName>
    <definedName name="BN234P17K6" localSheetId="1">#REF!</definedName>
    <definedName name="BN234P17K6">#REF!</definedName>
    <definedName name="BN234P17K7" localSheetId="1">#REF!</definedName>
    <definedName name="BN234P17K7">#REF!</definedName>
    <definedName name="BN234P17K8" localSheetId="1">#REF!</definedName>
    <definedName name="BN234P17K8">#REF!</definedName>
    <definedName name="BN234P17K9" localSheetId="1">#REF!</definedName>
    <definedName name="BN234P17K9">#REF!</definedName>
    <definedName name="BN234P18K10" localSheetId="1">#REF!</definedName>
    <definedName name="BN234P18K10">#REF!</definedName>
    <definedName name="BN234P18K3" localSheetId="1">#REF!</definedName>
    <definedName name="BN234P18K3">#REF!</definedName>
    <definedName name="BN234P18K4" localSheetId="1">#REF!</definedName>
    <definedName name="BN234P18K4">#REF!</definedName>
    <definedName name="BN234P18K5" localSheetId="1">#REF!</definedName>
    <definedName name="BN234P18K5">#REF!</definedName>
    <definedName name="BN234P18K6" localSheetId="1">#REF!</definedName>
    <definedName name="BN234P18K6">#REF!</definedName>
    <definedName name="BN234P18K7" localSheetId="1">#REF!</definedName>
    <definedName name="BN234P18K7">#REF!</definedName>
    <definedName name="BN234P18K8" localSheetId="1">#REF!</definedName>
    <definedName name="BN234P18K8">#REF!</definedName>
    <definedName name="BN234P18K9" localSheetId="1">#REF!</definedName>
    <definedName name="BN234P18K9">#REF!</definedName>
    <definedName name="BN234P19K10" localSheetId="1">#REF!</definedName>
    <definedName name="BN234P19K10">#REF!</definedName>
    <definedName name="BN234P19K3" localSheetId="1">#REF!</definedName>
    <definedName name="BN234P19K3">#REF!</definedName>
    <definedName name="BN234P19K4" localSheetId="1">#REF!</definedName>
    <definedName name="BN234P19K4">#REF!</definedName>
    <definedName name="BN234P19K5" localSheetId="1">#REF!</definedName>
    <definedName name="BN234P19K5">#REF!</definedName>
    <definedName name="BN234P19K6" localSheetId="1">#REF!</definedName>
    <definedName name="BN234P19K6">#REF!</definedName>
    <definedName name="BN234P19K7" localSheetId="1">#REF!</definedName>
    <definedName name="BN234P19K7">#REF!</definedName>
    <definedName name="BN234P19K8" localSheetId="1">#REF!</definedName>
    <definedName name="BN234P19K8">#REF!</definedName>
    <definedName name="BN234P19K9" localSheetId="1">#REF!</definedName>
    <definedName name="BN234P19K9">#REF!</definedName>
    <definedName name="BN234P1K10" localSheetId="1">#REF!</definedName>
    <definedName name="BN234P1K10">#REF!</definedName>
    <definedName name="BN234P1K3" localSheetId="1">#REF!</definedName>
    <definedName name="BN234P1K3">#REF!</definedName>
    <definedName name="BN234P1K4" localSheetId="1">#REF!</definedName>
    <definedName name="BN234P1K4">#REF!</definedName>
    <definedName name="BN234P1K5" localSheetId="1">#REF!</definedName>
    <definedName name="BN234P1K5">#REF!</definedName>
    <definedName name="BN234P1K6" localSheetId="1">#REF!</definedName>
    <definedName name="BN234P1K6">#REF!</definedName>
    <definedName name="BN234P1K7" localSheetId="1">#REF!</definedName>
    <definedName name="BN234P1K7">#REF!</definedName>
    <definedName name="BN234P1K8" localSheetId="1">#REF!</definedName>
    <definedName name="BN234P1K8">#REF!</definedName>
    <definedName name="BN234P1K9" localSheetId="1">#REF!</definedName>
    <definedName name="BN234P1K9">#REF!</definedName>
    <definedName name="BN234P20K10" localSheetId="1">#REF!</definedName>
    <definedName name="BN234P20K10">#REF!</definedName>
    <definedName name="BN234P20K3" localSheetId="1">#REF!</definedName>
    <definedName name="BN234P20K3">#REF!</definedName>
    <definedName name="BN234P20K4" localSheetId="1">#REF!</definedName>
    <definedName name="BN234P20K4">#REF!</definedName>
    <definedName name="BN234P20K5" localSheetId="1">#REF!</definedName>
    <definedName name="BN234P20K5">#REF!</definedName>
    <definedName name="BN234P20K6" localSheetId="1">#REF!</definedName>
    <definedName name="BN234P20K6">#REF!</definedName>
    <definedName name="BN234P20K7" localSheetId="1">#REF!</definedName>
    <definedName name="BN234P20K7">#REF!</definedName>
    <definedName name="BN234P20K8" localSheetId="1">#REF!</definedName>
    <definedName name="BN234P20K8">#REF!</definedName>
    <definedName name="BN234P20K9" localSheetId="1">#REF!</definedName>
    <definedName name="BN234P20K9">#REF!</definedName>
    <definedName name="BN234P21K10" localSheetId="1">#REF!</definedName>
    <definedName name="BN234P21K10">#REF!</definedName>
    <definedName name="BN234P21K3" localSheetId="1">#REF!</definedName>
    <definedName name="BN234P21K3">#REF!</definedName>
    <definedName name="BN234P21K4" localSheetId="1">#REF!</definedName>
    <definedName name="BN234P21K4">#REF!</definedName>
    <definedName name="BN234P21K5" localSheetId="1">#REF!</definedName>
    <definedName name="BN234P21K5">#REF!</definedName>
    <definedName name="BN234P21K6" localSheetId="1">#REF!</definedName>
    <definedName name="BN234P21K6">#REF!</definedName>
    <definedName name="BN234P21K7" localSheetId="1">#REF!</definedName>
    <definedName name="BN234P21K7">#REF!</definedName>
    <definedName name="BN234P21K8" localSheetId="1">#REF!</definedName>
    <definedName name="BN234P21K8">#REF!</definedName>
    <definedName name="BN234P21K9" localSheetId="1">#REF!</definedName>
    <definedName name="BN234P21K9">#REF!</definedName>
    <definedName name="BN234P22K10" localSheetId="1">#REF!</definedName>
    <definedName name="BN234P22K10">#REF!</definedName>
    <definedName name="BN234P22K3" localSheetId="1">#REF!</definedName>
    <definedName name="BN234P22K3">#REF!</definedName>
    <definedName name="BN234P22K4" localSheetId="1">#REF!</definedName>
    <definedName name="BN234P22K4">#REF!</definedName>
    <definedName name="BN234P22K5" localSheetId="1">#REF!</definedName>
    <definedName name="BN234P22K5">#REF!</definedName>
    <definedName name="BN234P22K6" localSheetId="1">#REF!</definedName>
    <definedName name="BN234P22K6">#REF!</definedName>
    <definedName name="BN234P22K7" localSheetId="1">#REF!</definedName>
    <definedName name="BN234P22K7">#REF!</definedName>
    <definedName name="BN234P22K8" localSheetId="1">#REF!</definedName>
    <definedName name="BN234P22K8">#REF!</definedName>
    <definedName name="BN234P22K9" localSheetId="1">#REF!</definedName>
    <definedName name="BN234P22K9">#REF!</definedName>
    <definedName name="BN234P2K10" localSheetId="1">#REF!</definedName>
    <definedName name="BN234P2K10">#REF!</definedName>
    <definedName name="BN234P2K3" localSheetId="1">#REF!</definedName>
    <definedName name="BN234P2K3">#REF!</definedName>
    <definedName name="BN234P2K4" localSheetId="1">#REF!</definedName>
    <definedName name="BN234P2K4">#REF!</definedName>
    <definedName name="BN234P2K5" localSheetId="1">#REF!</definedName>
    <definedName name="BN234P2K5">#REF!</definedName>
    <definedName name="BN234P2K6" localSheetId="1">#REF!</definedName>
    <definedName name="BN234P2K6">#REF!</definedName>
    <definedName name="BN234P2K7" localSheetId="1">#REF!</definedName>
    <definedName name="BN234P2K7">#REF!</definedName>
    <definedName name="BN234P2K8" localSheetId="1">#REF!</definedName>
    <definedName name="BN234P2K8">#REF!</definedName>
    <definedName name="BN234P2K9" localSheetId="1">#REF!</definedName>
    <definedName name="BN234P2K9">#REF!</definedName>
    <definedName name="BN234P3K10" localSheetId="1">#REF!</definedName>
    <definedName name="BN234P3K10">#REF!</definedName>
    <definedName name="BN234P3K3" localSheetId="1">#REF!</definedName>
    <definedName name="BN234P3K3">#REF!</definedName>
    <definedName name="BN234P3K4" localSheetId="1">#REF!</definedName>
    <definedName name="BN234P3K4">#REF!</definedName>
    <definedName name="BN234P3K5" localSheetId="1">#REF!</definedName>
    <definedName name="BN234P3K5">#REF!</definedName>
    <definedName name="BN234P3K6" localSheetId="1">#REF!</definedName>
    <definedName name="BN234P3K6">#REF!</definedName>
    <definedName name="BN234P3K7" localSheetId="1">#REF!</definedName>
    <definedName name="BN234P3K7">#REF!</definedName>
    <definedName name="BN234P3K8" localSheetId="1">#REF!</definedName>
    <definedName name="BN234P3K8">#REF!</definedName>
    <definedName name="BN234P3K9" localSheetId="1">#REF!</definedName>
    <definedName name="BN234P3K9">#REF!</definedName>
    <definedName name="BN234P4K10" localSheetId="1">#REF!</definedName>
    <definedName name="BN234P4K10">#REF!</definedName>
    <definedName name="BN234P4K3" localSheetId="1">#REF!</definedName>
    <definedName name="BN234P4K3">#REF!</definedName>
    <definedName name="BN234P4K4" localSheetId="1">#REF!</definedName>
    <definedName name="BN234P4K4">#REF!</definedName>
    <definedName name="BN234P4K5" localSheetId="1">#REF!</definedName>
    <definedName name="BN234P4K5">#REF!</definedName>
    <definedName name="BN234P4K6" localSheetId="1">#REF!</definedName>
    <definedName name="BN234P4K6">#REF!</definedName>
    <definedName name="BN234P4K7" localSheetId="1">#REF!</definedName>
    <definedName name="BN234P4K7">#REF!</definedName>
    <definedName name="BN234P4K8" localSheetId="1">#REF!</definedName>
    <definedName name="BN234P4K8">#REF!</definedName>
    <definedName name="BN234P4K9" localSheetId="1">#REF!</definedName>
    <definedName name="BN234P4K9">#REF!</definedName>
    <definedName name="BN234P5K10" localSheetId="1">#REF!</definedName>
    <definedName name="BN234P5K10">#REF!</definedName>
    <definedName name="BN234P5K3" localSheetId="1">#REF!</definedName>
    <definedName name="BN234P5K3">#REF!</definedName>
    <definedName name="BN234P5K4" localSheetId="1">#REF!</definedName>
    <definedName name="BN234P5K4">#REF!</definedName>
    <definedName name="BN234P5K5" localSheetId="1">#REF!</definedName>
    <definedName name="BN234P5K5">#REF!</definedName>
    <definedName name="BN234P5K6" localSheetId="1">#REF!</definedName>
    <definedName name="BN234P5K6">#REF!</definedName>
    <definedName name="BN234P5K7" localSheetId="1">#REF!</definedName>
    <definedName name="BN234P5K7">#REF!</definedName>
    <definedName name="BN234P5K8" localSheetId="1">#REF!</definedName>
    <definedName name="BN234P5K8">#REF!</definedName>
    <definedName name="BN234P5K9" localSheetId="1">#REF!</definedName>
    <definedName name="BN234P5K9">#REF!</definedName>
    <definedName name="BN234P6K10" localSheetId="1">#REF!</definedName>
    <definedName name="BN234P6K10">#REF!</definedName>
    <definedName name="BN234P6K3" localSheetId="1">#REF!</definedName>
    <definedName name="BN234P6K3">#REF!</definedName>
    <definedName name="BN234P6K4" localSheetId="1">#REF!</definedName>
    <definedName name="BN234P6K4">#REF!</definedName>
    <definedName name="BN234P6K5" localSheetId="1">#REF!</definedName>
    <definedName name="BN234P6K5">#REF!</definedName>
    <definedName name="BN234P6K6" localSheetId="1">#REF!</definedName>
    <definedName name="BN234P6K6">#REF!</definedName>
    <definedName name="BN234P6K7" localSheetId="1">#REF!</definedName>
    <definedName name="BN234P6K7">#REF!</definedName>
    <definedName name="BN234P6K8" localSheetId="1">#REF!</definedName>
    <definedName name="BN234P6K8">#REF!</definedName>
    <definedName name="BN234P6K9" localSheetId="1">#REF!</definedName>
    <definedName name="BN234P6K9">#REF!</definedName>
    <definedName name="BN234P7K10" localSheetId="1">#REF!</definedName>
    <definedName name="BN234P7K10">#REF!</definedName>
    <definedName name="BN234P7K3" localSheetId="1">#REF!</definedName>
    <definedName name="BN234P7K3">#REF!</definedName>
    <definedName name="BN234P7K4" localSheetId="1">#REF!</definedName>
    <definedName name="BN234P7K4">#REF!</definedName>
    <definedName name="BN234P7K5" localSheetId="1">#REF!</definedName>
    <definedName name="BN234P7K5">#REF!</definedName>
    <definedName name="BN234P7K6" localSheetId="1">#REF!</definedName>
    <definedName name="BN234P7K6">#REF!</definedName>
    <definedName name="BN234P7K7" localSheetId="1">#REF!</definedName>
    <definedName name="BN234P7K7">#REF!</definedName>
    <definedName name="BN234P7K8" localSheetId="1">#REF!</definedName>
    <definedName name="BN234P7K8">#REF!</definedName>
    <definedName name="BN234P7K9" localSheetId="1">#REF!</definedName>
    <definedName name="BN234P7K9">#REF!</definedName>
    <definedName name="BN234P8K10" localSheetId="1">#REF!</definedName>
    <definedName name="BN234P8K10">#REF!</definedName>
    <definedName name="BN234P8K3" localSheetId="1">#REF!</definedName>
    <definedName name="BN234P8K3">#REF!</definedName>
    <definedName name="BN234P8K4" localSheetId="1">#REF!</definedName>
    <definedName name="BN234P8K4">#REF!</definedName>
    <definedName name="BN234P8K5" localSheetId="1">#REF!</definedName>
    <definedName name="BN234P8K5">#REF!</definedName>
    <definedName name="BN234P8K6" localSheetId="1">#REF!</definedName>
    <definedName name="BN234P8K6">#REF!</definedName>
    <definedName name="BN234P8K7" localSheetId="1">#REF!</definedName>
    <definedName name="BN234P8K7">#REF!</definedName>
    <definedName name="BN234P8K8" localSheetId="1">#REF!</definedName>
    <definedName name="BN234P8K8">#REF!</definedName>
    <definedName name="BN234P8K9" localSheetId="1">#REF!</definedName>
    <definedName name="BN234P8K9">#REF!</definedName>
    <definedName name="BN234P9K10" localSheetId="1">#REF!</definedName>
    <definedName name="BN234P9K10">#REF!</definedName>
    <definedName name="BN234P9K3" localSheetId="1">#REF!</definedName>
    <definedName name="BN234P9K3">#REF!</definedName>
    <definedName name="BN234P9K4" localSheetId="1">#REF!</definedName>
    <definedName name="BN234P9K4">#REF!</definedName>
    <definedName name="BN234P9K5" localSheetId="1">#REF!</definedName>
    <definedName name="BN234P9K5">#REF!</definedName>
    <definedName name="BN234P9K6" localSheetId="1">#REF!</definedName>
    <definedName name="BN234P9K6">#REF!</definedName>
    <definedName name="BN234P9K7" localSheetId="1">#REF!</definedName>
    <definedName name="BN234P9K7">#REF!</definedName>
    <definedName name="BN234P9K8" localSheetId="1">#REF!</definedName>
    <definedName name="BN234P9K8">#REF!</definedName>
    <definedName name="BN234P9K9" localSheetId="1">#REF!</definedName>
    <definedName name="BN234P9K9">#REF!</definedName>
    <definedName name="BN235P10K10" localSheetId="1">#REF!</definedName>
    <definedName name="BN235P10K10">#REF!</definedName>
    <definedName name="BN235P10K3" localSheetId="1">#REF!</definedName>
    <definedName name="BN235P10K3">#REF!</definedName>
    <definedName name="BN235P10K4" localSheetId="1">#REF!</definedName>
    <definedName name="BN235P10K4">#REF!</definedName>
    <definedName name="BN235P10K5" localSheetId="1">#REF!</definedName>
    <definedName name="BN235P10K5">#REF!</definedName>
    <definedName name="BN235P10K6" localSheetId="1">#REF!</definedName>
    <definedName name="BN235P10K6">#REF!</definedName>
    <definedName name="BN235P10K7" localSheetId="1">#REF!</definedName>
    <definedName name="BN235P10K7">#REF!</definedName>
    <definedName name="BN235P10K8" localSheetId="1">#REF!</definedName>
    <definedName name="BN235P10K8">#REF!</definedName>
    <definedName name="BN235P10K9" localSheetId="1">#REF!</definedName>
    <definedName name="BN235P10K9">#REF!</definedName>
    <definedName name="BN235P11K10" localSheetId="1">#REF!</definedName>
    <definedName name="BN235P11K10">#REF!</definedName>
    <definedName name="BN235P11K3" localSheetId="1">#REF!</definedName>
    <definedName name="BN235P11K3">#REF!</definedName>
    <definedName name="BN235P11K4" localSheetId="1">#REF!</definedName>
    <definedName name="BN235P11K4">#REF!</definedName>
    <definedName name="BN235P11K5" localSheetId="1">#REF!</definedName>
    <definedName name="BN235P11K5">#REF!</definedName>
    <definedName name="BN235P11K6" localSheetId="1">#REF!</definedName>
    <definedName name="BN235P11K6">#REF!</definedName>
    <definedName name="BN235P11K7" localSheetId="1">#REF!</definedName>
    <definedName name="BN235P11K7">#REF!</definedName>
    <definedName name="BN235P11K8" localSheetId="1">#REF!</definedName>
    <definedName name="BN235P11K8">#REF!</definedName>
    <definedName name="BN235P11K9" localSheetId="1">#REF!</definedName>
    <definedName name="BN235P11K9">#REF!</definedName>
    <definedName name="BN235P12K10" localSheetId="1">#REF!</definedName>
    <definedName name="BN235P12K10">#REF!</definedName>
    <definedName name="BN235P12K3" localSheetId="1">#REF!</definedName>
    <definedName name="BN235P12K3">#REF!</definedName>
    <definedName name="BN235P12K4" localSheetId="1">#REF!</definedName>
    <definedName name="BN235P12K4">#REF!</definedName>
    <definedName name="BN235P12K5" localSheetId="1">#REF!</definedName>
    <definedName name="BN235P12K5">#REF!</definedName>
    <definedName name="BN235P12K6" localSheetId="1">#REF!</definedName>
    <definedName name="BN235P12K6">#REF!</definedName>
    <definedName name="BN235P12K7" localSheetId="1">#REF!</definedName>
    <definedName name="BN235P12K7">#REF!</definedName>
    <definedName name="BN235P12K8" localSheetId="1">#REF!</definedName>
    <definedName name="BN235P12K8">#REF!</definedName>
    <definedName name="BN235P12K9" localSheetId="1">#REF!</definedName>
    <definedName name="BN235P12K9">#REF!</definedName>
    <definedName name="BN235P13K10" localSheetId="1">#REF!</definedName>
    <definedName name="BN235P13K10">#REF!</definedName>
    <definedName name="BN235P13K3" localSheetId="1">#REF!</definedName>
    <definedName name="BN235P13K3">#REF!</definedName>
    <definedName name="BN235P13K4" localSheetId="1">#REF!</definedName>
    <definedName name="BN235P13K4">#REF!</definedName>
    <definedName name="BN235P13K5" localSheetId="1">#REF!</definedName>
    <definedName name="BN235P13K5">#REF!</definedName>
    <definedName name="BN235P13K6" localSheetId="1">#REF!</definedName>
    <definedName name="BN235P13K6">#REF!</definedName>
    <definedName name="BN235P13K7" localSheetId="1">#REF!</definedName>
    <definedName name="BN235P13K7">#REF!</definedName>
    <definedName name="BN235P13K8" localSheetId="1">#REF!</definedName>
    <definedName name="BN235P13K8">#REF!</definedName>
    <definedName name="BN235P13K9" localSheetId="1">#REF!</definedName>
    <definedName name="BN235P13K9">#REF!</definedName>
    <definedName name="BN235P14K10" localSheetId="1">#REF!</definedName>
    <definedName name="BN235P14K10">#REF!</definedName>
    <definedName name="BN235P14K3" localSheetId="1">#REF!</definedName>
    <definedName name="BN235P14K3">#REF!</definedName>
    <definedName name="BN235P14K4" localSheetId="1">#REF!</definedName>
    <definedName name="BN235P14K4">#REF!</definedName>
    <definedName name="BN235P14K5" localSheetId="1">#REF!</definedName>
    <definedName name="BN235P14K5">#REF!</definedName>
    <definedName name="BN235P14K6" localSheetId="1">#REF!</definedName>
    <definedName name="BN235P14K6">#REF!</definedName>
    <definedName name="BN235P14K7" localSheetId="1">#REF!</definedName>
    <definedName name="BN235P14K7">#REF!</definedName>
    <definedName name="BN235P14K8" localSheetId="1">#REF!</definedName>
    <definedName name="BN235P14K8">#REF!</definedName>
    <definedName name="BN235P14K9" localSheetId="1">#REF!</definedName>
    <definedName name="BN235P14K9">#REF!</definedName>
    <definedName name="BN235P15K10" localSheetId="1">#REF!</definedName>
    <definedName name="BN235P15K10">#REF!</definedName>
    <definedName name="BN235P15K3" localSheetId="1">#REF!</definedName>
    <definedName name="BN235P15K3">#REF!</definedName>
    <definedName name="BN235P15K4" localSheetId="1">#REF!</definedName>
    <definedName name="BN235P15K4">#REF!</definedName>
    <definedName name="BN235P15K5" localSheetId="1">#REF!</definedName>
    <definedName name="BN235P15K5">#REF!</definedName>
    <definedName name="BN235P15K6" localSheetId="1">#REF!</definedName>
    <definedName name="BN235P15K6">#REF!</definedName>
    <definedName name="BN235P15K7" localSheetId="1">#REF!</definedName>
    <definedName name="BN235P15K7">#REF!</definedName>
    <definedName name="BN235P15K8" localSheetId="1">#REF!</definedName>
    <definedName name="BN235P15K8">#REF!</definedName>
    <definedName name="BN235P15K9" localSheetId="1">#REF!</definedName>
    <definedName name="BN235P15K9">#REF!</definedName>
    <definedName name="BN235P16K10" localSheetId="1">#REF!</definedName>
    <definedName name="BN235P16K10">#REF!</definedName>
    <definedName name="BN235P16K3" localSheetId="1">#REF!</definedName>
    <definedName name="BN235P16K3">#REF!</definedName>
    <definedName name="BN235P16K4" localSheetId="1">#REF!</definedName>
    <definedName name="BN235P16K4">#REF!</definedName>
    <definedName name="BN235P16K5" localSheetId="1">#REF!</definedName>
    <definedName name="BN235P16K5">#REF!</definedName>
    <definedName name="BN235P16K6" localSheetId="1">#REF!</definedName>
    <definedName name="BN235P16K6">#REF!</definedName>
    <definedName name="BN235P16K7" localSheetId="1">#REF!</definedName>
    <definedName name="BN235P16K7">#REF!</definedName>
    <definedName name="BN235P16K8" localSheetId="1">#REF!</definedName>
    <definedName name="BN235P16K8">#REF!</definedName>
    <definedName name="BN235P16K9" localSheetId="1">#REF!</definedName>
    <definedName name="BN235P16K9">#REF!</definedName>
    <definedName name="BN235P17K10" localSheetId="1">#REF!</definedName>
    <definedName name="BN235P17K10">#REF!</definedName>
    <definedName name="BN235P17K3" localSheetId="1">#REF!</definedName>
    <definedName name="BN235P17K3">#REF!</definedName>
    <definedName name="BN235P17K4" localSheetId="1">#REF!</definedName>
    <definedName name="BN235P17K4">#REF!</definedName>
    <definedName name="BN235P17K5" localSheetId="1">#REF!</definedName>
    <definedName name="BN235P17K5">#REF!</definedName>
    <definedName name="BN235P17K6" localSheetId="1">#REF!</definedName>
    <definedName name="BN235P17K6">#REF!</definedName>
    <definedName name="BN235P17K7" localSheetId="1">#REF!</definedName>
    <definedName name="BN235P17K7">#REF!</definedName>
    <definedName name="BN235P17K8" localSheetId="1">#REF!</definedName>
    <definedName name="BN235P17K8">#REF!</definedName>
    <definedName name="BN235P17K9" localSheetId="1">#REF!</definedName>
    <definedName name="BN235P17K9">#REF!</definedName>
    <definedName name="BN235P18K10" localSheetId="1">#REF!</definedName>
    <definedName name="BN235P18K10">#REF!</definedName>
    <definedName name="BN235P18K3" localSheetId="1">#REF!</definedName>
    <definedName name="BN235P18K3">#REF!</definedName>
    <definedName name="BN235P18K4" localSheetId="1">#REF!</definedName>
    <definedName name="BN235P18K4">#REF!</definedName>
    <definedName name="BN235P18K5" localSheetId="1">#REF!</definedName>
    <definedName name="BN235P18K5">#REF!</definedName>
    <definedName name="BN235P18K6" localSheetId="1">#REF!</definedName>
    <definedName name="BN235P18K6">#REF!</definedName>
    <definedName name="BN235P18K7" localSheetId="1">#REF!</definedName>
    <definedName name="BN235P18K7">#REF!</definedName>
    <definedName name="BN235P18K8" localSheetId="1">#REF!</definedName>
    <definedName name="BN235P18K8">#REF!</definedName>
    <definedName name="BN235P18K9" localSheetId="1">#REF!</definedName>
    <definedName name="BN235P18K9">#REF!</definedName>
    <definedName name="BN235P19K10" localSheetId="1">#REF!</definedName>
    <definedName name="BN235P19K10">#REF!</definedName>
    <definedName name="BN235P19K3" localSheetId="1">#REF!</definedName>
    <definedName name="BN235P19K3">#REF!</definedName>
    <definedName name="BN235P19K4" localSheetId="1">#REF!</definedName>
    <definedName name="BN235P19K4">#REF!</definedName>
    <definedName name="BN235P19K5" localSheetId="1">#REF!</definedName>
    <definedName name="BN235P19K5">#REF!</definedName>
    <definedName name="BN235P19K6" localSheetId="1">#REF!</definedName>
    <definedName name="BN235P19K6">#REF!</definedName>
    <definedName name="BN235P19K7" localSheetId="1">#REF!</definedName>
    <definedName name="BN235P19K7">#REF!</definedName>
    <definedName name="BN235P19K8" localSheetId="1">#REF!</definedName>
    <definedName name="BN235P19K8">#REF!</definedName>
    <definedName name="BN235P19K9" localSheetId="1">#REF!</definedName>
    <definedName name="BN235P19K9">#REF!</definedName>
    <definedName name="BN235P1K10" localSheetId="1">#REF!</definedName>
    <definedName name="BN235P1K10">#REF!</definedName>
    <definedName name="BN235P1K3" localSheetId="1">#REF!</definedName>
    <definedName name="BN235P1K3">#REF!</definedName>
    <definedName name="BN235P1K4" localSheetId="1">#REF!</definedName>
    <definedName name="BN235P1K4">#REF!</definedName>
    <definedName name="BN235P1K5" localSheetId="1">#REF!</definedName>
    <definedName name="BN235P1K5">#REF!</definedName>
    <definedName name="BN235P1K6" localSheetId="1">#REF!</definedName>
    <definedName name="BN235P1K6">#REF!</definedName>
    <definedName name="BN235P1K7" localSheetId="1">#REF!</definedName>
    <definedName name="BN235P1K7">#REF!</definedName>
    <definedName name="BN235P1K8" localSheetId="1">#REF!</definedName>
    <definedName name="BN235P1K8">#REF!</definedName>
    <definedName name="BN235P1K9" localSheetId="1">#REF!</definedName>
    <definedName name="BN235P1K9">#REF!</definedName>
    <definedName name="BN235P20K10" localSheetId="1">#REF!</definedName>
    <definedName name="BN235P20K10">#REF!</definedName>
    <definedName name="BN235P20K3" localSheetId="1">#REF!</definedName>
    <definedName name="BN235P20K3">#REF!</definedName>
    <definedName name="BN235P20K4" localSheetId="1">#REF!</definedName>
    <definedName name="BN235P20K4">#REF!</definedName>
    <definedName name="BN235P20K5" localSheetId="1">#REF!</definedName>
    <definedName name="BN235P20K5">#REF!</definedName>
    <definedName name="BN235P20K6" localSheetId="1">#REF!</definedName>
    <definedName name="BN235P20K6">#REF!</definedName>
    <definedName name="BN235P20K7" localSheetId="1">#REF!</definedName>
    <definedName name="BN235P20K7">#REF!</definedName>
    <definedName name="BN235P20K8" localSheetId="1">#REF!</definedName>
    <definedName name="BN235P20K8">#REF!</definedName>
    <definedName name="BN235P20K9" localSheetId="1">#REF!</definedName>
    <definedName name="BN235P20K9">#REF!</definedName>
    <definedName name="BN235P21K10" localSheetId="1">#REF!</definedName>
    <definedName name="BN235P21K10">#REF!</definedName>
    <definedName name="BN235P21K3" localSheetId="1">#REF!</definedName>
    <definedName name="BN235P21K3">#REF!</definedName>
    <definedName name="BN235P21K4" localSheetId="1">#REF!</definedName>
    <definedName name="BN235P21K4">#REF!</definedName>
    <definedName name="BN235P21K5" localSheetId="1">#REF!</definedName>
    <definedName name="BN235P21K5">#REF!</definedName>
    <definedName name="BN235P21K6" localSheetId="1">#REF!</definedName>
    <definedName name="BN235P21K6">#REF!</definedName>
    <definedName name="BN235P21K7" localSheetId="1">#REF!</definedName>
    <definedName name="BN235P21K7">#REF!</definedName>
    <definedName name="BN235P21K8" localSheetId="1">#REF!</definedName>
    <definedName name="BN235P21K8">#REF!</definedName>
    <definedName name="BN235P21K9" localSheetId="1">#REF!</definedName>
    <definedName name="BN235P21K9">#REF!</definedName>
    <definedName name="BN235P22K10" localSheetId="1">#REF!</definedName>
    <definedName name="BN235P22K10">#REF!</definedName>
    <definedName name="BN235P22K3" localSheetId="1">#REF!</definedName>
    <definedName name="BN235P22K3">#REF!</definedName>
    <definedName name="BN235P22K4" localSheetId="1">#REF!</definedName>
    <definedName name="BN235P22K4">#REF!</definedName>
    <definedName name="BN235P22K5" localSheetId="1">#REF!</definedName>
    <definedName name="BN235P22K5">#REF!</definedName>
    <definedName name="BN235P22K6" localSheetId="1">#REF!</definedName>
    <definedName name="BN235P22K6">#REF!</definedName>
    <definedName name="BN235P22K7" localSheetId="1">#REF!</definedName>
    <definedName name="BN235P22K7">#REF!</definedName>
    <definedName name="BN235P22K8" localSheetId="1">#REF!</definedName>
    <definedName name="BN235P22K8">#REF!</definedName>
    <definedName name="BN235P22K9" localSheetId="1">#REF!</definedName>
    <definedName name="BN235P22K9">#REF!</definedName>
    <definedName name="BN235P2K10" localSheetId="1">#REF!</definedName>
    <definedName name="BN235P2K10">#REF!</definedName>
    <definedName name="BN235P2K3" localSheetId="1">#REF!</definedName>
    <definedName name="BN235P2K3">#REF!</definedName>
    <definedName name="BN235P2K4" localSheetId="1">#REF!</definedName>
    <definedName name="BN235P2K4">#REF!</definedName>
    <definedName name="BN235P2K5" localSheetId="1">#REF!</definedName>
    <definedName name="BN235P2K5">#REF!</definedName>
    <definedName name="BN235P2K6" localSheetId="1">#REF!</definedName>
    <definedName name="BN235P2K6">#REF!</definedName>
    <definedName name="BN235P2K7" localSheetId="1">#REF!</definedName>
    <definedName name="BN235P2K7">#REF!</definedName>
    <definedName name="BN235P2K8" localSheetId="1">#REF!</definedName>
    <definedName name="BN235P2K8">#REF!</definedName>
    <definedName name="BN235P2K9" localSheetId="1">#REF!</definedName>
    <definedName name="BN235P2K9">#REF!</definedName>
    <definedName name="BN235P3K10" localSheetId="1">#REF!</definedName>
    <definedName name="BN235P3K10">#REF!</definedName>
    <definedName name="BN235P3K3" localSheetId="1">#REF!</definedName>
    <definedName name="BN235P3K3">#REF!</definedName>
    <definedName name="BN235P3K4" localSheetId="1">#REF!</definedName>
    <definedName name="BN235P3K4">#REF!</definedName>
    <definedName name="BN235P3K5" localSheetId="1">#REF!</definedName>
    <definedName name="BN235P3K5">#REF!</definedName>
    <definedName name="BN235P3K6" localSheetId="1">#REF!</definedName>
    <definedName name="BN235P3K6">#REF!</definedName>
    <definedName name="BN235P3K7" localSheetId="1">#REF!</definedName>
    <definedName name="BN235P3K7">#REF!</definedName>
    <definedName name="BN235P3K8" localSheetId="1">#REF!</definedName>
    <definedName name="BN235P3K8">#REF!</definedName>
    <definedName name="BN235P3K9" localSheetId="1">#REF!</definedName>
    <definedName name="BN235P3K9">#REF!</definedName>
    <definedName name="BN235P4K10" localSheetId="1">#REF!</definedName>
    <definedName name="BN235P4K10">#REF!</definedName>
    <definedName name="BN235P4K3" localSheetId="1">#REF!</definedName>
    <definedName name="BN235P4K3">#REF!</definedName>
    <definedName name="BN235P4K4" localSheetId="1">#REF!</definedName>
    <definedName name="BN235P4K4">#REF!</definedName>
    <definedName name="BN235P4K5" localSheetId="1">#REF!</definedName>
    <definedName name="BN235P4K5">#REF!</definedName>
    <definedName name="BN235P4K6" localSheetId="1">#REF!</definedName>
    <definedName name="BN235P4K6">#REF!</definedName>
    <definedName name="BN235P4K7" localSheetId="1">#REF!</definedName>
    <definedName name="BN235P4K7">#REF!</definedName>
    <definedName name="BN235P4K8" localSheetId="1">#REF!</definedName>
    <definedName name="BN235P4K8">#REF!</definedName>
    <definedName name="BN235P4K9" localSheetId="1">#REF!</definedName>
    <definedName name="BN235P4K9">#REF!</definedName>
    <definedName name="BN235P5K10" localSheetId="1">#REF!</definedName>
    <definedName name="BN235P5K10">#REF!</definedName>
    <definedName name="BN235P5K3" localSheetId="1">#REF!</definedName>
    <definedName name="BN235P5K3">#REF!</definedName>
    <definedName name="BN235P5K4" localSheetId="1">#REF!</definedName>
    <definedName name="BN235P5K4">#REF!</definedName>
    <definedName name="BN235P5K5" localSheetId="1">#REF!</definedName>
    <definedName name="BN235P5K5">#REF!</definedName>
    <definedName name="BN235P5K6" localSheetId="1">#REF!</definedName>
    <definedName name="BN235P5K6">#REF!</definedName>
    <definedName name="BN235P5K7" localSheetId="1">#REF!</definedName>
    <definedName name="BN235P5K7">#REF!</definedName>
    <definedName name="BN235P5K8" localSheetId="1">#REF!</definedName>
    <definedName name="BN235P5K8">#REF!</definedName>
    <definedName name="BN235P5K9" localSheetId="1">#REF!</definedName>
    <definedName name="BN235P5K9">#REF!</definedName>
    <definedName name="BN235P6K10" localSheetId="1">#REF!</definedName>
    <definedName name="BN235P6K10">#REF!</definedName>
    <definedName name="BN235P6K3" localSheetId="1">#REF!</definedName>
    <definedName name="BN235P6K3">#REF!</definedName>
    <definedName name="BN235P6K4" localSheetId="1">#REF!</definedName>
    <definedName name="BN235P6K4">#REF!</definedName>
    <definedName name="BN235P6K5" localSheetId="1">#REF!</definedName>
    <definedName name="BN235P6K5">#REF!</definedName>
    <definedName name="BN235P6K6" localSheetId="1">#REF!</definedName>
    <definedName name="BN235P6K6">#REF!</definedName>
    <definedName name="BN235P6K7" localSheetId="1">#REF!</definedName>
    <definedName name="BN235P6K7">#REF!</definedName>
    <definedName name="BN235P6K8" localSheetId="1">#REF!</definedName>
    <definedName name="BN235P6K8">#REF!</definedName>
    <definedName name="BN235P6K9" localSheetId="1">#REF!</definedName>
    <definedName name="BN235P6K9">#REF!</definedName>
    <definedName name="BN235P7K10" localSheetId="1">#REF!</definedName>
    <definedName name="BN235P7K10">#REF!</definedName>
    <definedName name="BN235P7K3" localSheetId="1">#REF!</definedName>
    <definedName name="BN235P7K3">#REF!</definedName>
    <definedName name="BN235P7K4" localSheetId="1">#REF!</definedName>
    <definedName name="BN235P7K4">#REF!</definedName>
    <definedName name="BN235P7K5" localSheetId="1">#REF!</definedName>
    <definedName name="BN235P7K5">#REF!</definedName>
    <definedName name="BN235P7K6" localSheetId="1">#REF!</definedName>
    <definedName name="BN235P7K6">#REF!</definedName>
    <definedName name="BN235P7K7" localSheetId="1">#REF!</definedName>
    <definedName name="BN235P7K7">#REF!</definedName>
    <definedName name="BN235P7K8" localSheetId="1">#REF!</definedName>
    <definedName name="BN235P7K8">#REF!</definedName>
    <definedName name="BN235P7K9" localSheetId="1">#REF!</definedName>
    <definedName name="BN235P7K9">#REF!</definedName>
    <definedName name="BN235P8K10" localSheetId="1">#REF!</definedName>
    <definedName name="BN235P8K10">#REF!</definedName>
    <definedName name="BN235P8K3" localSheetId="1">#REF!</definedName>
    <definedName name="BN235P8K3">#REF!</definedName>
    <definedName name="BN235P8K4" localSheetId="1">#REF!</definedName>
    <definedName name="BN235P8K4">#REF!</definedName>
    <definedName name="BN235P8K5" localSheetId="1">#REF!</definedName>
    <definedName name="BN235P8K5">#REF!</definedName>
    <definedName name="BN235P8K6" localSheetId="1">#REF!</definedName>
    <definedName name="BN235P8K6">#REF!</definedName>
    <definedName name="BN235P8K7" localSheetId="1">#REF!</definedName>
    <definedName name="BN235P8K7">#REF!</definedName>
    <definedName name="BN235P8K8" localSheetId="1">#REF!</definedName>
    <definedName name="BN235P8K8">#REF!</definedName>
    <definedName name="BN235P8K9" localSheetId="1">#REF!</definedName>
    <definedName name="BN235P8K9">#REF!</definedName>
    <definedName name="BN235P9K10" localSheetId="1">#REF!</definedName>
    <definedName name="BN235P9K10">#REF!</definedName>
    <definedName name="BN235P9K3" localSheetId="1">#REF!</definedName>
    <definedName name="BN235P9K3">#REF!</definedName>
    <definedName name="BN235P9K4" localSheetId="1">#REF!</definedName>
    <definedName name="BN235P9K4">#REF!</definedName>
    <definedName name="BN235P9K5" localSheetId="1">#REF!</definedName>
    <definedName name="BN235P9K5">#REF!</definedName>
    <definedName name="BN235P9K6" localSheetId="1">#REF!</definedName>
    <definedName name="BN235P9K6">#REF!</definedName>
    <definedName name="BN235P9K7" localSheetId="1">#REF!</definedName>
    <definedName name="BN235P9K7">#REF!</definedName>
    <definedName name="BN235P9K8" localSheetId="1">#REF!</definedName>
    <definedName name="BN235P9K8">#REF!</definedName>
    <definedName name="BN235P9K9" localSheetId="1">#REF!</definedName>
    <definedName name="BN235P9K9">#REF!</definedName>
    <definedName name="BN241P10K10" localSheetId="1">#REF!</definedName>
    <definedName name="BN241P10K10">#REF!</definedName>
    <definedName name="BN241P10K3" localSheetId="1">#REF!</definedName>
    <definedName name="BN241P10K3">#REF!</definedName>
    <definedName name="BN241P10K4" localSheetId="1">#REF!</definedName>
    <definedName name="BN241P10K4">#REF!</definedName>
    <definedName name="BN241P10K5" localSheetId="1">#REF!</definedName>
    <definedName name="BN241P10K5">#REF!</definedName>
    <definedName name="BN241P10K6" localSheetId="1">#REF!</definedName>
    <definedName name="BN241P10K6">#REF!</definedName>
    <definedName name="BN241P10K7" localSheetId="1">#REF!</definedName>
    <definedName name="BN241P10K7">#REF!</definedName>
    <definedName name="BN241P10K8" localSheetId="1">#REF!</definedName>
    <definedName name="BN241P10K8">#REF!</definedName>
    <definedName name="BN241P10K9" localSheetId="1">#REF!</definedName>
    <definedName name="BN241P10K9">#REF!</definedName>
    <definedName name="BN241P11K10" localSheetId="1">#REF!</definedName>
    <definedName name="BN241P11K10">#REF!</definedName>
    <definedName name="BN241P11K3" localSheetId="1">#REF!</definedName>
    <definedName name="BN241P11K3">#REF!</definedName>
    <definedName name="BN241P11K4" localSheetId="1">#REF!</definedName>
    <definedName name="BN241P11K4">#REF!</definedName>
    <definedName name="BN241P11K5" localSheetId="1">#REF!</definedName>
    <definedName name="BN241P11K5">#REF!</definedName>
    <definedName name="BN241P11K6" localSheetId="1">#REF!</definedName>
    <definedName name="BN241P11K6">#REF!</definedName>
    <definedName name="BN241P11K7" localSheetId="1">#REF!</definedName>
    <definedName name="BN241P11K7">#REF!</definedName>
    <definedName name="BN241P11K8" localSheetId="1">#REF!</definedName>
    <definedName name="BN241P11K8">#REF!</definedName>
    <definedName name="BN241P11K9" localSheetId="1">#REF!</definedName>
    <definedName name="BN241P11K9">#REF!</definedName>
    <definedName name="BN241P12K10" localSheetId="1">#REF!</definedName>
    <definedName name="BN241P12K10">#REF!</definedName>
    <definedName name="BN241P12K3" localSheetId="1">#REF!</definedName>
    <definedName name="BN241P12K3">#REF!</definedName>
    <definedName name="BN241P12K4" localSheetId="1">#REF!</definedName>
    <definedName name="BN241P12K4">#REF!</definedName>
    <definedName name="BN241P12K5" localSheetId="1">#REF!</definedName>
    <definedName name="BN241P12K5">#REF!</definedName>
    <definedName name="BN241P12K6" localSheetId="1">#REF!</definedName>
    <definedName name="BN241P12K6">#REF!</definedName>
    <definedName name="BN241P12K7" localSheetId="1">#REF!</definedName>
    <definedName name="BN241P12K7">#REF!</definedName>
    <definedName name="BN241P12K8" localSheetId="1">#REF!</definedName>
    <definedName name="BN241P12K8">#REF!</definedName>
    <definedName name="BN241P12K9" localSheetId="1">#REF!</definedName>
    <definedName name="BN241P12K9">#REF!</definedName>
    <definedName name="BN241P13K10" localSheetId="1">#REF!</definedName>
    <definedName name="BN241P13K10">#REF!</definedName>
    <definedName name="BN241P13K3" localSheetId="1">#REF!</definedName>
    <definedName name="BN241P13K3">#REF!</definedName>
    <definedName name="BN241P13K4" localSheetId="1">#REF!</definedName>
    <definedName name="BN241P13K4">#REF!</definedName>
    <definedName name="BN241P13K5" localSheetId="1">#REF!</definedName>
    <definedName name="BN241P13K5">#REF!</definedName>
    <definedName name="BN241P13K6" localSheetId="1">#REF!</definedName>
    <definedName name="BN241P13K6">#REF!</definedName>
    <definedName name="BN241P13K7" localSheetId="1">#REF!</definedName>
    <definedName name="BN241P13K7">#REF!</definedName>
    <definedName name="BN241P13K8" localSheetId="1">#REF!</definedName>
    <definedName name="BN241P13K8">#REF!</definedName>
    <definedName name="BN241P13K9" localSheetId="1">#REF!</definedName>
    <definedName name="BN241P13K9">#REF!</definedName>
    <definedName name="BN241P14K10" localSheetId="1">#REF!</definedName>
    <definedName name="BN241P14K10">#REF!</definedName>
    <definedName name="BN241P14K3" localSheetId="1">#REF!</definedName>
    <definedName name="BN241P14K3">#REF!</definedName>
    <definedName name="BN241P14K4" localSheetId="1">#REF!</definedName>
    <definedName name="BN241P14K4">#REF!</definedName>
    <definedName name="BN241P14K5" localSheetId="1">#REF!</definedName>
    <definedName name="BN241P14K5">#REF!</definedName>
    <definedName name="BN241P14K6" localSheetId="1">#REF!</definedName>
    <definedName name="BN241P14K6">#REF!</definedName>
    <definedName name="BN241P14K7" localSheetId="1">#REF!</definedName>
    <definedName name="BN241P14K7">#REF!</definedName>
    <definedName name="BN241P14K8" localSheetId="1">#REF!</definedName>
    <definedName name="BN241P14K8">#REF!</definedName>
    <definedName name="BN241P14K9" localSheetId="1">#REF!</definedName>
    <definedName name="BN241P14K9">#REF!</definedName>
    <definedName name="BN241P15K10" localSheetId="1">#REF!</definedName>
    <definedName name="BN241P15K10">#REF!</definedName>
    <definedName name="BN241P15K3" localSheetId="1">#REF!</definedName>
    <definedName name="BN241P15K3">#REF!</definedName>
    <definedName name="BN241P15K4" localSheetId="1">#REF!</definedName>
    <definedName name="BN241P15K4">#REF!</definedName>
    <definedName name="BN241P15K5" localSheetId="1">#REF!</definedName>
    <definedName name="BN241P15K5">#REF!</definedName>
    <definedName name="BN241P15K6" localSheetId="1">#REF!</definedName>
    <definedName name="BN241P15K6">#REF!</definedName>
    <definedName name="BN241P15K7" localSheetId="1">#REF!</definedName>
    <definedName name="BN241P15K7">#REF!</definedName>
    <definedName name="BN241P15K8" localSheetId="1">#REF!</definedName>
    <definedName name="BN241P15K8">#REF!</definedName>
    <definedName name="BN241P15K9" localSheetId="1">#REF!</definedName>
    <definedName name="BN241P15K9">#REF!</definedName>
    <definedName name="BN241P16K10" localSheetId="1">#REF!</definedName>
    <definedName name="BN241P16K10">#REF!</definedName>
    <definedName name="BN241P16K3" localSheetId="1">#REF!</definedName>
    <definedName name="BN241P16K3">#REF!</definedName>
    <definedName name="BN241P16K4" localSheetId="1">#REF!</definedName>
    <definedName name="BN241P16K4">#REF!</definedName>
    <definedName name="BN241P16K5" localSheetId="1">#REF!</definedName>
    <definedName name="BN241P16K5">#REF!</definedName>
    <definedName name="BN241P16K6" localSheetId="1">#REF!</definedName>
    <definedName name="BN241P16K6">#REF!</definedName>
    <definedName name="BN241P16K7" localSheetId="1">#REF!</definedName>
    <definedName name="BN241P16K7">#REF!</definedName>
    <definedName name="BN241P16K8" localSheetId="1">#REF!</definedName>
    <definedName name="BN241P16K8">#REF!</definedName>
    <definedName name="BN241P16K9" localSheetId="1">#REF!</definedName>
    <definedName name="BN241P16K9">#REF!</definedName>
    <definedName name="BN241P17K10" localSheetId="1">#REF!</definedName>
    <definedName name="BN241P17K10">#REF!</definedName>
    <definedName name="BN241P17K3" localSheetId="1">#REF!</definedName>
    <definedName name="BN241P17K3">#REF!</definedName>
    <definedName name="BN241P17K4" localSheetId="1">#REF!</definedName>
    <definedName name="BN241P17K4">#REF!</definedName>
    <definedName name="BN241P17K5" localSheetId="1">#REF!</definedName>
    <definedName name="BN241P17K5">#REF!</definedName>
    <definedName name="BN241P17K6" localSheetId="1">#REF!</definedName>
    <definedName name="BN241P17K6">#REF!</definedName>
    <definedName name="BN241P17K7" localSheetId="1">#REF!</definedName>
    <definedName name="BN241P17K7">#REF!</definedName>
    <definedName name="BN241P17K8" localSheetId="1">#REF!</definedName>
    <definedName name="BN241P17K8">#REF!</definedName>
    <definedName name="BN241P17K9" localSheetId="1">#REF!</definedName>
    <definedName name="BN241P17K9">#REF!</definedName>
    <definedName name="BN241P18K10" localSheetId="1">#REF!</definedName>
    <definedName name="BN241P18K10">#REF!</definedName>
    <definedName name="BN241P18K3" localSheetId="1">#REF!</definedName>
    <definedName name="BN241P18K3">#REF!</definedName>
    <definedName name="BN241P18K4" localSheetId="1">#REF!</definedName>
    <definedName name="BN241P18K4">#REF!</definedName>
    <definedName name="BN241P18K5" localSheetId="1">#REF!</definedName>
    <definedName name="BN241P18K5">#REF!</definedName>
    <definedName name="BN241P18K6" localSheetId="1">#REF!</definedName>
    <definedName name="BN241P18K6">#REF!</definedName>
    <definedName name="BN241P18K7" localSheetId="1">#REF!</definedName>
    <definedName name="BN241P18K7">#REF!</definedName>
    <definedName name="BN241P18K8" localSheetId="1">#REF!</definedName>
    <definedName name="BN241P18K8">#REF!</definedName>
    <definedName name="BN241P18K9" localSheetId="1">#REF!</definedName>
    <definedName name="BN241P18K9">#REF!</definedName>
    <definedName name="BN241P19K10" localSheetId="1">#REF!</definedName>
    <definedName name="BN241P19K10">#REF!</definedName>
    <definedName name="BN241P19K3" localSheetId="1">#REF!</definedName>
    <definedName name="BN241P19K3">#REF!</definedName>
    <definedName name="BN241P19K4" localSheetId="1">#REF!</definedName>
    <definedName name="BN241P19K4">#REF!</definedName>
    <definedName name="BN241P19K5" localSheetId="1">#REF!</definedName>
    <definedName name="BN241P19K5">#REF!</definedName>
    <definedName name="BN241P19K6" localSheetId="1">#REF!</definedName>
    <definedName name="BN241P19K6">#REF!</definedName>
    <definedName name="BN241P19K7" localSheetId="1">#REF!</definedName>
    <definedName name="BN241P19K7">#REF!</definedName>
    <definedName name="BN241P19K8" localSheetId="1">#REF!</definedName>
    <definedName name="BN241P19K8">#REF!</definedName>
    <definedName name="BN241P19K9" localSheetId="1">#REF!</definedName>
    <definedName name="BN241P19K9">#REF!</definedName>
    <definedName name="BN241P1K10" localSheetId="1">#REF!</definedName>
    <definedName name="BN241P1K10">#REF!</definedName>
    <definedName name="BN241P1K3" localSheetId="1">#REF!</definedName>
    <definedName name="BN241P1K3">#REF!</definedName>
    <definedName name="BN241P1K4" localSheetId="1">#REF!</definedName>
    <definedName name="BN241P1K4">#REF!</definedName>
    <definedName name="BN241P1K5" localSheetId="1">#REF!</definedName>
    <definedName name="BN241P1K5">#REF!</definedName>
    <definedName name="BN241P1K6" localSheetId="1">#REF!</definedName>
    <definedName name="BN241P1K6">#REF!</definedName>
    <definedName name="BN241P1K7" localSheetId="1">#REF!</definedName>
    <definedName name="BN241P1K7">#REF!</definedName>
    <definedName name="BN241P1K8" localSheetId="1">#REF!</definedName>
    <definedName name="BN241P1K8">#REF!</definedName>
    <definedName name="BN241P1K9" localSheetId="1">#REF!</definedName>
    <definedName name="BN241P1K9">#REF!</definedName>
    <definedName name="BN241P20K10" localSheetId="1">#REF!</definedName>
    <definedName name="BN241P20K10">#REF!</definedName>
    <definedName name="BN241P20K3" localSheetId="1">#REF!</definedName>
    <definedName name="BN241P20K3">#REF!</definedName>
    <definedName name="BN241P20K4" localSheetId="1">#REF!</definedName>
    <definedName name="BN241P20K4">#REF!</definedName>
    <definedName name="BN241P20K5" localSheetId="1">#REF!</definedName>
    <definedName name="BN241P20K5">#REF!</definedName>
    <definedName name="BN241P20K6" localSheetId="1">#REF!</definedName>
    <definedName name="BN241P20K6">#REF!</definedName>
    <definedName name="BN241P20K7" localSheetId="1">#REF!</definedName>
    <definedName name="BN241P20K7">#REF!</definedName>
    <definedName name="BN241P20K8" localSheetId="1">#REF!</definedName>
    <definedName name="BN241P20K8">#REF!</definedName>
    <definedName name="BN241P20K9" localSheetId="1">#REF!</definedName>
    <definedName name="BN241P20K9">#REF!</definedName>
    <definedName name="BN241P21K10" localSheetId="1">#REF!</definedName>
    <definedName name="BN241P21K10">#REF!</definedName>
    <definedName name="BN241P21K3" localSheetId="1">#REF!</definedName>
    <definedName name="BN241P21K3">#REF!</definedName>
    <definedName name="BN241P21K4" localSheetId="1">#REF!</definedName>
    <definedName name="BN241P21K4">#REF!</definedName>
    <definedName name="BN241P21K5" localSheetId="1">#REF!</definedName>
    <definedName name="BN241P21K5">#REF!</definedName>
    <definedName name="BN241P21K6" localSheetId="1">#REF!</definedName>
    <definedName name="BN241P21K6">#REF!</definedName>
    <definedName name="BN241P21K7" localSheetId="1">#REF!</definedName>
    <definedName name="BN241P21K7">#REF!</definedName>
    <definedName name="BN241P21K8" localSheetId="1">#REF!</definedName>
    <definedName name="BN241P21K8">#REF!</definedName>
    <definedName name="BN241P21K9" localSheetId="1">#REF!</definedName>
    <definedName name="BN241P21K9">#REF!</definedName>
    <definedName name="BN241P22K10" localSheetId="1">#REF!</definedName>
    <definedName name="BN241P22K10">#REF!</definedName>
    <definedName name="BN241P22K3" localSheetId="1">#REF!</definedName>
    <definedName name="BN241P22K3">#REF!</definedName>
    <definedName name="BN241P22K4" localSheetId="1">#REF!</definedName>
    <definedName name="BN241P22K4">#REF!</definedName>
    <definedName name="BN241P22K5" localSheetId="1">#REF!</definedName>
    <definedName name="BN241P22K5">#REF!</definedName>
    <definedName name="BN241P22K6" localSheetId="1">#REF!</definedName>
    <definedName name="BN241P22K6">#REF!</definedName>
    <definedName name="BN241P22K7" localSheetId="1">#REF!</definedName>
    <definedName name="BN241P22K7">#REF!</definedName>
    <definedName name="BN241P22K8" localSheetId="1">#REF!</definedName>
    <definedName name="BN241P22K8">#REF!</definedName>
    <definedName name="BN241P22K9" localSheetId="1">#REF!</definedName>
    <definedName name="BN241P22K9">#REF!</definedName>
    <definedName name="BN241P2K10" localSheetId="1">#REF!</definedName>
    <definedName name="BN241P2K10">#REF!</definedName>
    <definedName name="BN241P2K3" localSheetId="1">#REF!</definedName>
    <definedName name="BN241P2K3">#REF!</definedName>
    <definedName name="BN241P2K4" localSheetId="1">#REF!</definedName>
    <definedName name="BN241P2K4">#REF!</definedName>
    <definedName name="BN241P2K5" localSheetId="1">#REF!</definedName>
    <definedName name="BN241P2K5">#REF!</definedName>
    <definedName name="BN241P2K6" localSheetId="1">#REF!</definedName>
    <definedName name="BN241P2K6">#REF!</definedName>
    <definedName name="BN241P2K7" localSheetId="1">#REF!</definedName>
    <definedName name="BN241P2K7">#REF!</definedName>
    <definedName name="BN241P2K8" localSheetId="1">#REF!</definedName>
    <definedName name="BN241P2K8">#REF!</definedName>
    <definedName name="BN241P2K9" localSheetId="1">#REF!</definedName>
    <definedName name="BN241P2K9">#REF!</definedName>
    <definedName name="BN241P3K10" localSheetId="1">#REF!</definedName>
    <definedName name="BN241P3K10">#REF!</definedName>
    <definedName name="BN241P3K3" localSheetId="1">#REF!</definedName>
    <definedName name="BN241P3K3">#REF!</definedName>
    <definedName name="BN241P3K4" localSheetId="1">#REF!</definedName>
    <definedName name="BN241P3K4">#REF!</definedName>
    <definedName name="BN241P3K5" localSheetId="1">#REF!</definedName>
    <definedName name="BN241P3K5">#REF!</definedName>
    <definedName name="BN241P3K6" localSheetId="1">#REF!</definedName>
    <definedName name="BN241P3K6">#REF!</definedName>
    <definedName name="BN241P3K7" localSheetId="1">#REF!</definedName>
    <definedName name="BN241P3K7">#REF!</definedName>
    <definedName name="BN241P3K8" localSheetId="1">#REF!</definedName>
    <definedName name="BN241P3K8">#REF!</definedName>
    <definedName name="BN241P3K9" localSheetId="1">#REF!</definedName>
    <definedName name="BN241P3K9">#REF!</definedName>
    <definedName name="BN241P4K10" localSheetId="1">#REF!</definedName>
    <definedName name="BN241P4K10">#REF!</definedName>
    <definedName name="BN241P4K3" localSheetId="1">#REF!</definedName>
    <definedName name="BN241P4K3">#REF!</definedName>
    <definedName name="BN241P4K4" localSheetId="1">#REF!</definedName>
    <definedName name="BN241P4K4">#REF!</definedName>
    <definedName name="BN241P4K5" localSheetId="1">#REF!</definedName>
    <definedName name="BN241P4K5">#REF!</definedName>
    <definedName name="BN241P4K6" localSheetId="1">#REF!</definedName>
    <definedName name="BN241P4K6">#REF!</definedName>
    <definedName name="BN241P4K7" localSheetId="1">#REF!</definedName>
    <definedName name="BN241P4K7">#REF!</definedName>
    <definedName name="BN241P4K8" localSheetId="1">#REF!</definedName>
    <definedName name="BN241P4K8">#REF!</definedName>
    <definedName name="BN241P4K9" localSheetId="1">#REF!</definedName>
    <definedName name="BN241P4K9">#REF!</definedName>
    <definedName name="BN241P5K10" localSheetId="1">#REF!</definedName>
    <definedName name="BN241P5K10">#REF!</definedName>
    <definedName name="BN241P5K3" localSheetId="1">#REF!</definedName>
    <definedName name="BN241P5K3">#REF!</definedName>
    <definedName name="BN241P5K4" localSheetId="1">#REF!</definedName>
    <definedName name="BN241P5K4">#REF!</definedName>
    <definedName name="BN241P5K5" localSheetId="1">#REF!</definedName>
    <definedName name="BN241P5K5">#REF!</definedName>
    <definedName name="BN241P5K6" localSheetId="1">#REF!</definedName>
    <definedName name="BN241P5K6">#REF!</definedName>
    <definedName name="BN241P5K7" localSheetId="1">#REF!</definedName>
    <definedName name="BN241P5K7">#REF!</definedName>
    <definedName name="BN241P5K8" localSheetId="1">#REF!</definedName>
    <definedName name="BN241P5K8">#REF!</definedName>
    <definedName name="BN241P5K9" localSheetId="1">#REF!</definedName>
    <definedName name="BN241P5K9">#REF!</definedName>
    <definedName name="BN241P6K10" localSheetId="1">#REF!</definedName>
    <definedName name="BN241P6K10">#REF!</definedName>
    <definedName name="BN241P6K3" localSheetId="1">#REF!</definedName>
    <definedName name="BN241P6K3">#REF!</definedName>
    <definedName name="BN241P6K4" localSheetId="1">#REF!</definedName>
    <definedName name="BN241P6K4">#REF!</definedName>
    <definedName name="BN241P6K5" localSheetId="1">#REF!</definedName>
    <definedName name="BN241P6K5">#REF!</definedName>
    <definedName name="BN241P6K6" localSheetId="1">#REF!</definedName>
    <definedName name="BN241P6K6">#REF!</definedName>
    <definedName name="BN241P6K7" localSheetId="1">#REF!</definedName>
    <definedName name="BN241P6K7">#REF!</definedName>
    <definedName name="BN241P6K8" localSheetId="1">#REF!</definedName>
    <definedName name="BN241P6K8">#REF!</definedName>
    <definedName name="BN241P6K9" localSheetId="1">#REF!</definedName>
    <definedName name="BN241P6K9">#REF!</definedName>
    <definedName name="BN241P7K10" localSheetId="1">#REF!</definedName>
    <definedName name="BN241P7K10">#REF!</definedName>
    <definedName name="BN241P7K3" localSheetId="1">#REF!</definedName>
    <definedName name="BN241P7K3">#REF!</definedName>
    <definedName name="BN241P7K4" localSheetId="1">#REF!</definedName>
    <definedName name="BN241P7K4">#REF!</definedName>
    <definedName name="BN241P7K5" localSheetId="1">#REF!</definedName>
    <definedName name="BN241P7K5">#REF!</definedName>
    <definedName name="BN241P7K6" localSheetId="1">#REF!</definedName>
    <definedName name="BN241P7K6">#REF!</definedName>
    <definedName name="BN241P7K7" localSheetId="1">#REF!</definedName>
    <definedName name="BN241P7K7">#REF!</definedName>
    <definedName name="BN241P7K8" localSheetId="1">#REF!</definedName>
    <definedName name="BN241P7K8">#REF!</definedName>
    <definedName name="BN241P7K9" localSheetId="1">#REF!</definedName>
    <definedName name="BN241P7K9">#REF!</definedName>
    <definedName name="BN241P8K10" localSheetId="1">#REF!</definedName>
    <definedName name="BN241P8K10">#REF!</definedName>
    <definedName name="BN241P8K3" localSheetId="1">#REF!</definedName>
    <definedName name="BN241P8K3">#REF!</definedName>
    <definedName name="BN241P8K4" localSheetId="1">#REF!</definedName>
    <definedName name="BN241P8K4">#REF!</definedName>
    <definedName name="BN241P8K5" localSheetId="1">#REF!</definedName>
    <definedName name="BN241P8K5">#REF!</definedName>
    <definedName name="BN241P8K6" localSheetId="1">#REF!</definedName>
    <definedName name="BN241P8K6">#REF!</definedName>
    <definedName name="BN241P8K7" localSheetId="1">#REF!</definedName>
    <definedName name="BN241P8K7">#REF!</definedName>
    <definedName name="BN241P8K8" localSheetId="1">#REF!</definedName>
    <definedName name="BN241P8K8">#REF!</definedName>
    <definedName name="BN241P8K9" localSheetId="1">#REF!</definedName>
    <definedName name="BN241P8K9">#REF!</definedName>
    <definedName name="BN241P9K10" localSheetId="1">#REF!</definedName>
    <definedName name="BN241P9K10">#REF!</definedName>
    <definedName name="BN241P9K3" localSheetId="1">#REF!</definedName>
    <definedName name="BN241P9K3">#REF!</definedName>
    <definedName name="BN241P9K4" localSheetId="1">#REF!</definedName>
    <definedName name="BN241P9K4">#REF!</definedName>
    <definedName name="BN241P9K5" localSheetId="1">#REF!</definedName>
    <definedName name="BN241P9K5">#REF!</definedName>
    <definedName name="BN241P9K6" localSheetId="1">#REF!</definedName>
    <definedName name="BN241P9K6">#REF!</definedName>
    <definedName name="BN241P9K7" localSheetId="1">#REF!</definedName>
    <definedName name="BN241P9K7">#REF!</definedName>
    <definedName name="BN241P9K8" localSheetId="1">#REF!</definedName>
    <definedName name="BN241P9K8">#REF!</definedName>
    <definedName name="BN241P9K9" localSheetId="1">#REF!</definedName>
    <definedName name="BN241P9K9">#REF!</definedName>
    <definedName name="BN243P10K10" localSheetId="1">#REF!</definedName>
    <definedName name="BN243P10K10">#REF!</definedName>
    <definedName name="BN243P10K3" localSheetId="1">#REF!</definedName>
    <definedName name="BN243P10K3">#REF!</definedName>
    <definedName name="BN243P10K4" localSheetId="1">#REF!</definedName>
    <definedName name="BN243P10K4">#REF!</definedName>
    <definedName name="BN243P10K5" localSheetId="1">#REF!</definedName>
    <definedName name="BN243P10K5">#REF!</definedName>
    <definedName name="BN243P10K6" localSheetId="1">#REF!</definedName>
    <definedName name="BN243P10K6">#REF!</definedName>
    <definedName name="BN243P10K7" localSheetId="1">#REF!</definedName>
    <definedName name="BN243P10K7">#REF!</definedName>
    <definedName name="BN243P10K8" localSheetId="1">#REF!</definedName>
    <definedName name="BN243P10K8">#REF!</definedName>
    <definedName name="BN243P10K9" localSheetId="1">#REF!</definedName>
    <definedName name="BN243P10K9">#REF!</definedName>
    <definedName name="BN243P11K10" localSheetId="1">#REF!</definedName>
    <definedName name="BN243P11K10">#REF!</definedName>
    <definedName name="BN243P11K3" localSheetId="1">#REF!</definedName>
    <definedName name="BN243P11K3">#REF!</definedName>
    <definedName name="BN243P11K4" localSheetId="1">#REF!</definedName>
    <definedName name="BN243P11K4">#REF!</definedName>
    <definedName name="BN243P11K5" localSheetId="1">#REF!</definedName>
    <definedName name="BN243P11K5">#REF!</definedName>
    <definedName name="BN243P11K6" localSheetId="1">#REF!</definedName>
    <definedName name="BN243P11K6">#REF!</definedName>
    <definedName name="BN243P11K7" localSheetId="1">#REF!</definedName>
    <definedName name="BN243P11K7">#REF!</definedName>
    <definedName name="BN243P11K8" localSheetId="1">#REF!</definedName>
    <definedName name="BN243P11K8">#REF!</definedName>
    <definedName name="BN243P11K9" localSheetId="1">#REF!</definedName>
    <definedName name="BN243P11K9">#REF!</definedName>
    <definedName name="BN243P12K10" localSheetId="1">#REF!</definedName>
    <definedName name="BN243P12K10">#REF!</definedName>
    <definedName name="BN243P12K3" localSheetId="1">#REF!</definedName>
    <definedName name="BN243P12K3">#REF!</definedName>
    <definedName name="BN243P12K4" localSheetId="1">#REF!</definedName>
    <definedName name="BN243P12K4">#REF!</definedName>
    <definedName name="BN243P12K5" localSheetId="1">#REF!</definedName>
    <definedName name="BN243P12K5">#REF!</definedName>
    <definedName name="BN243P12K6" localSheetId="1">#REF!</definedName>
    <definedName name="BN243P12K6">#REF!</definedName>
    <definedName name="BN243P12K7" localSheetId="1">#REF!</definedName>
    <definedName name="BN243P12K7">#REF!</definedName>
    <definedName name="BN243P12K8" localSheetId="1">#REF!</definedName>
    <definedName name="BN243P12K8">#REF!</definedName>
    <definedName name="BN243P12K9" localSheetId="1">#REF!</definedName>
    <definedName name="BN243P12K9">#REF!</definedName>
    <definedName name="BN243P13K10" localSheetId="1">#REF!</definedName>
    <definedName name="BN243P13K10">#REF!</definedName>
    <definedName name="BN243P13K3" localSheetId="1">#REF!</definedName>
    <definedName name="BN243P13K3">#REF!</definedName>
    <definedName name="BN243P13K4" localSheetId="1">#REF!</definedName>
    <definedName name="BN243P13K4">#REF!</definedName>
    <definedName name="BN243P13K5" localSheetId="1">#REF!</definedName>
    <definedName name="BN243P13K5">#REF!</definedName>
    <definedName name="BN243P13K6" localSheetId="1">#REF!</definedName>
    <definedName name="BN243P13K6">#REF!</definedName>
    <definedName name="BN243P13K7" localSheetId="1">#REF!</definedName>
    <definedName name="BN243P13K7">#REF!</definedName>
    <definedName name="BN243P13K8" localSheetId="1">#REF!</definedName>
    <definedName name="BN243P13K8">#REF!</definedName>
    <definedName name="BN243P13K9" localSheetId="1">#REF!</definedName>
    <definedName name="BN243P13K9">#REF!</definedName>
    <definedName name="BN243P14K10" localSheetId="1">#REF!</definedName>
    <definedName name="BN243P14K10">#REF!</definedName>
    <definedName name="BN243P14K3" localSheetId="1">#REF!</definedName>
    <definedName name="BN243P14K3">#REF!</definedName>
    <definedName name="BN243P14K4" localSheetId="1">#REF!</definedName>
    <definedName name="BN243P14K4">#REF!</definedName>
    <definedName name="BN243P14K5" localSheetId="1">#REF!</definedName>
    <definedName name="BN243P14K5">#REF!</definedName>
    <definedName name="BN243P14K6" localSheetId="1">#REF!</definedName>
    <definedName name="BN243P14K6">#REF!</definedName>
    <definedName name="BN243P14K7" localSheetId="1">#REF!</definedName>
    <definedName name="BN243P14K7">#REF!</definedName>
    <definedName name="BN243P14K8" localSheetId="1">#REF!</definedName>
    <definedName name="BN243P14K8">#REF!</definedName>
    <definedName name="BN243P14K9" localSheetId="1">#REF!</definedName>
    <definedName name="BN243P14K9">#REF!</definedName>
    <definedName name="BN243P15K10" localSheetId="1">#REF!</definedName>
    <definedName name="BN243P15K10">#REF!</definedName>
    <definedName name="BN243P15K3" localSheetId="1">#REF!</definedName>
    <definedName name="BN243P15K3">#REF!</definedName>
    <definedName name="BN243P15K4" localSheetId="1">#REF!</definedName>
    <definedName name="BN243P15K4">#REF!</definedName>
    <definedName name="BN243P15K5" localSheetId="1">#REF!</definedName>
    <definedName name="BN243P15K5">#REF!</definedName>
    <definedName name="BN243P15K6" localSheetId="1">#REF!</definedName>
    <definedName name="BN243P15K6">#REF!</definedName>
    <definedName name="BN243P15K7" localSheetId="1">#REF!</definedName>
    <definedName name="BN243P15K7">#REF!</definedName>
    <definedName name="BN243P15K8" localSheetId="1">#REF!</definedName>
    <definedName name="BN243P15K8">#REF!</definedName>
    <definedName name="BN243P15K9" localSheetId="1">#REF!</definedName>
    <definedName name="BN243P15K9">#REF!</definedName>
    <definedName name="BN243P16K10" localSheetId="1">#REF!</definedName>
    <definedName name="BN243P16K10">#REF!</definedName>
    <definedName name="BN243P16K3" localSheetId="1">#REF!</definedName>
    <definedName name="BN243P16K3">#REF!</definedName>
    <definedName name="BN243P16K4" localSheetId="1">#REF!</definedName>
    <definedName name="BN243P16K4">#REF!</definedName>
    <definedName name="BN243P16K5" localSheetId="1">#REF!</definedName>
    <definedName name="BN243P16K5">#REF!</definedName>
    <definedName name="BN243P16K6" localSheetId="1">#REF!</definedName>
    <definedName name="BN243P16K6">#REF!</definedName>
    <definedName name="BN243P16K7" localSheetId="1">#REF!</definedName>
    <definedName name="BN243P16K7">#REF!</definedName>
    <definedName name="BN243P16K8" localSheetId="1">#REF!</definedName>
    <definedName name="BN243P16K8">#REF!</definedName>
    <definedName name="BN243P16K9" localSheetId="1">#REF!</definedName>
    <definedName name="BN243P16K9">#REF!</definedName>
    <definedName name="BN243P17K10" localSheetId="1">#REF!</definedName>
    <definedName name="BN243P17K10">#REF!</definedName>
    <definedName name="BN243P17K3" localSheetId="1">#REF!</definedName>
    <definedName name="BN243P17K3">#REF!</definedName>
    <definedName name="BN243P17K4" localSheetId="1">#REF!</definedName>
    <definedName name="BN243P17K4">#REF!</definedName>
    <definedName name="BN243P17K5" localSheetId="1">#REF!</definedName>
    <definedName name="BN243P17K5">#REF!</definedName>
    <definedName name="BN243P17K6" localSheetId="1">#REF!</definedName>
    <definedName name="BN243P17K6">#REF!</definedName>
    <definedName name="BN243P17K7" localSheetId="1">#REF!</definedName>
    <definedName name="BN243P17K7">#REF!</definedName>
    <definedName name="BN243P17K8" localSheetId="1">#REF!</definedName>
    <definedName name="BN243P17K8">#REF!</definedName>
    <definedName name="BN243P17K9" localSheetId="1">#REF!</definedName>
    <definedName name="BN243P17K9">#REF!</definedName>
    <definedName name="BN243P18K10" localSheetId="1">#REF!</definedName>
    <definedName name="BN243P18K10">#REF!</definedName>
    <definedName name="BN243P18K3" localSheetId="1">#REF!</definedName>
    <definedName name="BN243P18K3">#REF!</definedName>
    <definedName name="BN243P18K4" localSheetId="1">#REF!</definedName>
    <definedName name="BN243P18K4">#REF!</definedName>
    <definedName name="BN243P18K5" localSheetId="1">#REF!</definedName>
    <definedName name="BN243P18K5">#REF!</definedName>
    <definedName name="BN243P18K6" localSheetId="1">#REF!</definedName>
    <definedName name="BN243P18K6">#REF!</definedName>
    <definedName name="BN243P18K7" localSheetId="1">#REF!</definedName>
    <definedName name="BN243P18K7">#REF!</definedName>
    <definedName name="BN243P18K8" localSheetId="1">#REF!</definedName>
    <definedName name="BN243P18K8">#REF!</definedName>
    <definedName name="BN243P18K9" localSheetId="1">#REF!</definedName>
    <definedName name="BN243P18K9">#REF!</definedName>
    <definedName name="BN243P19K10" localSheetId="1">#REF!</definedName>
    <definedName name="BN243P19K10">#REF!</definedName>
    <definedName name="BN243P19K3" localSheetId="1">#REF!</definedName>
    <definedName name="BN243P19K3">#REF!</definedName>
    <definedName name="BN243P19K4" localSheetId="1">#REF!</definedName>
    <definedName name="BN243P19K4">#REF!</definedName>
    <definedName name="BN243P19K5" localSheetId="1">#REF!</definedName>
    <definedName name="BN243P19K5">#REF!</definedName>
    <definedName name="BN243P19K6" localSheetId="1">#REF!</definedName>
    <definedName name="BN243P19K6">#REF!</definedName>
    <definedName name="BN243P19K7" localSheetId="1">#REF!</definedName>
    <definedName name="BN243P19K7">#REF!</definedName>
    <definedName name="BN243P19K8" localSheetId="1">#REF!</definedName>
    <definedName name="BN243P19K8">#REF!</definedName>
    <definedName name="BN243P19K9" localSheetId="1">#REF!</definedName>
    <definedName name="BN243P19K9">#REF!</definedName>
    <definedName name="BN243P1K10" localSheetId="1">#REF!</definedName>
    <definedName name="BN243P1K10">#REF!</definedName>
    <definedName name="BN243P1K3" localSheetId="1">#REF!</definedName>
    <definedName name="BN243P1K3">#REF!</definedName>
    <definedName name="BN243P1K4" localSheetId="1">#REF!</definedName>
    <definedName name="BN243P1K4">#REF!</definedName>
    <definedName name="BN243P1K5" localSheetId="1">#REF!</definedName>
    <definedName name="BN243P1K5">#REF!</definedName>
    <definedName name="BN243P1K6" localSheetId="1">#REF!</definedName>
    <definedName name="BN243P1K6">#REF!</definedName>
    <definedName name="BN243P1K7" localSheetId="1">#REF!</definedName>
    <definedName name="BN243P1K7">#REF!</definedName>
    <definedName name="BN243P1K8" localSheetId="1">#REF!</definedName>
    <definedName name="BN243P1K8">#REF!</definedName>
    <definedName name="BN243P1K9" localSheetId="1">#REF!</definedName>
    <definedName name="BN243P1K9">#REF!</definedName>
    <definedName name="BN243P20K10" localSheetId="1">#REF!</definedName>
    <definedName name="BN243P20K10">#REF!</definedName>
    <definedName name="BN243P20K3" localSheetId="1">#REF!</definedName>
    <definedName name="BN243P20K3">#REF!</definedName>
    <definedName name="BN243P20K4" localSheetId="1">#REF!</definedName>
    <definedName name="BN243P20K4">#REF!</definedName>
    <definedName name="BN243P20K5" localSheetId="1">#REF!</definedName>
    <definedName name="BN243P20K5">#REF!</definedName>
    <definedName name="BN243P20K6" localSheetId="1">#REF!</definedName>
    <definedName name="BN243P20K6">#REF!</definedName>
    <definedName name="BN243P20K7" localSheetId="1">#REF!</definedName>
    <definedName name="BN243P20K7">#REF!</definedName>
    <definedName name="BN243P20K8" localSheetId="1">#REF!</definedName>
    <definedName name="BN243P20K8">#REF!</definedName>
    <definedName name="BN243P20K9" localSheetId="1">#REF!</definedName>
    <definedName name="BN243P20K9">#REF!</definedName>
    <definedName name="BN243P21K10" localSheetId="1">#REF!</definedName>
    <definedName name="BN243P21K10">#REF!</definedName>
    <definedName name="BN243P21K3" localSheetId="1">#REF!</definedName>
    <definedName name="BN243P21K3">#REF!</definedName>
    <definedName name="BN243P21K4" localSheetId="1">#REF!</definedName>
    <definedName name="BN243P21K4">#REF!</definedName>
    <definedName name="BN243P21K5" localSheetId="1">#REF!</definedName>
    <definedName name="BN243P21K5">#REF!</definedName>
    <definedName name="BN243P21K6" localSheetId="1">#REF!</definedName>
    <definedName name="BN243P21K6">#REF!</definedName>
    <definedName name="BN243P21K7" localSheetId="1">#REF!</definedName>
    <definedName name="BN243P21K7">#REF!</definedName>
    <definedName name="BN243P21K8" localSheetId="1">#REF!</definedName>
    <definedName name="BN243P21K8">#REF!</definedName>
    <definedName name="BN243P21K9" localSheetId="1">#REF!</definedName>
    <definedName name="BN243P21K9">#REF!</definedName>
    <definedName name="BN243P22K10" localSheetId="1">#REF!</definedName>
    <definedName name="BN243P22K10">#REF!</definedName>
    <definedName name="BN243P22K3" localSheetId="1">#REF!</definedName>
    <definedName name="BN243P22K3">#REF!</definedName>
    <definedName name="BN243P22K4" localSheetId="1">#REF!</definedName>
    <definedName name="BN243P22K4">#REF!</definedName>
    <definedName name="BN243P22K5" localSheetId="1">#REF!</definedName>
    <definedName name="BN243P22K5">#REF!</definedName>
    <definedName name="BN243P22K6" localSheetId="1">#REF!</definedName>
    <definedName name="BN243P22K6">#REF!</definedName>
    <definedName name="BN243P22K7" localSheetId="1">#REF!</definedName>
    <definedName name="BN243P22K7">#REF!</definedName>
    <definedName name="BN243P22K8" localSheetId="1">#REF!</definedName>
    <definedName name="BN243P22K8">#REF!</definedName>
    <definedName name="BN243P22K9" localSheetId="1">#REF!</definedName>
    <definedName name="BN243P22K9">#REF!</definedName>
    <definedName name="BN243P2K10" localSheetId="1">#REF!</definedName>
    <definedName name="BN243P2K10">#REF!</definedName>
    <definedName name="BN243P2K3" localSheetId="1">#REF!</definedName>
    <definedName name="BN243P2K3">#REF!</definedName>
    <definedName name="BN243P2K4" localSheetId="1">#REF!</definedName>
    <definedName name="BN243P2K4">#REF!</definedName>
    <definedName name="BN243P2K5" localSheetId="1">#REF!</definedName>
    <definedName name="BN243P2K5">#REF!</definedName>
    <definedName name="BN243P2K6" localSheetId="1">#REF!</definedName>
    <definedName name="BN243P2K6">#REF!</definedName>
    <definedName name="BN243P2K7" localSheetId="1">#REF!</definedName>
    <definedName name="BN243P2K7">#REF!</definedName>
    <definedName name="BN243P2K8" localSheetId="1">#REF!</definedName>
    <definedName name="BN243P2K8">#REF!</definedName>
    <definedName name="BN243P2K9" localSheetId="1">#REF!</definedName>
    <definedName name="BN243P2K9">#REF!</definedName>
    <definedName name="BN243P3K10" localSheetId="1">#REF!</definedName>
    <definedName name="BN243P3K10">#REF!</definedName>
    <definedName name="BN243P3K3" localSheetId="1">#REF!</definedName>
    <definedName name="BN243P3K3">#REF!</definedName>
    <definedName name="BN243P3K4" localSheetId="1">#REF!</definedName>
    <definedName name="BN243P3K4">#REF!</definedName>
    <definedName name="BN243P3K5" localSheetId="1">#REF!</definedName>
    <definedName name="BN243P3K5">#REF!</definedName>
    <definedName name="BN243P3K6" localSheetId="1">#REF!</definedName>
    <definedName name="BN243P3K6">#REF!</definedName>
    <definedName name="BN243P3K7" localSheetId="1">#REF!</definedName>
    <definedName name="BN243P3K7">#REF!</definedName>
    <definedName name="BN243P3K8" localSheetId="1">#REF!</definedName>
    <definedName name="BN243P3K8">#REF!</definedName>
    <definedName name="BN243P3K9" localSheetId="1">#REF!</definedName>
    <definedName name="BN243P3K9">#REF!</definedName>
    <definedName name="BN243P4K10" localSheetId="1">#REF!</definedName>
    <definedName name="BN243P4K10">#REF!</definedName>
    <definedName name="BN243P4K3" localSheetId="1">#REF!</definedName>
    <definedName name="BN243P4K3">#REF!</definedName>
    <definedName name="BN243P4K4" localSheetId="1">#REF!</definedName>
    <definedName name="BN243P4K4">#REF!</definedName>
    <definedName name="BN243P4K5" localSheetId="1">#REF!</definedName>
    <definedName name="BN243P4K5">#REF!</definedName>
    <definedName name="BN243P4K6" localSheetId="1">#REF!</definedName>
    <definedName name="BN243P4K6">#REF!</definedName>
    <definedName name="BN243P4K7" localSheetId="1">#REF!</definedName>
    <definedName name="BN243P4K7">#REF!</definedName>
    <definedName name="BN243P4K8" localSheetId="1">#REF!</definedName>
    <definedName name="BN243P4K8">#REF!</definedName>
    <definedName name="BN243P4K9" localSheetId="1">#REF!</definedName>
    <definedName name="BN243P4K9">#REF!</definedName>
    <definedName name="BN243P5K10" localSheetId="1">#REF!</definedName>
    <definedName name="BN243P5K10">#REF!</definedName>
    <definedName name="BN243P5K3" localSheetId="1">#REF!</definedName>
    <definedName name="BN243P5K3">#REF!</definedName>
    <definedName name="BN243P5K4" localSheetId="1">#REF!</definedName>
    <definedName name="BN243P5K4">#REF!</definedName>
    <definedName name="BN243P5K5" localSheetId="1">#REF!</definedName>
    <definedName name="BN243P5K5">#REF!</definedName>
    <definedName name="BN243P5K6" localSheetId="1">#REF!</definedName>
    <definedName name="BN243P5K6">#REF!</definedName>
    <definedName name="BN243P5K7" localSheetId="1">#REF!</definedName>
    <definedName name="BN243P5K7">#REF!</definedName>
    <definedName name="BN243P5K8" localSheetId="1">#REF!</definedName>
    <definedName name="BN243P5K8">#REF!</definedName>
    <definedName name="BN243P5K9" localSheetId="1">#REF!</definedName>
    <definedName name="BN243P5K9">#REF!</definedName>
    <definedName name="BN243P6K10" localSheetId="1">#REF!</definedName>
    <definedName name="BN243P6K10">#REF!</definedName>
    <definedName name="BN243P6K3" localSheetId="1">#REF!</definedName>
    <definedName name="BN243P6K3">#REF!</definedName>
    <definedName name="BN243P6K4" localSheetId="1">#REF!</definedName>
    <definedName name="BN243P6K4">#REF!</definedName>
    <definedName name="BN243P6K5" localSheetId="1">#REF!</definedName>
    <definedName name="BN243P6K5">#REF!</definedName>
    <definedName name="BN243P6K6" localSheetId="1">#REF!</definedName>
    <definedName name="BN243P6K6">#REF!</definedName>
    <definedName name="BN243P6K7" localSheetId="1">#REF!</definedName>
    <definedName name="BN243P6K7">#REF!</definedName>
    <definedName name="BN243P6K8" localSheetId="1">#REF!</definedName>
    <definedName name="BN243P6K8">#REF!</definedName>
    <definedName name="BN243P6K9" localSheetId="1">#REF!</definedName>
    <definedName name="BN243P6K9">#REF!</definedName>
    <definedName name="BN243P7K10" localSheetId="1">#REF!</definedName>
    <definedName name="BN243P7K10">#REF!</definedName>
    <definedName name="BN243P7K3" localSheetId="1">#REF!</definedName>
    <definedName name="BN243P7K3">#REF!</definedName>
    <definedName name="BN243P7K4" localSheetId="1">#REF!</definedName>
    <definedName name="BN243P7K4">#REF!</definedName>
    <definedName name="BN243P7K5" localSheetId="1">#REF!</definedName>
    <definedName name="BN243P7K5">#REF!</definedName>
    <definedName name="BN243P7K6" localSheetId="1">#REF!</definedName>
    <definedName name="BN243P7K6">#REF!</definedName>
    <definedName name="BN243P7K7" localSheetId="1">#REF!</definedName>
    <definedName name="BN243P7K7">#REF!</definedName>
    <definedName name="BN243P7K8" localSheetId="1">#REF!</definedName>
    <definedName name="BN243P7K8">#REF!</definedName>
    <definedName name="BN243P7K9" localSheetId="1">#REF!</definedName>
    <definedName name="BN243P7K9">#REF!</definedName>
    <definedName name="BN243P8K10" localSheetId="1">#REF!</definedName>
    <definedName name="BN243P8K10">#REF!</definedName>
    <definedName name="BN243P8K3" localSheetId="1">#REF!</definedName>
    <definedName name="BN243P8K3">#REF!</definedName>
    <definedName name="BN243P8K4" localSheetId="1">#REF!</definedName>
    <definedName name="BN243P8K4">#REF!</definedName>
    <definedName name="BN243P8K5" localSheetId="1">#REF!</definedName>
    <definedName name="BN243P8K5">#REF!</definedName>
    <definedName name="BN243P8K6" localSheetId="1">#REF!</definedName>
    <definedName name="BN243P8K6">#REF!</definedName>
    <definedName name="BN243P8K7" localSheetId="1">#REF!</definedName>
    <definedName name="BN243P8K7">#REF!</definedName>
    <definedName name="BN243P8K8" localSheetId="1">#REF!</definedName>
    <definedName name="BN243P8K8">#REF!</definedName>
    <definedName name="BN243P8K9" localSheetId="1">#REF!</definedName>
    <definedName name="BN243P8K9">#REF!</definedName>
    <definedName name="BN243P9K10" localSheetId="1">#REF!</definedName>
    <definedName name="BN243P9K10">#REF!</definedName>
    <definedName name="BN243P9K3" localSheetId="1">#REF!</definedName>
    <definedName name="BN243P9K3">#REF!</definedName>
    <definedName name="BN243P9K4" localSheetId="1">#REF!</definedName>
    <definedName name="BN243P9K4">#REF!</definedName>
    <definedName name="BN243P9K5" localSheetId="1">#REF!</definedName>
    <definedName name="BN243P9K5">#REF!</definedName>
    <definedName name="BN243P9K6" localSheetId="1">#REF!</definedName>
    <definedName name="BN243P9K6">#REF!</definedName>
    <definedName name="BN243P9K7" localSheetId="1">#REF!</definedName>
    <definedName name="BN243P9K7">#REF!</definedName>
    <definedName name="BN243P9K8" localSheetId="1">#REF!</definedName>
    <definedName name="BN243P9K8">#REF!</definedName>
    <definedName name="BN243P9K9" localSheetId="1">#REF!</definedName>
    <definedName name="BN243P9K9">#REF!</definedName>
    <definedName name="BN245P10K10" localSheetId="1">#REF!</definedName>
    <definedName name="BN245P10K10">#REF!</definedName>
    <definedName name="BN245P10K3" localSheetId="1">#REF!</definedName>
    <definedName name="BN245P10K3">#REF!</definedName>
    <definedName name="BN245P10K4" localSheetId="1">#REF!</definedName>
    <definedName name="BN245P10K4">#REF!</definedName>
    <definedName name="BN245P10K5" localSheetId="1">#REF!</definedName>
    <definedName name="BN245P10K5">#REF!</definedName>
    <definedName name="BN245P10K6" localSheetId="1">#REF!</definedName>
    <definedName name="BN245P10K6">#REF!</definedName>
    <definedName name="BN245P10K7" localSheetId="1">#REF!</definedName>
    <definedName name="BN245P10K7">#REF!</definedName>
    <definedName name="BN245P10K8" localSheetId="1">#REF!</definedName>
    <definedName name="BN245P10K8">#REF!</definedName>
    <definedName name="BN245P10K9" localSheetId="1">#REF!</definedName>
    <definedName name="BN245P10K9">#REF!</definedName>
    <definedName name="BN245P11K10" localSheetId="1">#REF!</definedName>
    <definedName name="BN245P11K10">#REF!</definedName>
    <definedName name="BN245P11K3" localSheetId="1">#REF!</definedName>
    <definedName name="BN245P11K3">#REF!</definedName>
    <definedName name="BN245P11K4" localSheetId="1">#REF!</definedName>
    <definedName name="BN245P11K4">#REF!</definedName>
    <definedName name="BN245P11K5" localSheetId="1">#REF!</definedName>
    <definedName name="BN245P11K5">#REF!</definedName>
    <definedName name="BN245P11K6" localSheetId="1">#REF!</definedName>
    <definedName name="BN245P11K6">#REF!</definedName>
    <definedName name="BN245P11K7" localSheetId="1">#REF!</definedName>
    <definedName name="BN245P11K7">#REF!</definedName>
    <definedName name="BN245P11K8" localSheetId="1">#REF!</definedName>
    <definedName name="BN245P11K8">#REF!</definedName>
    <definedName name="BN245P11K9" localSheetId="1">#REF!</definedName>
    <definedName name="BN245P11K9">#REF!</definedName>
    <definedName name="BN245P12K10" localSheetId="1">#REF!</definedName>
    <definedName name="BN245P12K10">#REF!</definedName>
    <definedName name="BN245P12K3" localSheetId="1">#REF!</definedName>
    <definedName name="BN245P12K3">#REF!</definedName>
    <definedName name="BN245P12K4" localSheetId="1">#REF!</definedName>
    <definedName name="BN245P12K4">#REF!</definedName>
    <definedName name="BN245P12K5" localSheetId="1">#REF!</definedName>
    <definedName name="BN245P12K5">#REF!</definedName>
    <definedName name="BN245P12K6" localSheetId="1">#REF!</definedName>
    <definedName name="BN245P12K6">#REF!</definedName>
    <definedName name="BN245P12K7" localSheetId="1">#REF!</definedName>
    <definedName name="BN245P12K7">#REF!</definedName>
    <definedName name="BN245P12K8" localSheetId="1">#REF!</definedName>
    <definedName name="BN245P12K8">#REF!</definedName>
    <definedName name="BN245P12K9" localSheetId="1">#REF!</definedName>
    <definedName name="BN245P12K9">#REF!</definedName>
    <definedName name="BN245P13K10" localSheetId="1">#REF!</definedName>
    <definedName name="BN245P13K10">#REF!</definedName>
    <definedName name="BN245P13K3" localSheetId="1">#REF!</definedName>
    <definedName name="BN245P13K3">#REF!</definedName>
    <definedName name="BN245P13K4" localSheetId="1">#REF!</definedName>
    <definedName name="BN245P13K4">#REF!</definedName>
    <definedName name="BN245P13K5" localSheetId="1">#REF!</definedName>
    <definedName name="BN245P13K5">#REF!</definedName>
    <definedName name="BN245P13K6" localSheetId="1">#REF!</definedName>
    <definedName name="BN245P13K6">#REF!</definedName>
    <definedName name="BN245P13K7" localSheetId="1">#REF!</definedName>
    <definedName name="BN245P13K7">#REF!</definedName>
    <definedName name="BN245P13K8" localSheetId="1">#REF!</definedName>
    <definedName name="BN245P13K8">#REF!</definedName>
    <definedName name="BN245P13K9" localSheetId="1">#REF!</definedName>
    <definedName name="BN245P13K9">#REF!</definedName>
    <definedName name="BN245P14K10" localSheetId="1">#REF!</definedName>
    <definedName name="BN245P14K10">#REF!</definedName>
    <definedName name="BN245P14K3" localSheetId="1">#REF!</definedName>
    <definedName name="BN245P14K3">#REF!</definedName>
    <definedName name="BN245P14K4" localSheetId="1">#REF!</definedName>
    <definedName name="BN245P14K4">#REF!</definedName>
    <definedName name="BN245P14K5" localSheetId="1">#REF!</definedName>
    <definedName name="BN245P14K5">#REF!</definedName>
    <definedName name="BN245P14K6" localSheetId="1">#REF!</definedName>
    <definedName name="BN245P14K6">#REF!</definedName>
    <definedName name="BN245P14K7" localSheetId="1">#REF!</definedName>
    <definedName name="BN245P14K7">#REF!</definedName>
    <definedName name="BN245P14K8" localSheetId="1">#REF!</definedName>
    <definedName name="BN245P14K8">#REF!</definedName>
    <definedName name="BN245P14K9" localSheetId="1">#REF!</definedName>
    <definedName name="BN245P14K9">#REF!</definedName>
    <definedName name="BN245P15K10" localSheetId="1">#REF!</definedName>
    <definedName name="BN245P15K10">#REF!</definedName>
    <definedName name="BN245P15K3" localSheetId="1">#REF!</definedName>
    <definedName name="BN245P15K3">#REF!</definedName>
    <definedName name="BN245P15K4" localSheetId="1">#REF!</definedName>
    <definedName name="BN245P15K4">#REF!</definedName>
    <definedName name="BN245P15K5" localSheetId="1">#REF!</definedName>
    <definedName name="BN245P15K5">#REF!</definedName>
    <definedName name="BN245P15K6" localSheetId="1">#REF!</definedName>
    <definedName name="BN245P15K6">#REF!</definedName>
    <definedName name="BN245P15K7" localSheetId="1">#REF!</definedName>
    <definedName name="BN245P15K7">#REF!</definedName>
    <definedName name="BN245P15K8" localSheetId="1">#REF!</definedName>
    <definedName name="BN245P15K8">#REF!</definedName>
    <definedName name="BN245P15K9" localSheetId="1">#REF!</definedName>
    <definedName name="BN245P15K9">#REF!</definedName>
    <definedName name="BN245P16K10" localSheetId="1">#REF!</definedName>
    <definedName name="BN245P16K10">#REF!</definedName>
    <definedName name="BN245P16K3" localSheetId="1">#REF!</definedName>
    <definedName name="BN245P16K3">#REF!</definedName>
    <definedName name="BN245P16K4" localSheetId="1">#REF!</definedName>
    <definedName name="BN245P16K4">#REF!</definedName>
    <definedName name="BN245P16K5" localSheetId="1">#REF!</definedName>
    <definedName name="BN245P16K5">#REF!</definedName>
    <definedName name="BN245P16K6" localSheetId="1">#REF!</definedName>
    <definedName name="BN245P16K6">#REF!</definedName>
    <definedName name="BN245P16K7" localSheetId="1">#REF!</definedName>
    <definedName name="BN245P16K7">#REF!</definedName>
    <definedName name="BN245P16K8" localSheetId="1">#REF!</definedName>
    <definedName name="BN245P16K8">#REF!</definedName>
    <definedName name="BN245P16K9" localSheetId="1">#REF!</definedName>
    <definedName name="BN245P16K9">#REF!</definedName>
    <definedName name="BN245P17K10" localSheetId="1">#REF!</definedName>
    <definedName name="BN245P17K10">#REF!</definedName>
    <definedName name="BN245P17K3" localSheetId="1">#REF!</definedName>
    <definedName name="BN245P17K3">#REF!</definedName>
    <definedName name="BN245P17K4" localSheetId="1">#REF!</definedName>
    <definedName name="BN245P17K4">#REF!</definedName>
    <definedName name="BN245P17K5" localSheetId="1">#REF!</definedName>
    <definedName name="BN245P17K5">#REF!</definedName>
    <definedName name="BN245P17K6" localSheetId="1">#REF!</definedName>
    <definedName name="BN245P17K6">#REF!</definedName>
    <definedName name="BN245P17K7" localSheetId="1">#REF!</definedName>
    <definedName name="BN245P17K7">#REF!</definedName>
    <definedName name="BN245P17K8" localSheetId="1">#REF!</definedName>
    <definedName name="BN245P17K8">#REF!</definedName>
    <definedName name="BN245P17K9" localSheetId="1">#REF!</definedName>
    <definedName name="BN245P17K9">#REF!</definedName>
    <definedName name="BN245P18K10" localSheetId="1">#REF!</definedName>
    <definedName name="BN245P18K10">#REF!</definedName>
    <definedName name="BN245P18K3" localSheetId="1">#REF!</definedName>
    <definedName name="BN245P18K3">#REF!</definedName>
    <definedName name="BN245P18K4" localSheetId="1">#REF!</definedName>
    <definedName name="BN245P18K4">#REF!</definedName>
    <definedName name="BN245P18K5" localSheetId="1">#REF!</definedName>
    <definedName name="BN245P18K5">#REF!</definedName>
    <definedName name="BN245P18K6" localSheetId="1">#REF!</definedName>
    <definedName name="BN245P18K6">#REF!</definedName>
    <definedName name="BN245P18K7" localSheetId="1">#REF!</definedName>
    <definedName name="BN245P18K7">#REF!</definedName>
    <definedName name="BN245P18K8" localSheetId="1">#REF!</definedName>
    <definedName name="BN245P18K8">#REF!</definedName>
    <definedName name="BN245P18K9" localSheetId="1">#REF!</definedName>
    <definedName name="BN245P18K9">#REF!</definedName>
    <definedName name="BN245P19K10" localSheetId="1">#REF!</definedName>
    <definedName name="BN245P19K10">#REF!</definedName>
    <definedName name="BN245P19K3" localSheetId="1">#REF!</definedName>
    <definedName name="BN245P19K3">#REF!</definedName>
    <definedName name="BN245P19K4" localSheetId="1">#REF!</definedName>
    <definedName name="BN245P19K4">#REF!</definedName>
    <definedName name="BN245P19K5" localSheetId="1">#REF!</definedName>
    <definedName name="BN245P19K5">#REF!</definedName>
    <definedName name="BN245P19K6" localSheetId="1">#REF!</definedName>
    <definedName name="BN245P19K6">#REF!</definedName>
    <definedName name="BN245P19K7" localSheetId="1">#REF!</definedName>
    <definedName name="BN245P19K7">#REF!</definedName>
    <definedName name="BN245P19K8" localSheetId="1">#REF!</definedName>
    <definedName name="BN245P19K8">#REF!</definedName>
    <definedName name="BN245P19K9" localSheetId="1">#REF!</definedName>
    <definedName name="BN245P19K9">#REF!</definedName>
    <definedName name="BN245P1K10" localSheetId="1">#REF!</definedName>
    <definedName name="BN245P1K10">#REF!</definedName>
    <definedName name="BN245P1K3" localSheetId="1">#REF!</definedName>
    <definedName name="BN245P1K3">#REF!</definedName>
    <definedName name="BN245P1K4" localSheetId="1">#REF!</definedName>
    <definedName name="BN245P1K4">#REF!</definedName>
    <definedName name="BN245P1K5" localSheetId="1">#REF!</definedName>
    <definedName name="BN245P1K5">#REF!</definedName>
    <definedName name="BN245P1K6" localSheetId="1">#REF!</definedName>
    <definedName name="BN245P1K6">#REF!</definedName>
    <definedName name="BN245P1K7" localSheetId="1">#REF!</definedName>
    <definedName name="BN245P1K7">#REF!</definedName>
    <definedName name="BN245P1K8" localSheetId="1">#REF!</definedName>
    <definedName name="BN245P1K8">#REF!</definedName>
    <definedName name="BN245P1K9" localSheetId="1">#REF!</definedName>
    <definedName name="BN245P1K9">#REF!</definedName>
    <definedName name="BN245P20K10" localSheetId="1">#REF!</definedName>
    <definedName name="BN245P20K10">#REF!</definedName>
    <definedName name="BN245P20K3" localSheetId="1">#REF!</definedName>
    <definedName name="BN245P20K3">#REF!</definedName>
    <definedName name="BN245P20K4" localSheetId="1">#REF!</definedName>
    <definedName name="BN245P20K4">#REF!</definedName>
    <definedName name="BN245P20K5" localSheetId="1">#REF!</definedName>
    <definedName name="BN245P20K5">#REF!</definedName>
    <definedName name="BN245P20K6" localSheetId="1">#REF!</definedName>
    <definedName name="BN245P20K6">#REF!</definedName>
    <definedName name="BN245P20K7" localSheetId="1">#REF!</definedName>
    <definedName name="BN245P20K7">#REF!</definedName>
    <definedName name="BN245P20K8" localSheetId="1">#REF!</definedName>
    <definedName name="BN245P20K8">#REF!</definedName>
    <definedName name="BN245P20K9" localSheetId="1">#REF!</definedName>
    <definedName name="BN245P20K9">#REF!</definedName>
    <definedName name="BN245P21K10" localSheetId="1">#REF!</definedName>
    <definedName name="BN245P21K10">#REF!</definedName>
    <definedName name="BN245P21K3" localSheetId="1">#REF!</definedName>
    <definedName name="BN245P21K3">#REF!</definedName>
    <definedName name="BN245P21K4" localSheetId="1">#REF!</definedName>
    <definedName name="BN245P21K4">#REF!</definedName>
    <definedName name="BN245P21K5" localSheetId="1">#REF!</definedName>
    <definedName name="BN245P21K5">#REF!</definedName>
    <definedName name="BN245P21K6" localSheetId="1">#REF!</definedName>
    <definedName name="BN245P21K6">#REF!</definedName>
    <definedName name="BN245P21K7" localSheetId="1">#REF!</definedName>
    <definedName name="BN245P21K7">#REF!</definedName>
    <definedName name="BN245P21K8" localSheetId="1">#REF!</definedName>
    <definedName name="BN245P21K8">#REF!</definedName>
    <definedName name="BN245P21K9" localSheetId="1">#REF!</definedName>
    <definedName name="BN245P21K9">#REF!</definedName>
    <definedName name="BN245P22K10" localSheetId="1">#REF!</definedName>
    <definedName name="BN245P22K10">#REF!</definedName>
    <definedName name="BN245P22K3" localSheetId="1">#REF!</definedName>
    <definedName name="BN245P22K3">#REF!</definedName>
    <definedName name="BN245P22K4" localSheetId="1">#REF!</definedName>
    <definedName name="BN245P22K4">#REF!</definedName>
    <definedName name="BN245P22K5" localSheetId="1">#REF!</definedName>
    <definedName name="BN245P22K5">#REF!</definedName>
    <definedName name="BN245P22K6" localSheetId="1">#REF!</definedName>
    <definedName name="BN245P22K6">#REF!</definedName>
    <definedName name="BN245P22K7" localSheetId="1">#REF!</definedName>
    <definedName name="BN245P22K7">#REF!</definedName>
    <definedName name="BN245P22K8" localSheetId="1">#REF!</definedName>
    <definedName name="BN245P22K8">#REF!</definedName>
    <definedName name="BN245P22K9" localSheetId="1">#REF!</definedName>
    <definedName name="BN245P22K9">#REF!</definedName>
    <definedName name="BN245P2K10" localSheetId="1">#REF!</definedName>
    <definedName name="BN245P2K10">#REF!</definedName>
    <definedName name="BN245P2K3" localSheetId="1">#REF!</definedName>
    <definedName name="BN245P2K3">#REF!</definedName>
    <definedName name="BN245P2K4" localSheetId="1">#REF!</definedName>
    <definedName name="BN245P2K4">#REF!</definedName>
    <definedName name="BN245P2K5" localSheetId="1">#REF!</definedName>
    <definedName name="BN245P2K5">#REF!</definedName>
    <definedName name="BN245P2K6" localSheetId="1">#REF!</definedName>
    <definedName name="BN245P2K6">#REF!</definedName>
    <definedName name="BN245P2K7" localSheetId="1">#REF!</definedName>
    <definedName name="BN245P2K7">#REF!</definedName>
    <definedName name="BN245P2K8" localSheetId="1">#REF!</definedName>
    <definedName name="BN245P2K8">#REF!</definedName>
    <definedName name="BN245P2K9" localSheetId="1">#REF!</definedName>
    <definedName name="BN245P2K9">#REF!</definedName>
    <definedName name="BN245P3K10" localSheetId="1">#REF!</definedName>
    <definedName name="BN245P3K10">#REF!</definedName>
    <definedName name="BN245P3K3" localSheetId="1">#REF!</definedName>
    <definedName name="BN245P3K3">#REF!</definedName>
    <definedName name="BN245P3K4" localSheetId="1">#REF!</definedName>
    <definedName name="BN245P3K4">#REF!</definedName>
    <definedName name="BN245P3K5" localSheetId="1">#REF!</definedName>
    <definedName name="BN245P3K5">#REF!</definedName>
    <definedName name="BN245P3K6" localSheetId="1">#REF!</definedName>
    <definedName name="BN245P3K6">#REF!</definedName>
    <definedName name="BN245P3K7" localSheetId="1">#REF!</definedName>
    <definedName name="BN245P3K7">#REF!</definedName>
    <definedName name="BN245P3K8" localSheetId="1">#REF!</definedName>
    <definedName name="BN245P3K8">#REF!</definedName>
    <definedName name="BN245P3K9" localSheetId="1">#REF!</definedName>
    <definedName name="BN245P3K9">#REF!</definedName>
    <definedName name="BN245P4K10" localSheetId="1">#REF!</definedName>
    <definedName name="BN245P4K10">#REF!</definedName>
    <definedName name="BN245P4K3" localSheetId="1">#REF!</definedName>
    <definedName name="BN245P4K3">#REF!</definedName>
    <definedName name="BN245P4K4" localSheetId="1">#REF!</definedName>
    <definedName name="BN245P4K4">#REF!</definedName>
    <definedName name="BN245P4K5" localSheetId="1">#REF!</definedName>
    <definedName name="BN245P4K5">#REF!</definedName>
    <definedName name="BN245P4K6" localSheetId="1">#REF!</definedName>
    <definedName name="BN245P4K6">#REF!</definedName>
    <definedName name="BN245P4K7" localSheetId="1">#REF!</definedName>
    <definedName name="BN245P4K7">#REF!</definedName>
    <definedName name="BN245P4K8" localSheetId="1">#REF!</definedName>
    <definedName name="BN245P4K8">#REF!</definedName>
    <definedName name="BN245P4K9" localSheetId="1">#REF!</definedName>
    <definedName name="BN245P4K9">#REF!</definedName>
    <definedName name="BN245P5K10" localSheetId="1">#REF!</definedName>
    <definedName name="BN245P5K10">#REF!</definedName>
    <definedName name="BN245P5K3" localSheetId="1">#REF!</definedName>
    <definedName name="BN245P5K3">#REF!</definedName>
    <definedName name="BN245P5K4" localSheetId="1">#REF!</definedName>
    <definedName name="BN245P5K4">#REF!</definedName>
    <definedName name="BN245P5K5" localSheetId="1">#REF!</definedName>
    <definedName name="BN245P5K5">#REF!</definedName>
    <definedName name="BN245P5K6" localSheetId="1">#REF!</definedName>
    <definedName name="BN245P5K6">#REF!</definedName>
    <definedName name="BN245P5K7" localSheetId="1">#REF!</definedName>
    <definedName name="BN245P5K7">#REF!</definedName>
    <definedName name="BN245P5K8" localSheetId="1">#REF!</definedName>
    <definedName name="BN245P5K8">#REF!</definedName>
    <definedName name="BN245P5K9" localSheetId="1">#REF!</definedName>
    <definedName name="BN245P5K9">#REF!</definedName>
    <definedName name="BN245P6K10" localSheetId="1">#REF!</definedName>
    <definedName name="BN245P6K10">#REF!</definedName>
    <definedName name="BN245P6K3" localSheetId="1">#REF!</definedName>
    <definedName name="BN245P6K3">#REF!</definedName>
    <definedName name="BN245P6K4" localSheetId="1">#REF!</definedName>
    <definedName name="BN245P6K4">#REF!</definedName>
    <definedName name="BN245P6K5" localSheetId="1">#REF!</definedName>
    <definedName name="BN245P6K5">#REF!</definedName>
    <definedName name="BN245P6K6" localSheetId="1">#REF!</definedName>
    <definedName name="BN245P6K6">#REF!</definedName>
    <definedName name="BN245P6K7" localSheetId="1">#REF!</definedName>
    <definedName name="BN245P6K7">#REF!</definedName>
    <definedName name="BN245P6K8" localSheetId="1">#REF!</definedName>
    <definedName name="BN245P6K8">#REF!</definedName>
    <definedName name="BN245P6K9" localSheetId="1">#REF!</definedName>
    <definedName name="BN245P6K9">#REF!</definedName>
    <definedName name="BN245P7K10" localSheetId="1">#REF!</definedName>
    <definedName name="BN245P7K10">#REF!</definedName>
    <definedName name="BN245P7K3" localSheetId="1">#REF!</definedName>
    <definedName name="BN245P7K3">#REF!</definedName>
    <definedName name="BN245P7K4" localSheetId="1">#REF!</definedName>
    <definedName name="BN245P7K4">#REF!</definedName>
    <definedName name="BN245P7K5" localSheetId="1">#REF!</definedName>
    <definedName name="BN245P7K5">#REF!</definedName>
    <definedName name="BN245P7K6" localSheetId="1">#REF!</definedName>
    <definedName name="BN245P7K6">#REF!</definedName>
    <definedName name="BN245P7K7" localSheetId="1">#REF!</definedName>
    <definedName name="BN245P7K7">#REF!</definedName>
    <definedName name="BN245P7K8" localSheetId="1">#REF!</definedName>
    <definedName name="BN245P7K8">#REF!</definedName>
    <definedName name="BN245P7K9" localSheetId="1">#REF!</definedName>
    <definedName name="BN245P7K9">#REF!</definedName>
    <definedName name="BN245P8K10" localSheetId="1">#REF!</definedName>
    <definedName name="BN245P8K10">#REF!</definedName>
    <definedName name="BN245P8K3" localSheetId="1">#REF!</definedName>
    <definedName name="BN245P8K3">#REF!</definedName>
    <definedName name="BN245P8K4" localSheetId="1">#REF!</definedName>
    <definedName name="BN245P8K4">#REF!</definedName>
    <definedName name="BN245P8K5" localSheetId="1">#REF!</definedName>
    <definedName name="BN245P8K5">#REF!</definedName>
    <definedName name="BN245P8K6" localSheetId="1">#REF!</definedName>
    <definedName name="BN245P8K6">#REF!</definedName>
    <definedName name="BN245P8K7" localSheetId="1">#REF!</definedName>
    <definedName name="BN245P8K7">#REF!</definedName>
    <definedName name="BN245P8K8" localSheetId="1">#REF!</definedName>
    <definedName name="BN245P8K8">#REF!</definedName>
    <definedName name="BN245P8K9" localSheetId="1">#REF!</definedName>
    <definedName name="BN245P8K9">#REF!</definedName>
    <definedName name="BN245P9K10" localSheetId="1">#REF!</definedName>
    <definedName name="BN245P9K10">#REF!</definedName>
    <definedName name="BN245P9K3" localSheetId="1">#REF!</definedName>
    <definedName name="BN245P9K3">#REF!</definedName>
    <definedName name="BN245P9K4" localSheetId="1">#REF!</definedName>
    <definedName name="BN245P9K4">#REF!</definedName>
    <definedName name="BN245P9K5" localSheetId="1">#REF!</definedName>
    <definedName name="BN245P9K5">#REF!</definedName>
    <definedName name="BN245P9K6" localSheetId="1">#REF!</definedName>
    <definedName name="BN245P9K6">#REF!</definedName>
    <definedName name="BN245P9K7" localSheetId="1">#REF!</definedName>
    <definedName name="BN245P9K7">#REF!</definedName>
    <definedName name="BN245P9K8" localSheetId="1">#REF!</definedName>
    <definedName name="BN245P9K8">#REF!</definedName>
    <definedName name="BN245P9K9" localSheetId="1">#REF!</definedName>
    <definedName name="BN245P9K9">#REF!</definedName>
    <definedName name="BN246P10K10" localSheetId="1">#REF!</definedName>
    <definedName name="BN246P10K10">#REF!</definedName>
    <definedName name="BN246P10K3" localSheetId="1">#REF!</definedName>
    <definedName name="BN246P10K3">#REF!</definedName>
    <definedName name="BN246P10K4" localSheetId="1">#REF!</definedName>
    <definedName name="BN246P10K4">#REF!</definedName>
    <definedName name="BN246P10K5" localSheetId="1">#REF!</definedName>
    <definedName name="BN246P10K5">#REF!</definedName>
    <definedName name="BN246P10K6" localSheetId="1">#REF!</definedName>
    <definedName name="BN246P10K6">#REF!</definedName>
    <definedName name="BN246P10K7" localSheetId="1">#REF!</definedName>
    <definedName name="BN246P10K7">#REF!</definedName>
    <definedName name="BN246P10K8" localSheetId="1">#REF!</definedName>
    <definedName name="BN246P10K8">#REF!</definedName>
    <definedName name="BN246P10K9" localSheetId="1">#REF!</definedName>
    <definedName name="BN246P10K9">#REF!</definedName>
    <definedName name="BN246P11K10" localSheetId="1">#REF!</definedName>
    <definedName name="BN246P11K10">#REF!</definedName>
    <definedName name="BN246P11K3" localSheetId="1">#REF!</definedName>
    <definedName name="BN246P11K3">#REF!</definedName>
    <definedName name="BN246P11K4" localSheetId="1">#REF!</definedName>
    <definedName name="BN246P11K4">#REF!</definedName>
    <definedName name="BN246P11K5" localSheetId="1">#REF!</definedName>
    <definedName name="BN246P11K5">#REF!</definedName>
    <definedName name="BN246P11K6" localSheetId="1">#REF!</definedName>
    <definedName name="BN246P11K6">#REF!</definedName>
    <definedName name="BN246P11K7" localSheetId="1">#REF!</definedName>
    <definedName name="BN246P11K7">#REF!</definedName>
    <definedName name="BN246P11K8" localSheetId="1">#REF!</definedName>
    <definedName name="BN246P11K8">#REF!</definedName>
    <definedName name="BN246P11K9" localSheetId="1">#REF!</definedName>
    <definedName name="BN246P11K9">#REF!</definedName>
    <definedName name="BN246P12K10" localSheetId="1">#REF!</definedName>
    <definedName name="BN246P12K10">#REF!</definedName>
    <definedName name="BN246P12K3" localSheetId="1">#REF!</definedName>
    <definedName name="BN246P12K3">#REF!</definedName>
    <definedName name="BN246P12K4" localSheetId="1">#REF!</definedName>
    <definedName name="BN246P12K4">#REF!</definedName>
    <definedName name="BN246P12K5" localSheetId="1">#REF!</definedName>
    <definedName name="BN246P12K5">#REF!</definedName>
    <definedName name="BN246P12K6" localSheetId="1">#REF!</definedName>
    <definedName name="BN246P12K6">#REF!</definedName>
    <definedName name="BN246P12K7" localSheetId="1">#REF!</definedName>
    <definedName name="BN246P12K7">#REF!</definedName>
    <definedName name="BN246P12K8" localSheetId="1">#REF!</definedName>
    <definedName name="BN246P12K8">#REF!</definedName>
    <definedName name="BN246P12K9" localSheetId="1">#REF!</definedName>
    <definedName name="BN246P12K9">#REF!</definedName>
    <definedName name="BN246P13K10" localSheetId="1">#REF!</definedName>
    <definedName name="BN246P13K10">#REF!</definedName>
    <definedName name="BN246P13K3" localSheetId="1">#REF!</definedName>
    <definedName name="BN246P13K3">#REF!</definedName>
    <definedName name="BN246P13K4" localSheetId="1">#REF!</definedName>
    <definedName name="BN246P13K4">#REF!</definedName>
    <definedName name="BN246P13K5" localSheetId="1">#REF!</definedName>
    <definedName name="BN246P13K5">#REF!</definedName>
    <definedName name="BN246P13K6" localSheetId="1">#REF!</definedName>
    <definedName name="BN246P13K6">#REF!</definedName>
    <definedName name="BN246P13K7" localSheetId="1">#REF!</definedName>
    <definedName name="BN246P13K7">#REF!</definedName>
    <definedName name="BN246P13K8" localSheetId="1">#REF!</definedName>
    <definedName name="BN246P13K8">#REF!</definedName>
    <definedName name="BN246P13K9" localSheetId="1">#REF!</definedName>
    <definedName name="BN246P13K9">#REF!</definedName>
    <definedName name="BN246P14K10" localSheetId="1">#REF!</definedName>
    <definedName name="BN246P14K10">#REF!</definedName>
    <definedName name="BN246P14K3" localSheetId="1">#REF!</definedName>
    <definedName name="BN246P14K3">#REF!</definedName>
    <definedName name="BN246P14K4" localSheetId="1">#REF!</definedName>
    <definedName name="BN246P14K4">#REF!</definedName>
    <definedName name="BN246P14K5" localSheetId="1">#REF!</definedName>
    <definedName name="BN246P14K5">#REF!</definedName>
    <definedName name="BN246P14K6" localSheetId="1">#REF!</definedName>
    <definedName name="BN246P14K6">#REF!</definedName>
    <definedName name="BN246P14K7" localSheetId="1">#REF!</definedName>
    <definedName name="BN246P14K7">#REF!</definedName>
    <definedName name="BN246P14K8" localSheetId="1">#REF!</definedName>
    <definedName name="BN246P14K8">#REF!</definedName>
    <definedName name="BN246P14K9" localSheetId="1">#REF!</definedName>
    <definedName name="BN246P14K9">#REF!</definedName>
    <definedName name="BN246P15K10" localSheetId="1">#REF!</definedName>
    <definedName name="BN246P15K10">#REF!</definedName>
    <definedName name="BN246P15K3" localSheetId="1">#REF!</definedName>
    <definedName name="BN246P15K3">#REF!</definedName>
    <definedName name="BN246P15K4" localSheetId="1">#REF!</definedName>
    <definedName name="BN246P15K4">#REF!</definedName>
    <definedName name="BN246P15K5" localSheetId="1">#REF!</definedName>
    <definedName name="BN246P15K5">#REF!</definedName>
    <definedName name="BN246P15K6" localSheetId="1">#REF!</definedName>
    <definedName name="BN246P15K6">#REF!</definedName>
    <definedName name="BN246P15K7" localSheetId="1">#REF!</definedName>
    <definedName name="BN246P15K7">#REF!</definedName>
    <definedName name="BN246P15K8" localSheetId="1">#REF!</definedName>
    <definedName name="BN246P15K8">#REF!</definedName>
    <definedName name="BN246P15K9" localSheetId="1">#REF!</definedName>
    <definedName name="BN246P15K9">#REF!</definedName>
    <definedName name="BN246P16K10" localSheetId="1">#REF!</definedName>
    <definedName name="BN246P16K10">#REF!</definedName>
    <definedName name="BN246P16K3" localSheetId="1">#REF!</definedName>
    <definedName name="BN246P16K3">#REF!</definedName>
    <definedName name="BN246P16K4" localSheetId="1">#REF!</definedName>
    <definedName name="BN246P16K4">#REF!</definedName>
    <definedName name="BN246P16K5" localSheetId="1">#REF!</definedName>
    <definedName name="BN246P16K5">#REF!</definedName>
    <definedName name="BN246P16K6" localSheetId="1">#REF!</definedName>
    <definedName name="BN246P16K6">#REF!</definedName>
    <definedName name="BN246P16K7" localSheetId="1">#REF!</definedName>
    <definedName name="BN246P16K7">#REF!</definedName>
    <definedName name="BN246P16K8" localSheetId="1">#REF!</definedName>
    <definedName name="BN246P16K8">#REF!</definedName>
    <definedName name="BN246P16K9" localSheetId="1">#REF!</definedName>
    <definedName name="BN246P16K9">#REF!</definedName>
    <definedName name="BN246P17K10" localSheetId="1">#REF!</definedName>
    <definedName name="BN246P17K10">#REF!</definedName>
    <definedName name="BN246P17K3" localSheetId="1">#REF!</definedName>
    <definedName name="BN246P17K3">#REF!</definedName>
    <definedName name="BN246P17K4" localSheetId="1">#REF!</definedName>
    <definedName name="BN246P17K4">#REF!</definedName>
    <definedName name="BN246P17K5" localSheetId="1">#REF!</definedName>
    <definedName name="BN246P17K5">#REF!</definedName>
    <definedName name="BN246P17K6" localSheetId="1">#REF!</definedName>
    <definedName name="BN246P17K6">#REF!</definedName>
    <definedName name="BN246P17K7" localSheetId="1">#REF!</definedName>
    <definedName name="BN246P17K7">#REF!</definedName>
    <definedName name="BN246P17K8" localSheetId="1">#REF!</definedName>
    <definedName name="BN246P17K8">#REF!</definedName>
    <definedName name="BN246P17K9" localSheetId="1">#REF!</definedName>
    <definedName name="BN246P17K9">#REF!</definedName>
    <definedName name="BN246P18K10" localSheetId="1">#REF!</definedName>
    <definedName name="BN246P18K10">#REF!</definedName>
    <definedName name="BN246P18K3" localSheetId="1">#REF!</definedName>
    <definedName name="BN246P18K3">#REF!</definedName>
    <definedName name="BN246P18K4" localSheetId="1">#REF!</definedName>
    <definedName name="BN246P18K4">#REF!</definedName>
    <definedName name="BN246P18K5" localSheetId="1">#REF!</definedName>
    <definedName name="BN246P18K5">#REF!</definedName>
    <definedName name="BN246P18K6" localSheetId="1">#REF!</definedName>
    <definedName name="BN246P18K6">#REF!</definedName>
    <definedName name="BN246P18K7" localSheetId="1">#REF!</definedName>
    <definedName name="BN246P18K7">#REF!</definedName>
    <definedName name="BN246P18K8" localSheetId="1">#REF!</definedName>
    <definedName name="BN246P18K8">#REF!</definedName>
    <definedName name="BN246P18K9" localSheetId="1">#REF!</definedName>
    <definedName name="BN246P18K9">#REF!</definedName>
    <definedName name="BN246P19K10" localSheetId="1">#REF!</definedName>
    <definedName name="BN246P19K10">#REF!</definedName>
    <definedName name="BN246P19K3" localSheetId="1">#REF!</definedName>
    <definedName name="BN246P19K3">#REF!</definedName>
    <definedName name="BN246P19K4" localSheetId="1">#REF!</definedName>
    <definedName name="BN246P19K4">#REF!</definedName>
    <definedName name="BN246P19K5" localSheetId="1">#REF!</definedName>
    <definedName name="BN246P19K5">#REF!</definedName>
    <definedName name="BN246P19K6" localSheetId="1">#REF!</definedName>
    <definedName name="BN246P19K6">#REF!</definedName>
    <definedName name="BN246P19K7" localSheetId="1">#REF!</definedName>
    <definedName name="BN246P19K7">#REF!</definedName>
    <definedName name="BN246P19K8" localSheetId="1">#REF!</definedName>
    <definedName name="BN246P19K8">#REF!</definedName>
    <definedName name="BN246P19K9" localSheetId="1">#REF!</definedName>
    <definedName name="BN246P19K9">#REF!</definedName>
    <definedName name="BN246P1K10" localSheetId="1">#REF!</definedName>
    <definedName name="BN246P1K10">#REF!</definedName>
    <definedName name="BN246P1K3" localSheetId="1">#REF!</definedName>
    <definedName name="BN246P1K3">#REF!</definedName>
    <definedName name="BN246P1K4" localSheetId="1">#REF!</definedName>
    <definedName name="BN246P1K4">#REF!</definedName>
    <definedName name="BN246P1K5" localSheetId="1">#REF!</definedName>
    <definedName name="BN246P1K5">#REF!</definedName>
    <definedName name="BN246P1K6" localSheetId="1">#REF!</definedName>
    <definedName name="BN246P1K6">#REF!</definedName>
    <definedName name="BN246P1K7" localSheetId="1">#REF!</definedName>
    <definedName name="BN246P1K7">#REF!</definedName>
    <definedName name="BN246P1K8" localSheetId="1">#REF!</definedName>
    <definedName name="BN246P1K8">#REF!</definedName>
    <definedName name="BN246P1K9" localSheetId="1">#REF!</definedName>
    <definedName name="BN246P1K9">#REF!</definedName>
    <definedName name="BN246P20K10" localSheetId="1">#REF!</definedName>
    <definedName name="BN246P20K10">#REF!</definedName>
    <definedName name="BN246P20K3" localSheetId="1">#REF!</definedName>
    <definedName name="BN246P20K3">#REF!</definedName>
    <definedName name="BN246P20K4" localSheetId="1">#REF!</definedName>
    <definedName name="BN246P20K4">#REF!</definedName>
    <definedName name="BN246P20K5" localSheetId="1">#REF!</definedName>
    <definedName name="BN246P20K5">#REF!</definedName>
    <definedName name="BN246P20K6" localSheetId="1">#REF!</definedName>
    <definedName name="BN246P20K6">#REF!</definedName>
    <definedName name="BN246P20K7" localSheetId="1">#REF!</definedName>
    <definedName name="BN246P20K7">#REF!</definedName>
    <definedName name="BN246P20K8" localSheetId="1">#REF!</definedName>
    <definedName name="BN246P20K8">#REF!</definedName>
    <definedName name="BN246P20K9" localSheetId="1">#REF!</definedName>
    <definedName name="BN246P20K9">#REF!</definedName>
    <definedName name="BN246P21K10" localSheetId="1">#REF!</definedName>
    <definedName name="BN246P21K10">#REF!</definedName>
    <definedName name="BN246P21K3" localSheetId="1">#REF!</definedName>
    <definedName name="BN246P21K3">#REF!</definedName>
    <definedName name="BN246P21K4" localSheetId="1">#REF!</definedName>
    <definedName name="BN246P21K4">#REF!</definedName>
    <definedName name="BN246P21K5" localSheetId="1">#REF!</definedName>
    <definedName name="BN246P21K5">#REF!</definedName>
    <definedName name="BN246P21K6" localSheetId="1">#REF!</definedName>
    <definedName name="BN246P21K6">#REF!</definedName>
    <definedName name="BN246P21K7" localSheetId="1">#REF!</definedName>
    <definedName name="BN246P21K7">#REF!</definedName>
    <definedName name="BN246P21K8" localSheetId="1">#REF!</definedName>
    <definedName name="BN246P21K8">#REF!</definedName>
    <definedName name="BN246P21K9" localSheetId="1">#REF!</definedName>
    <definedName name="BN246P21K9">#REF!</definedName>
    <definedName name="BN246P22K10" localSheetId="1">#REF!</definedName>
    <definedName name="BN246P22K10">#REF!</definedName>
    <definedName name="BN246P22K3" localSheetId="1">#REF!</definedName>
    <definedName name="BN246P22K3">#REF!</definedName>
    <definedName name="BN246P22K4" localSheetId="1">#REF!</definedName>
    <definedName name="BN246P22K4">#REF!</definedName>
    <definedName name="BN246P22K5" localSheetId="1">#REF!</definedName>
    <definedName name="BN246P22K5">#REF!</definedName>
    <definedName name="BN246P22K6" localSheetId="1">#REF!</definedName>
    <definedName name="BN246P22K6">#REF!</definedName>
    <definedName name="BN246P22K7" localSheetId="1">#REF!</definedName>
    <definedName name="BN246P22K7">#REF!</definedName>
    <definedName name="BN246P22K8" localSheetId="1">#REF!</definedName>
    <definedName name="BN246P22K8">#REF!</definedName>
    <definedName name="BN246P22K9" localSheetId="1">#REF!</definedName>
    <definedName name="BN246P22K9">#REF!</definedName>
    <definedName name="BN246P2K10" localSheetId="1">#REF!</definedName>
    <definedName name="BN246P2K10">#REF!</definedName>
    <definedName name="BN246P2K3" localSheetId="1">#REF!</definedName>
    <definedName name="BN246P2K3">#REF!</definedName>
    <definedName name="BN246P2K4" localSheetId="1">#REF!</definedName>
    <definedName name="BN246P2K4">#REF!</definedName>
    <definedName name="BN246P2K5" localSheetId="1">#REF!</definedName>
    <definedName name="BN246P2K5">#REF!</definedName>
    <definedName name="BN246P2K6" localSheetId="1">#REF!</definedName>
    <definedName name="BN246P2K6">#REF!</definedName>
    <definedName name="BN246P2K7" localSheetId="1">#REF!</definedName>
    <definedName name="BN246P2K7">#REF!</definedName>
    <definedName name="BN246P2K8" localSheetId="1">#REF!</definedName>
    <definedName name="BN246P2K8">#REF!</definedName>
    <definedName name="BN246P2K9" localSheetId="1">#REF!</definedName>
    <definedName name="BN246P2K9">#REF!</definedName>
    <definedName name="BN246P3K10" localSheetId="1">#REF!</definedName>
    <definedName name="BN246P3K10">#REF!</definedName>
    <definedName name="BN246P3K3" localSheetId="1">#REF!</definedName>
    <definedName name="BN246P3K3">#REF!</definedName>
    <definedName name="BN246P3K4" localSheetId="1">#REF!</definedName>
    <definedName name="BN246P3K4">#REF!</definedName>
    <definedName name="BN246P3K5" localSheetId="1">#REF!</definedName>
    <definedName name="BN246P3K5">#REF!</definedName>
    <definedName name="BN246P3K6" localSheetId="1">#REF!</definedName>
    <definedName name="BN246P3K6">#REF!</definedName>
    <definedName name="BN246P3K7" localSheetId="1">#REF!</definedName>
    <definedName name="BN246P3K7">#REF!</definedName>
    <definedName name="BN246P3K8" localSheetId="1">#REF!</definedName>
    <definedName name="BN246P3K8">#REF!</definedName>
    <definedName name="BN246P3K9" localSheetId="1">#REF!</definedName>
    <definedName name="BN246P3K9">#REF!</definedName>
    <definedName name="BN246P4K10" localSheetId="1">#REF!</definedName>
    <definedName name="BN246P4K10">#REF!</definedName>
    <definedName name="BN246P4K3" localSheetId="1">#REF!</definedName>
    <definedName name="BN246P4K3">#REF!</definedName>
    <definedName name="BN246P4K4" localSheetId="1">#REF!</definedName>
    <definedName name="BN246P4K4">#REF!</definedName>
    <definedName name="BN246P4K5" localSheetId="1">#REF!</definedName>
    <definedName name="BN246P4K5">#REF!</definedName>
    <definedName name="BN246P4K6" localSheetId="1">#REF!</definedName>
    <definedName name="BN246P4K6">#REF!</definedName>
    <definedName name="BN246P4K7" localSheetId="1">#REF!</definedName>
    <definedName name="BN246P4K7">#REF!</definedName>
    <definedName name="BN246P4K8" localSheetId="1">#REF!</definedName>
    <definedName name="BN246P4K8">#REF!</definedName>
    <definedName name="BN246P4K9" localSheetId="1">#REF!</definedName>
    <definedName name="BN246P4K9">#REF!</definedName>
    <definedName name="BN246P5K10" localSheetId="1">#REF!</definedName>
    <definedName name="BN246P5K10">#REF!</definedName>
    <definedName name="BN246P5K3" localSheetId="1">#REF!</definedName>
    <definedName name="BN246P5K3">#REF!</definedName>
    <definedName name="BN246P5K4" localSheetId="1">#REF!</definedName>
    <definedName name="BN246P5K4">#REF!</definedName>
    <definedName name="BN246P5K5" localSheetId="1">#REF!</definedName>
    <definedName name="BN246P5K5">#REF!</definedName>
    <definedName name="BN246P5K6" localSheetId="1">#REF!</definedName>
    <definedName name="BN246P5K6">#REF!</definedName>
    <definedName name="BN246P5K7" localSheetId="1">#REF!</definedName>
    <definedName name="BN246P5K7">#REF!</definedName>
    <definedName name="BN246P5K8" localSheetId="1">#REF!</definedName>
    <definedName name="BN246P5K8">#REF!</definedName>
    <definedName name="BN246P5K9" localSheetId="1">#REF!</definedName>
    <definedName name="BN246P5K9">#REF!</definedName>
    <definedName name="BN246P6K10" localSheetId="1">#REF!</definedName>
    <definedName name="BN246P6K10">#REF!</definedName>
    <definedName name="BN246P6K3" localSheetId="1">#REF!</definedName>
    <definedName name="BN246P6K3">#REF!</definedName>
    <definedName name="BN246P6K4" localSheetId="1">#REF!</definedName>
    <definedName name="BN246P6K4">#REF!</definedName>
    <definedName name="BN246P6K5" localSheetId="1">#REF!</definedName>
    <definedName name="BN246P6K5">#REF!</definedName>
    <definedName name="BN246P6K6" localSheetId="1">#REF!</definedName>
    <definedName name="BN246P6K6">#REF!</definedName>
    <definedName name="BN246P6K7" localSheetId="1">#REF!</definedName>
    <definedName name="BN246P6K7">#REF!</definedName>
    <definedName name="BN246P6K8" localSheetId="1">#REF!</definedName>
    <definedName name="BN246P6K8">#REF!</definedName>
    <definedName name="BN246P6K9" localSheetId="1">#REF!</definedName>
    <definedName name="BN246P6K9">#REF!</definedName>
    <definedName name="BN246P7K10" localSheetId="1">#REF!</definedName>
    <definedName name="BN246P7K10">#REF!</definedName>
    <definedName name="BN246P7K3" localSheetId="1">#REF!</definedName>
    <definedName name="BN246P7K3">#REF!</definedName>
    <definedName name="BN246P7K4" localSheetId="1">#REF!</definedName>
    <definedName name="BN246P7K4">#REF!</definedName>
    <definedName name="BN246P7K5" localSheetId="1">#REF!</definedName>
    <definedName name="BN246P7K5">#REF!</definedName>
    <definedName name="BN246P7K6" localSheetId="1">#REF!</definedName>
    <definedName name="BN246P7K6">#REF!</definedName>
    <definedName name="BN246P7K7" localSheetId="1">#REF!</definedName>
    <definedName name="BN246P7K7">#REF!</definedName>
    <definedName name="BN246P7K8" localSheetId="1">#REF!</definedName>
    <definedName name="BN246P7K8">#REF!</definedName>
    <definedName name="BN246P7K9" localSheetId="1">#REF!</definedName>
    <definedName name="BN246P7K9">#REF!</definedName>
    <definedName name="BN246P8K10" localSheetId="1">#REF!</definedName>
    <definedName name="BN246P8K10">#REF!</definedName>
    <definedName name="BN246P8K3" localSheetId="1">#REF!</definedName>
    <definedName name="BN246P8K3">#REF!</definedName>
    <definedName name="BN246P8K4" localSheetId="1">#REF!</definedName>
    <definedName name="BN246P8K4">#REF!</definedName>
    <definedName name="BN246P8K5" localSheetId="1">#REF!</definedName>
    <definedName name="BN246P8K5">#REF!</definedName>
    <definedName name="BN246P8K6" localSheetId="1">#REF!</definedName>
    <definedName name="BN246P8K6">#REF!</definedName>
    <definedName name="BN246P8K7" localSheetId="1">#REF!</definedName>
    <definedName name="BN246P8K7">#REF!</definedName>
    <definedName name="BN246P8K8" localSheetId="1">#REF!</definedName>
    <definedName name="BN246P8K8">#REF!</definedName>
    <definedName name="BN246P8K9" localSheetId="1">#REF!</definedName>
    <definedName name="BN246P8K9">#REF!</definedName>
    <definedName name="BN246P9K10" localSheetId="1">#REF!</definedName>
    <definedName name="BN246P9K10">#REF!</definedName>
    <definedName name="BN246P9K3" localSheetId="1">#REF!</definedName>
    <definedName name="BN246P9K3">#REF!</definedName>
    <definedName name="BN246P9K4" localSheetId="1">#REF!</definedName>
    <definedName name="BN246P9K4">#REF!</definedName>
    <definedName name="BN246P9K5" localSheetId="1">#REF!</definedName>
    <definedName name="BN246P9K5">#REF!</definedName>
    <definedName name="BN246P9K6" localSheetId="1">#REF!</definedName>
    <definedName name="BN246P9K6">#REF!</definedName>
    <definedName name="BN246P9K7" localSheetId="1">#REF!</definedName>
    <definedName name="BN246P9K7">#REF!</definedName>
    <definedName name="BN246P9K8" localSheetId="1">#REF!</definedName>
    <definedName name="BN246P9K8">#REF!</definedName>
    <definedName name="BN246P9K9" localSheetId="1">#REF!</definedName>
    <definedName name="BN246P9K9">#REF!</definedName>
    <definedName name="BN251P10K10" localSheetId="1">#REF!</definedName>
    <definedName name="BN251P10K10">#REF!</definedName>
    <definedName name="BN251P10K3" localSheetId="1">#REF!</definedName>
    <definedName name="BN251P10K3">#REF!</definedName>
    <definedName name="BN251P10K4" localSheetId="1">#REF!</definedName>
    <definedName name="BN251P10K4">#REF!</definedName>
    <definedName name="BN251P10K5" localSheetId="1">#REF!</definedName>
    <definedName name="BN251P10K5">#REF!</definedName>
    <definedName name="BN251P10K6" localSheetId="1">#REF!</definedName>
    <definedName name="BN251P10K6">#REF!</definedName>
    <definedName name="BN251P10K7" localSheetId="1">#REF!</definedName>
    <definedName name="BN251P10K7">#REF!</definedName>
    <definedName name="BN251P10K8" localSheetId="1">#REF!</definedName>
    <definedName name="BN251P10K8">#REF!</definedName>
    <definedName name="BN251P10K9" localSheetId="1">#REF!</definedName>
    <definedName name="BN251P10K9">#REF!</definedName>
    <definedName name="BN251P11K10" localSheetId="1">#REF!</definedName>
    <definedName name="BN251P11K10">#REF!</definedName>
    <definedName name="BN251P11K3" localSheetId="1">#REF!</definedName>
    <definedName name="BN251P11K3">#REF!</definedName>
    <definedName name="BN251P11K4" localSheetId="1">#REF!</definedName>
    <definedName name="BN251P11K4">#REF!</definedName>
    <definedName name="BN251P11K5" localSheetId="1">#REF!</definedName>
    <definedName name="BN251P11K5">#REF!</definedName>
    <definedName name="BN251P11K6" localSheetId="1">#REF!</definedName>
    <definedName name="BN251P11K6">#REF!</definedName>
    <definedName name="BN251P11K7" localSheetId="1">#REF!</definedName>
    <definedName name="BN251P11K7">#REF!</definedName>
    <definedName name="BN251P11K8" localSheetId="1">#REF!</definedName>
    <definedName name="BN251P11K8">#REF!</definedName>
    <definedName name="BN251P11K9" localSheetId="1">#REF!</definedName>
    <definedName name="BN251P11K9">#REF!</definedName>
    <definedName name="BN251P12K10" localSheetId="1">#REF!</definedName>
    <definedName name="BN251P12K10">#REF!</definedName>
    <definedName name="BN251P12K3" localSheetId="1">#REF!</definedName>
    <definedName name="BN251P12K3">#REF!</definedName>
    <definedName name="BN251P12K4" localSheetId="1">#REF!</definedName>
    <definedName name="BN251P12K4">#REF!</definedName>
    <definedName name="BN251P12K5" localSheetId="1">#REF!</definedName>
    <definedName name="BN251P12K5">#REF!</definedName>
    <definedName name="BN251P12K6" localSheetId="1">#REF!</definedName>
    <definedName name="BN251P12K6">#REF!</definedName>
    <definedName name="BN251P12K7" localSheetId="1">#REF!</definedName>
    <definedName name="BN251P12K7">#REF!</definedName>
    <definedName name="BN251P12K8" localSheetId="1">#REF!</definedName>
    <definedName name="BN251P12K8">#REF!</definedName>
    <definedName name="BN251P12K9" localSheetId="1">#REF!</definedName>
    <definedName name="BN251P12K9">#REF!</definedName>
    <definedName name="BN251P13K10" localSheetId="1">#REF!</definedName>
    <definedName name="BN251P13K10">#REF!</definedName>
    <definedName name="BN251P13K3" localSheetId="1">#REF!</definedName>
    <definedName name="BN251P13K3">#REF!</definedName>
    <definedName name="BN251P13K4" localSheetId="1">#REF!</definedName>
    <definedName name="BN251P13K4">#REF!</definedName>
    <definedName name="BN251P13K5" localSheetId="1">#REF!</definedName>
    <definedName name="BN251P13K5">#REF!</definedName>
    <definedName name="BN251P13K6" localSheetId="1">#REF!</definedName>
    <definedName name="BN251P13K6">#REF!</definedName>
    <definedName name="BN251P13K7" localSheetId="1">#REF!</definedName>
    <definedName name="BN251P13K7">#REF!</definedName>
    <definedName name="BN251P13K8" localSheetId="1">#REF!</definedName>
    <definedName name="BN251P13K8">#REF!</definedName>
    <definedName name="BN251P13K9" localSheetId="1">#REF!</definedName>
    <definedName name="BN251P13K9">#REF!</definedName>
    <definedName name="BN251P14K10" localSheetId="1">#REF!</definedName>
    <definedName name="BN251P14K10">#REF!</definedName>
    <definedName name="BN251P14K3" localSheetId="1">#REF!</definedName>
    <definedName name="BN251P14K3">#REF!</definedName>
    <definedName name="BN251P14K4" localSheetId="1">#REF!</definedName>
    <definedName name="BN251P14K4">#REF!</definedName>
    <definedName name="BN251P14K5" localSheetId="1">#REF!</definedName>
    <definedName name="BN251P14K5">#REF!</definedName>
    <definedName name="BN251P14K6" localSheetId="1">#REF!</definedName>
    <definedName name="BN251P14K6">#REF!</definedName>
    <definedName name="BN251P14K7" localSheetId="1">#REF!</definedName>
    <definedName name="BN251P14K7">#REF!</definedName>
    <definedName name="BN251P14K8" localSheetId="1">#REF!</definedName>
    <definedName name="BN251P14K8">#REF!</definedName>
    <definedName name="BN251P14K9" localSheetId="1">#REF!</definedName>
    <definedName name="BN251P14K9">#REF!</definedName>
    <definedName name="BN251P15K10" localSheetId="1">#REF!</definedName>
    <definedName name="BN251P15K10">#REF!</definedName>
    <definedName name="BN251P15K3" localSheetId="1">#REF!</definedName>
    <definedName name="BN251P15K3">#REF!</definedName>
    <definedName name="BN251P15K4" localSheetId="1">#REF!</definedName>
    <definedName name="BN251P15K4">#REF!</definedName>
    <definedName name="BN251P15K5" localSheetId="1">#REF!</definedName>
    <definedName name="BN251P15K5">#REF!</definedName>
    <definedName name="BN251P15K6" localSheetId="1">#REF!</definedName>
    <definedName name="BN251P15K6">#REF!</definedName>
    <definedName name="BN251P15K7" localSheetId="1">#REF!</definedName>
    <definedName name="BN251P15K7">#REF!</definedName>
    <definedName name="BN251P15K8" localSheetId="1">#REF!</definedName>
    <definedName name="BN251P15K8">#REF!</definedName>
    <definedName name="BN251P15K9" localSheetId="1">#REF!</definedName>
    <definedName name="BN251P15K9">#REF!</definedName>
    <definedName name="BN251P16K10" localSheetId="1">#REF!</definedName>
    <definedName name="BN251P16K10">#REF!</definedName>
    <definedName name="BN251P16K3" localSheetId="1">#REF!</definedName>
    <definedName name="BN251P16K3">#REF!</definedName>
    <definedName name="BN251P16K4" localSheetId="1">#REF!</definedName>
    <definedName name="BN251P16K4">#REF!</definedName>
    <definedName name="BN251P16K5" localSheetId="1">#REF!</definedName>
    <definedName name="BN251P16K5">#REF!</definedName>
    <definedName name="BN251P16K6" localSheetId="1">#REF!</definedName>
    <definedName name="BN251P16K6">#REF!</definedName>
    <definedName name="BN251P16K7" localSheetId="1">#REF!</definedName>
    <definedName name="BN251P16K7">#REF!</definedName>
    <definedName name="BN251P16K8" localSheetId="1">#REF!</definedName>
    <definedName name="BN251P16K8">#REF!</definedName>
    <definedName name="BN251P16K9" localSheetId="1">#REF!</definedName>
    <definedName name="BN251P16K9">#REF!</definedName>
    <definedName name="BN251P17K10" localSheetId="1">#REF!</definedName>
    <definedName name="BN251P17K10">#REF!</definedName>
    <definedName name="BN251P17K3" localSheetId="1">#REF!</definedName>
    <definedName name="BN251P17K3">#REF!</definedName>
    <definedName name="BN251P17K4" localSheetId="1">#REF!</definedName>
    <definedName name="BN251P17K4">#REF!</definedName>
    <definedName name="BN251P17K5" localSheetId="1">#REF!</definedName>
    <definedName name="BN251P17K5">#REF!</definedName>
    <definedName name="BN251P17K6" localSheetId="1">#REF!</definedName>
    <definedName name="BN251P17K6">#REF!</definedName>
    <definedName name="BN251P17K7" localSheetId="1">#REF!</definedName>
    <definedName name="BN251P17K7">#REF!</definedName>
    <definedName name="BN251P17K8" localSheetId="1">#REF!</definedName>
    <definedName name="BN251P17K8">#REF!</definedName>
    <definedName name="BN251P17K9" localSheetId="1">#REF!</definedName>
    <definedName name="BN251P17K9">#REF!</definedName>
    <definedName name="BN251P18K10" localSheetId="1">#REF!</definedName>
    <definedName name="BN251P18K10">#REF!</definedName>
    <definedName name="BN251P18K3" localSheetId="1">#REF!</definedName>
    <definedName name="BN251P18K3">#REF!</definedName>
    <definedName name="BN251P18K4" localSheetId="1">#REF!</definedName>
    <definedName name="BN251P18K4">#REF!</definedName>
    <definedName name="BN251P18K5" localSheetId="1">#REF!</definedName>
    <definedName name="BN251P18K5">#REF!</definedName>
    <definedName name="BN251P18K6" localSheetId="1">#REF!</definedName>
    <definedName name="BN251P18K6">#REF!</definedName>
    <definedName name="BN251P18K7" localSheetId="1">#REF!</definedName>
    <definedName name="BN251P18K7">#REF!</definedName>
    <definedName name="BN251P18K8" localSheetId="1">#REF!</definedName>
    <definedName name="BN251P18K8">#REF!</definedName>
    <definedName name="BN251P18K9" localSheetId="1">#REF!</definedName>
    <definedName name="BN251P18K9">#REF!</definedName>
    <definedName name="BN251P19K10" localSheetId="1">#REF!</definedName>
    <definedName name="BN251P19K10">#REF!</definedName>
    <definedName name="BN251P19K3" localSheetId="1">#REF!</definedName>
    <definedName name="BN251P19K3">#REF!</definedName>
    <definedName name="BN251P19K4" localSheetId="1">#REF!</definedName>
    <definedName name="BN251P19K4">#REF!</definedName>
    <definedName name="BN251P19K5" localSheetId="1">#REF!</definedName>
    <definedName name="BN251P19K5">#REF!</definedName>
    <definedName name="BN251P19K6" localSheetId="1">#REF!</definedName>
    <definedName name="BN251P19K6">#REF!</definedName>
    <definedName name="BN251P19K7" localSheetId="1">#REF!</definedName>
    <definedName name="BN251P19K7">#REF!</definedName>
    <definedName name="BN251P19K8" localSheetId="1">#REF!</definedName>
    <definedName name="BN251P19K8">#REF!</definedName>
    <definedName name="BN251P19K9" localSheetId="1">#REF!</definedName>
    <definedName name="BN251P19K9">#REF!</definedName>
    <definedName name="BN251P1K10" localSheetId="1">#REF!</definedName>
    <definedName name="BN251P1K10">#REF!</definedName>
    <definedName name="BN251P1K3" localSheetId="1">#REF!</definedName>
    <definedName name="BN251P1K3">#REF!</definedName>
    <definedName name="BN251P1K4" localSheetId="1">#REF!</definedName>
    <definedName name="BN251P1K4">#REF!</definedName>
    <definedName name="BN251P1K5" localSheetId="1">#REF!</definedName>
    <definedName name="BN251P1K5">#REF!</definedName>
    <definedName name="BN251P1K6" localSheetId="1">#REF!</definedName>
    <definedName name="BN251P1K6">#REF!</definedName>
    <definedName name="BN251P1K7" localSheetId="1">#REF!</definedName>
    <definedName name="BN251P1K7">#REF!</definedName>
    <definedName name="BN251P1K8" localSheetId="1">#REF!</definedName>
    <definedName name="BN251P1K8">#REF!</definedName>
    <definedName name="BN251P1K9" localSheetId="1">#REF!</definedName>
    <definedName name="BN251P1K9">#REF!</definedName>
    <definedName name="BN251P20K10" localSheetId="1">#REF!</definedName>
    <definedName name="BN251P20K10">#REF!</definedName>
    <definedName name="BN251P20K3" localSheetId="1">#REF!</definedName>
    <definedName name="BN251P20K3">#REF!</definedName>
    <definedName name="BN251P20K4" localSheetId="1">#REF!</definedName>
    <definedName name="BN251P20K4">#REF!</definedName>
    <definedName name="BN251P20K5" localSheetId="1">#REF!</definedName>
    <definedName name="BN251P20K5">#REF!</definedName>
    <definedName name="BN251P20K6" localSheetId="1">#REF!</definedName>
    <definedName name="BN251P20K6">#REF!</definedName>
    <definedName name="BN251P20K7" localSheetId="1">#REF!</definedName>
    <definedName name="BN251P20K7">#REF!</definedName>
    <definedName name="BN251P20K8" localSheetId="1">#REF!</definedName>
    <definedName name="BN251P20K8">#REF!</definedName>
    <definedName name="BN251P20K9" localSheetId="1">#REF!</definedName>
    <definedName name="BN251P20K9">#REF!</definedName>
    <definedName name="BN251P21K10" localSheetId="1">#REF!</definedName>
    <definedName name="BN251P21K10">#REF!</definedName>
    <definedName name="BN251P21K3" localSheetId="1">#REF!</definedName>
    <definedName name="BN251P21K3">#REF!</definedName>
    <definedName name="BN251P21K4" localSheetId="1">#REF!</definedName>
    <definedName name="BN251P21K4">#REF!</definedName>
    <definedName name="BN251P21K5" localSheetId="1">#REF!</definedName>
    <definedName name="BN251P21K5">#REF!</definedName>
    <definedName name="BN251P21K6" localSheetId="1">#REF!</definedName>
    <definedName name="BN251P21K6">#REF!</definedName>
    <definedName name="BN251P21K7" localSheetId="1">#REF!</definedName>
    <definedName name="BN251P21K7">#REF!</definedName>
    <definedName name="BN251P21K8" localSheetId="1">#REF!</definedName>
    <definedName name="BN251P21K8">#REF!</definedName>
    <definedName name="BN251P21K9" localSheetId="1">#REF!</definedName>
    <definedName name="BN251P21K9">#REF!</definedName>
    <definedName name="BN251P22K10" localSheetId="1">#REF!</definedName>
    <definedName name="BN251P22K10">#REF!</definedName>
    <definedName name="BN251P22K3" localSheetId="1">#REF!</definedName>
    <definedName name="BN251P22K3">#REF!</definedName>
    <definedName name="BN251P22K4" localSheetId="1">#REF!</definedName>
    <definedName name="BN251P22K4">#REF!</definedName>
    <definedName name="BN251P22K5" localSheetId="1">#REF!</definedName>
    <definedName name="BN251P22K5">#REF!</definedName>
    <definedName name="BN251P22K6" localSheetId="1">#REF!</definedName>
    <definedName name="BN251P22K6">#REF!</definedName>
    <definedName name="BN251P22K7" localSheetId="1">#REF!</definedName>
    <definedName name="BN251P22K7">#REF!</definedName>
    <definedName name="BN251P22K8" localSheetId="1">#REF!</definedName>
    <definedName name="BN251P22K8">#REF!</definedName>
    <definedName name="BN251P22K9" localSheetId="1">#REF!</definedName>
    <definedName name="BN251P22K9">#REF!</definedName>
    <definedName name="BN251P2K10" localSheetId="1">#REF!</definedName>
    <definedName name="BN251P2K10">#REF!</definedName>
    <definedName name="BN251P2K3" localSheetId="1">#REF!</definedName>
    <definedName name="BN251P2K3">#REF!</definedName>
    <definedName name="BN251P2K4" localSheetId="1">#REF!</definedName>
    <definedName name="BN251P2K4">#REF!</definedName>
    <definedName name="BN251P2K5" localSheetId="1">#REF!</definedName>
    <definedName name="BN251P2K5">#REF!</definedName>
    <definedName name="BN251P2K6" localSheetId="1">#REF!</definedName>
    <definedName name="BN251P2K6">#REF!</definedName>
    <definedName name="BN251P2K7" localSheetId="1">#REF!</definedName>
    <definedName name="BN251P2K7">#REF!</definedName>
    <definedName name="BN251P2K8" localSheetId="1">#REF!</definedName>
    <definedName name="BN251P2K8">#REF!</definedName>
    <definedName name="BN251P2K9" localSheetId="1">#REF!</definedName>
    <definedName name="BN251P2K9">#REF!</definedName>
    <definedName name="BN251P3K10" localSheetId="1">#REF!</definedName>
    <definedName name="BN251P3K10">#REF!</definedName>
    <definedName name="BN251P3K3" localSheetId="1">#REF!</definedName>
    <definedName name="BN251P3K3">#REF!</definedName>
    <definedName name="BN251P3K4" localSheetId="1">#REF!</definedName>
    <definedName name="BN251P3K4">#REF!</definedName>
    <definedName name="BN251P3K5" localSheetId="1">#REF!</definedName>
    <definedName name="BN251P3K5">#REF!</definedName>
    <definedName name="BN251P3K6" localSheetId="1">#REF!</definedName>
    <definedName name="BN251P3K6">#REF!</definedName>
    <definedName name="BN251P3K7" localSheetId="1">#REF!</definedName>
    <definedName name="BN251P3K7">#REF!</definedName>
    <definedName name="BN251P3K8" localSheetId="1">#REF!</definedName>
    <definedName name="BN251P3K8">#REF!</definedName>
    <definedName name="BN251P3K9" localSheetId="1">#REF!</definedName>
    <definedName name="BN251P3K9">#REF!</definedName>
    <definedName name="BN251P4K10" localSheetId="1">#REF!</definedName>
    <definedName name="BN251P4K10">#REF!</definedName>
    <definedName name="BN251P4K3" localSheetId="1">#REF!</definedName>
    <definedName name="BN251P4K3">#REF!</definedName>
    <definedName name="BN251P4K4" localSheetId="1">#REF!</definedName>
    <definedName name="BN251P4K4">#REF!</definedName>
    <definedName name="BN251P4K5" localSheetId="1">#REF!</definedName>
    <definedName name="BN251P4K5">#REF!</definedName>
    <definedName name="BN251P4K6" localSheetId="1">#REF!</definedName>
    <definedName name="BN251P4K6">#REF!</definedName>
    <definedName name="BN251P4K7" localSheetId="1">#REF!</definedName>
    <definedName name="BN251P4K7">#REF!</definedName>
    <definedName name="BN251P4K8" localSheetId="1">#REF!</definedName>
    <definedName name="BN251P4K8">#REF!</definedName>
    <definedName name="BN251P4K9" localSheetId="1">#REF!</definedName>
    <definedName name="BN251P4K9">#REF!</definedName>
    <definedName name="BN251P5K10" localSheetId="1">#REF!</definedName>
    <definedName name="BN251P5K10">#REF!</definedName>
    <definedName name="BN251P5K3" localSheetId="1">#REF!</definedName>
    <definedName name="BN251P5K3">#REF!</definedName>
    <definedName name="BN251P5K4" localSheetId="1">#REF!</definedName>
    <definedName name="BN251P5K4">#REF!</definedName>
    <definedName name="BN251P5K5" localSheetId="1">#REF!</definedName>
    <definedName name="BN251P5K5">#REF!</definedName>
    <definedName name="BN251P5K6" localSheetId="1">#REF!</definedName>
    <definedName name="BN251P5K6">#REF!</definedName>
    <definedName name="BN251P5K7" localSheetId="1">#REF!</definedName>
    <definedName name="BN251P5K7">#REF!</definedName>
    <definedName name="BN251P5K8" localSheetId="1">#REF!</definedName>
    <definedName name="BN251P5K8">#REF!</definedName>
    <definedName name="BN251P5K9" localSheetId="1">#REF!</definedName>
    <definedName name="BN251P5K9">#REF!</definedName>
    <definedName name="BN251P6K10" localSheetId="1">#REF!</definedName>
    <definedName name="BN251P6K10">#REF!</definedName>
    <definedName name="BN251P6K3" localSheetId="1">#REF!</definedName>
    <definedName name="BN251P6K3">#REF!</definedName>
    <definedName name="BN251P6K4" localSheetId="1">#REF!</definedName>
    <definedName name="BN251P6K4">#REF!</definedName>
    <definedName name="BN251P6K5" localSheetId="1">#REF!</definedName>
    <definedName name="BN251P6K5">#REF!</definedName>
    <definedName name="BN251P6K6" localSheetId="1">#REF!</definedName>
    <definedName name="BN251P6K6">#REF!</definedName>
    <definedName name="BN251P6K7" localSheetId="1">#REF!</definedName>
    <definedName name="BN251P6K7">#REF!</definedName>
    <definedName name="BN251P6K8" localSheetId="1">#REF!</definedName>
    <definedName name="BN251P6K8">#REF!</definedName>
    <definedName name="BN251P6K9" localSheetId="1">#REF!</definedName>
    <definedName name="BN251P6K9">#REF!</definedName>
    <definedName name="BN251P7K10" localSheetId="1">#REF!</definedName>
    <definedName name="BN251P7K10">#REF!</definedName>
    <definedName name="BN251P7K3" localSheetId="1">#REF!</definedName>
    <definedName name="BN251P7K3">#REF!</definedName>
    <definedName name="BN251P7K4" localSheetId="1">#REF!</definedName>
    <definedName name="BN251P7K4">#REF!</definedName>
    <definedName name="BN251P7K5" localSheetId="1">#REF!</definedName>
    <definedName name="BN251P7K5">#REF!</definedName>
    <definedName name="BN251P7K6" localSheetId="1">#REF!</definedName>
    <definedName name="BN251P7K6">#REF!</definedName>
    <definedName name="BN251P7K7" localSheetId="1">#REF!</definedName>
    <definedName name="BN251P7K7">#REF!</definedName>
    <definedName name="BN251P7K8" localSheetId="1">#REF!</definedName>
    <definedName name="BN251P7K8">#REF!</definedName>
    <definedName name="BN251P7K9" localSheetId="1">#REF!</definedName>
    <definedName name="BN251P7K9">#REF!</definedName>
    <definedName name="BN251P8K10" localSheetId="1">#REF!</definedName>
    <definedName name="BN251P8K10">#REF!</definedName>
    <definedName name="BN251P8K3" localSheetId="1">#REF!</definedName>
    <definedName name="BN251P8K3">#REF!</definedName>
    <definedName name="BN251P8K4" localSheetId="1">#REF!</definedName>
    <definedName name="BN251P8K4">#REF!</definedName>
    <definedName name="BN251P8K5" localSheetId="1">#REF!</definedName>
    <definedName name="BN251P8K5">#REF!</definedName>
    <definedName name="BN251P8K6" localSheetId="1">#REF!</definedName>
    <definedName name="BN251P8K6">#REF!</definedName>
    <definedName name="BN251P8K7" localSheetId="1">#REF!</definedName>
    <definedName name="BN251P8K7">#REF!</definedName>
    <definedName name="BN251P8K8" localSheetId="1">#REF!</definedName>
    <definedName name="BN251P8K8">#REF!</definedName>
    <definedName name="BN251P8K9" localSheetId="1">#REF!</definedName>
    <definedName name="BN251P8K9">#REF!</definedName>
    <definedName name="BN251P9K10" localSheetId="1">#REF!</definedName>
    <definedName name="BN251P9K10">#REF!</definedName>
    <definedName name="BN251P9K3" localSheetId="1">#REF!</definedName>
    <definedName name="BN251P9K3">#REF!</definedName>
    <definedName name="BN251P9K4" localSheetId="1">#REF!</definedName>
    <definedName name="BN251P9K4">#REF!</definedName>
    <definedName name="BN251P9K5" localSheetId="1">#REF!</definedName>
    <definedName name="BN251P9K5">#REF!</definedName>
    <definedName name="BN251P9K6" localSheetId="1">#REF!</definedName>
    <definedName name="BN251P9K6">#REF!</definedName>
    <definedName name="BN251P9K7" localSheetId="1">#REF!</definedName>
    <definedName name="BN251P9K7">#REF!</definedName>
    <definedName name="BN251P9K8" localSheetId="1">#REF!</definedName>
    <definedName name="BN251P9K8">#REF!</definedName>
    <definedName name="BN251P9K9" localSheetId="1">#REF!</definedName>
    <definedName name="BN251P9K9">#REF!</definedName>
    <definedName name="BN253P10K10" localSheetId="1">#REF!</definedName>
    <definedName name="BN253P10K10">#REF!</definedName>
    <definedName name="BN253P10K3" localSheetId="1">#REF!</definedName>
    <definedName name="BN253P10K3">#REF!</definedName>
    <definedName name="BN253P10K4" localSheetId="1">#REF!</definedName>
    <definedName name="BN253P10K4">#REF!</definedName>
    <definedName name="BN253P10K5" localSheetId="1">#REF!</definedName>
    <definedName name="BN253P10K5">#REF!</definedName>
    <definedName name="BN253P10K6" localSheetId="1">#REF!</definedName>
    <definedName name="BN253P10K6">#REF!</definedName>
    <definedName name="BN253P10K7" localSheetId="1">#REF!</definedName>
    <definedName name="BN253P10K7">#REF!</definedName>
    <definedName name="BN253P10K8" localSheetId="1">#REF!</definedName>
    <definedName name="BN253P10K8">#REF!</definedName>
    <definedName name="BN253P10K9" localSheetId="1">#REF!</definedName>
    <definedName name="BN253P10K9">#REF!</definedName>
    <definedName name="BN253P11K10" localSheetId="1">#REF!</definedName>
    <definedName name="BN253P11K10">#REF!</definedName>
    <definedName name="BN253P11K3" localSheetId="1">#REF!</definedName>
    <definedName name="BN253P11K3">#REF!</definedName>
    <definedName name="BN253P11K4" localSheetId="1">#REF!</definedName>
    <definedName name="BN253P11K4">#REF!</definedName>
    <definedName name="BN253P11K5" localSheetId="1">#REF!</definedName>
    <definedName name="BN253P11K5">#REF!</definedName>
    <definedName name="BN253P11K6" localSheetId="1">#REF!</definedName>
    <definedName name="BN253P11K6">#REF!</definedName>
    <definedName name="BN253P11K7" localSheetId="1">#REF!</definedName>
    <definedName name="BN253P11K7">#REF!</definedName>
    <definedName name="BN253P11K8" localSheetId="1">#REF!</definedName>
    <definedName name="BN253P11K8">#REF!</definedName>
    <definedName name="BN253P11K9" localSheetId="1">#REF!</definedName>
    <definedName name="BN253P11K9">#REF!</definedName>
    <definedName name="BN253P12K10" localSheetId="1">#REF!</definedName>
    <definedName name="BN253P12K10">#REF!</definedName>
    <definedName name="BN253P12K3" localSheetId="1">#REF!</definedName>
    <definedName name="BN253P12K3">#REF!</definedName>
    <definedName name="BN253P12K4" localSheetId="1">#REF!</definedName>
    <definedName name="BN253P12K4">#REF!</definedName>
    <definedName name="BN253P12K5" localSheetId="1">#REF!</definedName>
    <definedName name="BN253P12K5">#REF!</definedName>
    <definedName name="BN253P12K6" localSheetId="1">#REF!</definedName>
    <definedName name="BN253P12K6">#REF!</definedName>
    <definedName name="BN253P12K7" localSheetId="1">#REF!</definedName>
    <definedName name="BN253P12K7">#REF!</definedName>
    <definedName name="BN253P12K8" localSheetId="1">#REF!</definedName>
    <definedName name="BN253P12K8">#REF!</definedName>
    <definedName name="BN253P12K9" localSheetId="1">#REF!</definedName>
    <definedName name="BN253P12K9">#REF!</definedName>
    <definedName name="BN253P13K10" localSheetId="1">#REF!</definedName>
    <definedName name="BN253P13K10">#REF!</definedName>
    <definedName name="BN253P13K3" localSheetId="1">#REF!</definedName>
    <definedName name="BN253P13K3">#REF!</definedName>
    <definedName name="BN253P13K4" localSheetId="1">#REF!</definedName>
    <definedName name="BN253P13K4">#REF!</definedName>
    <definedName name="BN253P13K5" localSheetId="1">#REF!</definedName>
    <definedName name="BN253P13K5">#REF!</definedName>
    <definedName name="BN253P13K6" localSheetId="1">#REF!</definedName>
    <definedName name="BN253P13K6">#REF!</definedName>
    <definedName name="BN253P13K7" localSheetId="1">#REF!</definedName>
    <definedName name="BN253P13K7">#REF!</definedName>
    <definedName name="BN253P13K8" localSheetId="1">#REF!</definedName>
    <definedName name="BN253P13K8">#REF!</definedName>
    <definedName name="BN253P13K9" localSheetId="1">#REF!</definedName>
    <definedName name="BN253P13K9">#REF!</definedName>
    <definedName name="BN253P14K10" localSheetId="1">#REF!</definedName>
    <definedName name="BN253P14K10">#REF!</definedName>
    <definedName name="BN253P14K3" localSheetId="1">#REF!</definedName>
    <definedName name="BN253P14K3">#REF!</definedName>
    <definedName name="BN253P14K4" localSheetId="1">#REF!</definedName>
    <definedName name="BN253P14K4">#REF!</definedName>
    <definedName name="BN253P14K5" localSheetId="1">#REF!</definedName>
    <definedName name="BN253P14K5">#REF!</definedName>
    <definedName name="BN253P14K6" localSheetId="1">#REF!</definedName>
    <definedName name="BN253P14K6">#REF!</definedName>
    <definedName name="BN253P14K7" localSheetId="1">#REF!</definedName>
    <definedName name="BN253P14K7">#REF!</definedName>
    <definedName name="BN253P14K8" localSheetId="1">#REF!</definedName>
    <definedName name="BN253P14K8">#REF!</definedName>
    <definedName name="BN253P14K9" localSheetId="1">#REF!</definedName>
    <definedName name="BN253P14K9">#REF!</definedName>
    <definedName name="BN253P15K10" localSheetId="1">#REF!</definedName>
    <definedName name="BN253P15K10">#REF!</definedName>
    <definedName name="BN253P15K3" localSheetId="1">#REF!</definedName>
    <definedName name="BN253P15K3">#REF!</definedName>
    <definedName name="BN253P15K4" localSheetId="1">#REF!</definedName>
    <definedName name="BN253P15K4">#REF!</definedName>
    <definedName name="BN253P15K5" localSheetId="1">#REF!</definedName>
    <definedName name="BN253P15K5">#REF!</definedName>
    <definedName name="BN253P15K6" localSheetId="1">#REF!</definedName>
    <definedName name="BN253P15K6">#REF!</definedName>
    <definedName name="BN253P15K7" localSheetId="1">#REF!</definedName>
    <definedName name="BN253P15K7">#REF!</definedName>
    <definedName name="BN253P15K8" localSheetId="1">#REF!</definedName>
    <definedName name="BN253P15K8">#REF!</definedName>
    <definedName name="BN253P15K9" localSheetId="1">#REF!</definedName>
    <definedName name="BN253P15K9">#REF!</definedName>
    <definedName name="BN253P16K10" localSheetId="1">#REF!</definedName>
    <definedName name="BN253P16K10">#REF!</definedName>
    <definedName name="BN253P16K3" localSheetId="1">#REF!</definedName>
    <definedName name="BN253P16K3">#REF!</definedName>
    <definedName name="BN253P16K4" localSheetId="1">#REF!</definedName>
    <definedName name="BN253P16K4">#REF!</definedName>
    <definedName name="BN253P16K5" localSheetId="1">#REF!</definedName>
    <definedName name="BN253P16K5">#REF!</definedName>
    <definedName name="BN253P16K6" localSheetId="1">#REF!</definedName>
    <definedName name="BN253P16K6">#REF!</definedName>
    <definedName name="BN253P16K7" localSheetId="1">#REF!</definedName>
    <definedName name="BN253P16K7">#REF!</definedName>
    <definedName name="BN253P16K8" localSheetId="1">#REF!</definedName>
    <definedName name="BN253P16K8">#REF!</definedName>
    <definedName name="BN253P16K9" localSheetId="1">#REF!</definedName>
    <definedName name="BN253P16K9">#REF!</definedName>
    <definedName name="BN253P17K10" localSheetId="1">#REF!</definedName>
    <definedName name="BN253P17K10">#REF!</definedName>
    <definedName name="BN253P17K3" localSheetId="1">#REF!</definedName>
    <definedName name="BN253P17K3">#REF!</definedName>
    <definedName name="BN253P17K4" localSheetId="1">#REF!</definedName>
    <definedName name="BN253P17K4">#REF!</definedName>
    <definedName name="BN253P17K5" localSheetId="1">#REF!</definedName>
    <definedName name="BN253P17K5">#REF!</definedName>
    <definedName name="BN253P17K6" localSheetId="1">#REF!</definedName>
    <definedName name="BN253P17K6">#REF!</definedName>
    <definedName name="BN253P17K7" localSheetId="1">#REF!</definedName>
    <definedName name="BN253P17K7">#REF!</definedName>
    <definedName name="BN253P17K8" localSheetId="1">#REF!</definedName>
    <definedName name="BN253P17K8">#REF!</definedName>
    <definedName name="BN253P17K9" localSheetId="1">#REF!</definedName>
    <definedName name="BN253P17K9">#REF!</definedName>
    <definedName name="BN253P18K10" localSheetId="1">#REF!</definedName>
    <definedName name="BN253P18K10">#REF!</definedName>
    <definedName name="BN253P18K3" localSheetId="1">#REF!</definedName>
    <definedName name="BN253P18K3">#REF!</definedName>
    <definedName name="BN253P18K4" localSheetId="1">#REF!</definedName>
    <definedName name="BN253P18K4">#REF!</definedName>
    <definedName name="BN253P18K5" localSheetId="1">#REF!</definedName>
    <definedName name="BN253P18K5">#REF!</definedName>
    <definedName name="BN253P18K6" localSheetId="1">#REF!</definedName>
    <definedName name="BN253P18K6">#REF!</definedName>
    <definedName name="BN253P18K7" localSheetId="1">#REF!</definedName>
    <definedName name="BN253P18K7">#REF!</definedName>
    <definedName name="BN253P18K8" localSheetId="1">#REF!</definedName>
    <definedName name="BN253P18K8">#REF!</definedName>
    <definedName name="BN253P18K9" localSheetId="1">#REF!</definedName>
    <definedName name="BN253P18K9">#REF!</definedName>
    <definedName name="BN253P19K10" localSheetId="1">#REF!</definedName>
    <definedName name="BN253P19K10">#REF!</definedName>
    <definedName name="BN253P19K3" localSheetId="1">#REF!</definedName>
    <definedName name="BN253P19K3">#REF!</definedName>
    <definedName name="BN253P19K4" localSheetId="1">#REF!</definedName>
    <definedName name="BN253P19K4">#REF!</definedName>
    <definedName name="BN253P19K5" localSheetId="1">#REF!</definedName>
    <definedName name="BN253P19K5">#REF!</definedName>
    <definedName name="BN253P19K6" localSheetId="1">#REF!</definedName>
    <definedName name="BN253P19K6">#REF!</definedName>
    <definedName name="BN253P19K7" localSheetId="1">#REF!</definedName>
    <definedName name="BN253P19K7">#REF!</definedName>
    <definedName name="BN253P19K8" localSheetId="1">#REF!</definedName>
    <definedName name="BN253P19K8">#REF!</definedName>
    <definedName name="BN253P19K9" localSheetId="1">#REF!</definedName>
    <definedName name="BN253P19K9">#REF!</definedName>
    <definedName name="BN253P1K10" localSheetId="1">#REF!</definedName>
    <definedName name="BN253P1K10">#REF!</definedName>
    <definedName name="BN253P1K3" localSheetId="1">#REF!</definedName>
    <definedName name="BN253P1K3">#REF!</definedName>
    <definedName name="BN253P1K4" localSheetId="1">#REF!</definedName>
    <definedName name="BN253P1K4">#REF!</definedName>
    <definedName name="BN253P1K5" localSheetId="1">#REF!</definedName>
    <definedName name="BN253P1K5">#REF!</definedName>
    <definedName name="BN253P1K6" localSheetId="1">#REF!</definedName>
    <definedName name="BN253P1K6">#REF!</definedName>
    <definedName name="BN253P1K7" localSheetId="1">#REF!</definedName>
    <definedName name="BN253P1K7">#REF!</definedName>
    <definedName name="BN253P1K8" localSheetId="1">#REF!</definedName>
    <definedName name="BN253P1K8">#REF!</definedName>
    <definedName name="BN253P1K9" localSheetId="1">#REF!</definedName>
    <definedName name="BN253P1K9">#REF!</definedName>
    <definedName name="BN253P20K10" localSheetId="1">#REF!</definedName>
    <definedName name="BN253P20K10">#REF!</definedName>
    <definedName name="BN253P20K3" localSheetId="1">#REF!</definedName>
    <definedName name="BN253P20K3">#REF!</definedName>
    <definedName name="BN253P20K4" localSheetId="1">#REF!</definedName>
    <definedName name="BN253P20K4">#REF!</definedName>
    <definedName name="BN253P20K5" localSheetId="1">#REF!</definedName>
    <definedName name="BN253P20K5">#REF!</definedName>
    <definedName name="BN253P20K6" localSheetId="1">#REF!</definedName>
    <definedName name="BN253P20K6">#REF!</definedName>
    <definedName name="BN253P20K7" localSheetId="1">#REF!</definedName>
    <definedName name="BN253P20K7">#REF!</definedName>
    <definedName name="BN253P20K8" localSheetId="1">#REF!</definedName>
    <definedName name="BN253P20K8">#REF!</definedName>
    <definedName name="BN253P20K9" localSheetId="1">#REF!</definedName>
    <definedName name="BN253P20K9">#REF!</definedName>
    <definedName name="BN253P21K10" localSheetId="1">#REF!</definedName>
    <definedName name="BN253P21K10">#REF!</definedName>
    <definedName name="BN253P21K3" localSheetId="1">#REF!</definedName>
    <definedName name="BN253P21K3">#REF!</definedName>
    <definedName name="BN253P21K4" localSheetId="1">#REF!</definedName>
    <definedName name="BN253P21K4">#REF!</definedName>
    <definedName name="BN253P21K5" localSheetId="1">#REF!</definedName>
    <definedName name="BN253P21K5">#REF!</definedName>
    <definedName name="BN253P21K6" localSheetId="1">#REF!</definedName>
    <definedName name="BN253P21K6">#REF!</definedName>
    <definedName name="BN253P21K7" localSheetId="1">#REF!</definedName>
    <definedName name="BN253P21K7">#REF!</definedName>
    <definedName name="BN253P21K8" localSheetId="1">#REF!</definedName>
    <definedName name="BN253P21K8">#REF!</definedName>
    <definedName name="BN253P21K9" localSheetId="1">#REF!</definedName>
    <definedName name="BN253P21K9">#REF!</definedName>
    <definedName name="BN253P22K10" localSheetId="1">#REF!</definedName>
    <definedName name="BN253P22K10">#REF!</definedName>
    <definedName name="BN253P22K3" localSheetId="1">#REF!</definedName>
    <definedName name="BN253P22K3">#REF!</definedName>
    <definedName name="BN253P22K4" localSheetId="1">#REF!</definedName>
    <definedName name="BN253P22K4">#REF!</definedName>
    <definedName name="BN253P22K5" localSheetId="1">#REF!</definedName>
    <definedName name="BN253P22K5">#REF!</definedName>
    <definedName name="BN253P22K6" localSheetId="1">#REF!</definedName>
    <definedName name="BN253P22K6">#REF!</definedName>
    <definedName name="BN253P22K7" localSheetId="1">#REF!</definedName>
    <definedName name="BN253P22K7">#REF!</definedName>
    <definedName name="BN253P22K8" localSheetId="1">#REF!</definedName>
    <definedName name="BN253P22K8">#REF!</definedName>
    <definedName name="BN253P22K9" localSheetId="1">#REF!</definedName>
    <definedName name="BN253P22K9">#REF!</definedName>
    <definedName name="BN253P2K10" localSheetId="1">#REF!</definedName>
    <definedName name="BN253P2K10">#REF!</definedName>
    <definedName name="BN253P2K3" localSheetId="1">#REF!</definedName>
    <definedName name="BN253P2K3">#REF!</definedName>
    <definedName name="BN253P2K4" localSheetId="1">#REF!</definedName>
    <definedName name="BN253P2K4">#REF!</definedName>
    <definedName name="BN253P2K5" localSheetId="1">#REF!</definedName>
    <definedName name="BN253P2K5">#REF!</definedName>
    <definedName name="BN253P2K6" localSheetId="1">#REF!</definedName>
    <definedName name="BN253P2K6">#REF!</definedName>
    <definedName name="BN253P2K7" localSheetId="1">#REF!</definedName>
    <definedName name="BN253P2K7">#REF!</definedName>
    <definedName name="BN253P2K8" localSheetId="1">#REF!</definedName>
    <definedName name="BN253P2K8">#REF!</definedName>
    <definedName name="BN253P2K9" localSheetId="1">#REF!</definedName>
    <definedName name="BN253P2K9">#REF!</definedName>
    <definedName name="BN253P3K10" localSheetId="1">#REF!</definedName>
    <definedName name="BN253P3K10">#REF!</definedName>
    <definedName name="BN253P3K3" localSheetId="1">#REF!</definedName>
    <definedName name="BN253P3K3">#REF!</definedName>
    <definedName name="BN253P3K4" localSheetId="1">#REF!</definedName>
    <definedName name="BN253P3K4">#REF!</definedName>
    <definedName name="BN253P3K5" localSheetId="1">#REF!</definedName>
    <definedName name="BN253P3K5">#REF!</definedName>
    <definedName name="BN253P3K6" localSheetId="1">#REF!</definedName>
    <definedName name="BN253P3K6">#REF!</definedName>
    <definedName name="BN253P3K7" localSheetId="1">#REF!</definedName>
    <definedName name="BN253P3K7">#REF!</definedName>
    <definedName name="BN253P3K8" localSheetId="1">#REF!</definedName>
    <definedName name="BN253P3K8">#REF!</definedName>
    <definedName name="BN253P3K9" localSheetId="1">#REF!</definedName>
    <definedName name="BN253P3K9">#REF!</definedName>
    <definedName name="BN253P4K10" localSheetId="1">#REF!</definedName>
    <definedName name="BN253P4K10">#REF!</definedName>
    <definedName name="BN253P4K3" localSheetId="1">#REF!</definedName>
    <definedName name="BN253P4K3">#REF!</definedName>
    <definedName name="BN253P4K4" localSheetId="1">#REF!</definedName>
    <definedName name="BN253P4K4">#REF!</definedName>
    <definedName name="BN253P4K5" localSheetId="1">#REF!</definedName>
    <definedName name="BN253P4K5">#REF!</definedName>
    <definedName name="BN253P4K6" localSheetId="1">#REF!</definedName>
    <definedName name="BN253P4K6">#REF!</definedName>
    <definedName name="BN253P4K7" localSheetId="1">#REF!</definedName>
    <definedName name="BN253P4K7">#REF!</definedName>
    <definedName name="BN253P4K8" localSheetId="1">#REF!</definedName>
    <definedName name="BN253P4K8">#REF!</definedName>
    <definedName name="BN253P4K9" localSheetId="1">#REF!</definedName>
    <definedName name="BN253P4K9">#REF!</definedName>
    <definedName name="BN253P5K10" localSheetId="1">#REF!</definedName>
    <definedName name="BN253P5K10">#REF!</definedName>
    <definedName name="BN253P5K3" localSheetId="1">#REF!</definedName>
    <definedName name="BN253P5K3">#REF!</definedName>
    <definedName name="BN253P5K4" localSheetId="1">#REF!</definedName>
    <definedName name="BN253P5K4">#REF!</definedName>
    <definedName name="BN253P5K5" localSheetId="1">#REF!</definedName>
    <definedName name="BN253P5K5">#REF!</definedName>
    <definedName name="BN253P5K6" localSheetId="1">#REF!</definedName>
    <definedName name="BN253P5K6">#REF!</definedName>
    <definedName name="BN253P5K7" localSheetId="1">#REF!</definedName>
    <definedName name="BN253P5K7">#REF!</definedName>
    <definedName name="BN253P5K8" localSheetId="1">#REF!</definedName>
    <definedName name="BN253P5K8">#REF!</definedName>
    <definedName name="BN253P5K9" localSheetId="1">#REF!</definedName>
    <definedName name="BN253P5K9">#REF!</definedName>
    <definedName name="BN253P6K10" localSheetId="1">#REF!</definedName>
    <definedName name="BN253P6K10">#REF!</definedName>
    <definedName name="BN253P6K3" localSheetId="1">#REF!</definedName>
    <definedName name="BN253P6K3">#REF!</definedName>
    <definedName name="BN253P6K4" localSheetId="1">#REF!</definedName>
    <definedName name="BN253P6K4">#REF!</definedName>
    <definedName name="BN253P6K5" localSheetId="1">#REF!</definedName>
    <definedName name="BN253P6K5">#REF!</definedName>
    <definedName name="BN253P6K6" localSheetId="1">#REF!</definedName>
    <definedName name="BN253P6K6">#REF!</definedName>
    <definedName name="BN253P6K7" localSheetId="1">#REF!</definedName>
    <definedName name="BN253P6K7">#REF!</definedName>
    <definedName name="BN253P6K8" localSheetId="1">#REF!</definedName>
    <definedName name="BN253P6K8">#REF!</definedName>
    <definedName name="BN253P6K9" localSheetId="1">#REF!</definedName>
    <definedName name="BN253P6K9">#REF!</definedName>
    <definedName name="BN253P7K10" localSheetId="1">#REF!</definedName>
    <definedName name="BN253P7K10">#REF!</definedName>
    <definedName name="BN253P7K3" localSheetId="1">#REF!</definedName>
    <definedName name="BN253P7K3">#REF!</definedName>
    <definedName name="BN253P7K4" localSheetId="1">#REF!</definedName>
    <definedName name="BN253P7K4">#REF!</definedName>
    <definedName name="BN253P7K5" localSheetId="1">#REF!</definedName>
    <definedName name="BN253P7K5">#REF!</definedName>
    <definedName name="BN253P7K6" localSheetId="1">#REF!</definedName>
    <definedName name="BN253P7K6">#REF!</definedName>
    <definedName name="BN253P7K7" localSheetId="1">#REF!</definedName>
    <definedName name="BN253P7K7">#REF!</definedName>
    <definedName name="BN253P7K8" localSheetId="1">#REF!</definedName>
    <definedName name="BN253P7K8">#REF!</definedName>
    <definedName name="BN253P7K9" localSheetId="1">#REF!</definedName>
    <definedName name="BN253P7K9">#REF!</definedName>
    <definedName name="BN253P8K10" localSheetId="1">#REF!</definedName>
    <definedName name="BN253P8K10">#REF!</definedName>
    <definedName name="BN253P8K3" localSheetId="1">#REF!</definedName>
    <definedName name="BN253P8K3">#REF!</definedName>
    <definedName name="BN253P8K4" localSheetId="1">#REF!</definedName>
    <definedName name="BN253P8K4">#REF!</definedName>
    <definedName name="BN253P8K5" localSheetId="1">#REF!</definedName>
    <definedName name="BN253P8K5">#REF!</definedName>
    <definedName name="BN253P8K6" localSheetId="1">#REF!</definedName>
    <definedName name="BN253P8K6">#REF!</definedName>
    <definedName name="BN253P8K7" localSheetId="1">#REF!</definedName>
    <definedName name="BN253P8K7">#REF!</definedName>
    <definedName name="BN253P8K8" localSheetId="1">#REF!</definedName>
    <definedName name="BN253P8K8">#REF!</definedName>
    <definedName name="BN253P8K9" localSheetId="1">#REF!</definedName>
    <definedName name="BN253P8K9">#REF!</definedName>
    <definedName name="BN253P9K10" localSheetId="1">#REF!</definedName>
    <definedName name="BN253P9K10">#REF!</definedName>
    <definedName name="BN253P9K3" localSheetId="1">#REF!</definedName>
    <definedName name="BN253P9K3">#REF!</definedName>
    <definedName name="BN253P9K4" localSheetId="1">#REF!</definedName>
    <definedName name="BN253P9K4">#REF!</definedName>
    <definedName name="BN253P9K5" localSheetId="1">#REF!</definedName>
    <definedName name="BN253P9K5">#REF!</definedName>
    <definedName name="BN253P9K6" localSheetId="1">#REF!</definedName>
    <definedName name="BN253P9K6">#REF!</definedName>
    <definedName name="BN253P9K7" localSheetId="1">#REF!</definedName>
    <definedName name="BN253P9K7">#REF!</definedName>
    <definedName name="BN253P9K8" localSheetId="1">#REF!</definedName>
    <definedName name="BN253P9K8">#REF!</definedName>
    <definedName name="BN253P9K9" localSheetId="1">#REF!</definedName>
    <definedName name="BN253P9K9">#REF!</definedName>
    <definedName name="BN512P10K10" localSheetId="1">#REF!</definedName>
    <definedName name="BN512P10K10">#REF!</definedName>
    <definedName name="BN512P10K3" localSheetId="1">#REF!</definedName>
    <definedName name="BN512P10K3">#REF!</definedName>
    <definedName name="BN512P10K4" localSheetId="1">#REF!</definedName>
    <definedName name="BN512P10K4">#REF!</definedName>
    <definedName name="BN512P10K5" localSheetId="1">#REF!</definedName>
    <definedName name="BN512P10K5">#REF!</definedName>
    <definedName name="BN512P10K6" localSheetId="1">#REF!</definedName>
    <definedName name="BN512P10K6">#REF!</definedName>
    <definedName name="BN512P10K7" localSheetId="1">#REF!</definedName>
    <definedName name="BN512P10K7">#REF!</definedName>
    <definedName name="BN512P10K8" localSheetId="1">#REF!</definedName>
    <definedName name="BN512P10K8">#REF!</definedName>
    <definedName name="BN512P10K9" localSheetId="1">#REF!</definedName>
    <definedName name="BN512P10K9">#REF!</definedName>
    <definedName name="BN512P11K10" localSheetId="1">#REF!</definedName>
    <definedName name="BN512P11K10">#REF!</definedName>
    <definedName name="BN512P11K3" localSheetId="1">#REF!</definedName>
    <definedName name="BN512P11K3">#REF!</definedName>
    <definedName name="BN512P11K4" localSheetId="1">#REF!</definedName>
    <definedName name="BN512P11K4">#REF!</definedName>
    <definedName name="BN512P11K5" localSheetId="1">#REF!</definedName>
    <definedName name="BN512P11K5">#REF!</definedName>
    <definedName name="BN512P11K6" localSheetId="1">#REF!</definedName>
    <definedName name="BN512P11K6">#REF!</definedName>
    <definedName name="BN512P11K7" localSheetId="1">#REF!</definedName>
    <definedName name="BN512P11K7">#REF!</definedName>
    <definedName name="BN512P11K8" localSheetId="1">#REF!</definedName>
    <definedName name="BN512P11K8">#REF!</definedName>
    <definedName name="BN512P11K9" localSheetId="1">#REF!</definedName>
    <definedName name="BN512P11K9">#REF!</definedName>
    <definedName name="BN512P12K10" localSheetId="1">#REF!</definedName>
    <definedName name="BN512P12K10">#REF!</definedName>
    <definedName name="BN512P12K3" localSheetId="1">#REF!</definedName>
    <definedName name="BN512P12K3">#REF!</definedName>
    <definedName name="BN512P12K4" localSheetId="1">#REF!</definedName>
    <definedName name="BN512P12K4">#REF!</definedName>
    <definedName name="BN512P12K5" localSheetId="1">#REF!</definedName>
    <definedName name="BN512P12K5">#REF!</definedName>
    <definedName name="BN512P12K6" localSheetId="1">#REF!</definedName>
    <definedName name="BN512P12K6">#REF!</definedName>
    <definedName name="BN512P12K7" localSheetId="1">#REF!</definedName>
    <definedName name="BN512P12K7">#REF!</definedName>
    <definedName name="BN512P12K8" localSheetId="1">#REF!</definedName>
    <definedName name="BN512P12K8">#REF!</definedName>
    <definedName name="BN512P12K9" localSheetId="1">#REF!</definedName>
    <definedName name="BN512P12K9">#REF!</definedName>
    <definedName name="BN512P13K10" localSheetId="1">#REF!</definedName>
    <definedName name="BN512P13K10">#REF!</definedName>
    <definedName name="BN512P13K3" localSheetId="1">#REF!</definedName>
    <definedName name="BN512P13K3">#REF!</definedName>
    <definedName name="BN512P13K4" localSheetId="1">#REF!</definedName>
    <definedName name="BN512P13K4">#REF!</definedName>
    <definedName name="BN512P13K5" localSheetId="1">#REF!</definedName>
    <definedName name="BN512P13K5">#REF!</definedName>
    <definedName name="BN512P13K6" localSheetId="1">#REF!</definedName>
    <definedName name="BN512P13K6">#REF!</definedName>
    <definedName name="BN512P13K7" localSheetId="1">#REF!</definedName>
    <definedName name="BN512P13K7">#REF!</definedName>
    <definedName name="BN512P13K8" localSheetId="1">#REF!</definedName>
    <definedName name="BN512P13K8">#REF!</definedName>
    <definedName name="BN512P13K9" localSheetId="1">#REF!</definedName>
    <definedName name="BN512P13K9">#REF!</definedName>
    <definedName name="BN512P14K10" localSheetId="1">#REF!</definedName>
    <definedName name="BN512P14K10">#REF!</definedName>
    <definedName name="BN512P14K3" localSheetId="1">#REF!</definedName>
    <definedName name="BN512P14K3">#REF!</definedName>
    <definedName name="BN512P14K4" localSheetId="1">#REF!</definedName>
    <definedName name="BN512P14K4">#REF!</definedName>
    <definedName name="BN512P14K5" localSheetId="1">#REF!</definedName>
    <definedName name="BN512P14K5">#REF!</definedName>
    <definedName name="BN512P14K6" localSheetId="1">#REF!</definedName>
    <definedName name="BN512P14K6">#REF!</definedName>
    <definedName name="BN512P14K7" localSheetId="1">#REF!</definedName>
    <definedName name="BN512P14K7">#REF!</definedName>
    <definedName name="BN512P14K8" localSheetId="1">#REF!</definedName>
    <definedName name="BN512P14K8">#REF!</definedName>
    <definedName name="BN512P14K9" localSheetId="1">#REF!</definedName>
    <definedName name="BN512P14K9">#REF!</definedName>
    <definedName name="BN512P15K10" localSheetId="1">#REF!</definedName>
    <definedName name="BN512P15K10">#REF!</definedName>
    <definedName name="BN512P15K3" localSheetId="1">#REF!</definedName>
    <definedName name="BN512P15K3">#REF!</definedName>
    <definedName name="BN512P15K4" localSheetId="1">#REF!</definedName>
    <definedName name="BN512P15K4">#REF!</definedName>
    <definedName name="BN512P15K5" localSheetId="1">#REF!</definedName>
    <definedName name="BN512P15K5">#REF!</definedName>
    <definedName name="BN512P15K6" localSheetId="1">#REF!</definedName>
    <definedName name="BN512P15K6">#REF!</definedName>
    <definedName name="BN512P15K7" localSheetId="1">#REF!</definedName>
    <definedName name="BN512P15K7">#REF!</definedName>
    <definedName name="BN512P15K8" localSheetId="1">#REF!</definedName>
    <definedName name="BN512P15K8">#REF!</definedName>
    <definedName name="BN512P15K9" localSheetId="1">#REF!</definedName>
    <definedName name="BN512P15K9">#REF!</definedName>
    <definedName name="BN512P16K10" localSheetId="1">#REF!</definedName>
    <definedName name="BN512P16K10">#REF!</definedName>
    <definedName name="BN512P16K3" localSheetId="1">#REF!</definedName>
    <definedName name="BN512P16K3">#REF!</definedName>
    <definedName name="BN512P16K4" localSheetId="1">#REF!</definedName>
    <definedName name="BN512P16K4">#REF!</definedName>
    <definedName name="BN512P16K5" localSheetId="1">#REF!</definedName>
    <definedName name="BN512P16K5">#REF!</definedName>
    <definedName name="BN512P16K6" localSheetId="1">#REF!</definedName>
    <definedName name="BN512P16K6">#REF!</definedName>
    <definedName name="BN512P16K7" localSheetId="1">#REF!</definedName>
    <definedName name="BN512P16K7">#REF!</definedName>
    <definedName name="BN512P16K8" localSheetId="1">#REF!</definedName>
    <definedName name="BN512P16K8">#REF!</definedName>
    <definedName name="BN512P16K9" localSheetId="1">#REF!</definedName>
    <definedName name="BN512P16K9">#REF!</definedName>
    <definedName name="BN512P17K10" localSheetId="1">#REF!</definedName>
    <definedName name="BN512P17K10">#REF!</definedName>
    <definedName name="BN512P17K3" localSheetId="1">#REF!</definedName>
    <definedName name="BN512P17K3">#REF!</definedName>
    <definedName name="BN512P17K4" localSheetId="1">#REF!</definedName>
    <definedName name="BN512P17K4">#REF!</definedName>
    <definedName name="BN512P17K5" localSheetId="1">#REF!</definedName>
    <definedName name="BN512P17K5">#REF!</definedName>
    <definedName name="BN512P17K6" localSheetId="1">#REF!</definedName>
    <definedName name="BN512P17K6">#REF!</definedName>
    <definedName name="BN512P17K7" localSheetId="1">#REF!</definedName>
    <definedName name="BN512P17K7">#REF!</definedName>
    <definedName name="BN512P17K8" localSheetId="1">#REF!</definedName>
    <definedName name="BN512P17K8">#REF!</definedName>
    <definedName name="BN512P17K9" localSheetId="1">#REF!</definedName>
    <definedName name="BN512P17K9">#REF!</definedName>
    <definedName name="BN512P18K10" localSheetId="1">#REF!</definedName>
    <definedName name="BN512P18K10">#REF!</definedName>
    <definedName name="BN512P18K3" localSheetId="1">#REF!</definedName>
    <definedName name="BN512P18K3">#REF!</definedName>
    <definedName name="BN512P18K4" localSheetId="1">#REF!</definedName>
    <definedName name="BN512P18K4">#REF!</definedName>
    <definedName name="BN512P18K5" localSheetId="1">#REF!</definedName>
    <definedName name="BN512P18K5">#REF!</definedName>
    <definedName name="BN512P18K6" localSheetId="1">#REF!</definedName>
    <definedName name="BN512P18K6">#REF!</definedName>
    <definedName name="BN512P18K7" localSheetId="1">#REF!</definedName>
    <definedName name="BN512P18K7">#REF!</definedName>
    <definedName name="BN512P18K8" localSheetId="1">#REF!</definedName>
    <definedName name="BN512P18K8">#REF!</definedName>
    <definedName name="BN512P18K9" localSheetId="1">#REF!</definedName>
    <definedName name="BN512P18K9">#REF!</definedName>
    <definedName name="BN512P19K10" localSheetId="1">#REF!</definedName>
    <definedName name="BN512P19K10">#REF!</definedName>
    <definedName name="BN512P19K3" localSheetId="1">#REF!</definedName>
    <definedName name="BN512P19K3">#REF!</definedName>
    <definedName name="BN512P19K4" localSheetId="1">#REF!</definedName>
    <definedName name="BN512P19K4">#REF!</definedName>
    <definedName name="BN512P19K5" localSheetId="1">#REF!</definedName>
    <definedName name="BN512P19K5">#REF!</definedName>
    <definedName name="BN512P19K6" localSheetId="1">#REF!</definedName>
    <definedName name="BN512P19K6">#REF!</definedName>
    <definedName name="BN512P19K7" localSheetId="1">#REF!</definedName>
    <definedName name="BN512P19K7">#REF!</definedName>
    <definedName name="BN512P19K8" localSheetId="1">#REF!</definedName>
    <definedName name="BN512P19K8">#REF!</definedName>
    <definedName name="BN512P19K9" localSheetId="1">#REF!</definedName>
    <definedName name="BN512P19K9">#REF!</definedName>
    <definedName name="BN512P1K10" localSheetId="1">#REF!</definedName>
    <definedName name="BN512P1K10">#REF!</definedName>
    <definedName name="BN512P1K3" localSheetId="1">#REF!</definedName>
    <definedName name="BN512P1K3">#REF!</definedName>
    <definedName name="BN512P1K4" localSheetId="1">#REF!</definedName>
    <definedName name="BN512P1K4">#REF!</definedName>
    <definedName name="BN512P1K5" localSheetId="1">#REF!</definedName>
    <definedName name="BN512P1K5">#REF!</definedName>
    <definedName name="BN512P1K6" localSheetId="1">#REF!</definedName>
    <definedName name="BN512P1K6">#REF!</definedName>
    <definedName name="BN512P1K7" localSheetId="1">#REF!</definedName>
    <definedName name="BN512P1K7">#REF!</definedName>
    <definedName name="BN512P1K8" localSheetId="1">#REF!</definedName>
    <definedName name="BN512P1K8">#REF!</definedName>
    <definedName name="BN512P1K9" localSheetId="1">#REF!</definedName>
    <definedName name="BN512P1K9">#REF!</definedName>
    <definedName name="BN512P20K10" localSheetId="1">#REF!</definedName>
    <definedName name="BN512P20K10">#REF!</definedName>
    <definedName name="BN512P20K3" localSheetId="1">#REF!</definedName>
    <definedName name="BN512P20K3">#REF!</definedName>
    <definedName name="BN512P20K4" localSheetId="1">#REF!</definedName>
    <definedName name="BN512P20K4">#REF!</definedName>
    <definedName name="BN512P20K5" localSheetId="1">#REF!</definedName>
    <definedName name="BN512P20K5">#REF!</definedName>
    <definedName name="BN512P20K6" localSheetId="1">#REF!</definedName>
    <definedName name="BN512P20K6">#REF!</definedName>
    <definedName name="BN512P20K7" localSheetId="1">#REF!</definedName>
    <definedName name="BN512P20K7">#REF!</definedName>
    <definedName name="BN512P20K8" localSheetId="1">#REF!</definedName>
    <definedName name="BN512P20K8">#REF!</definedName>
    <definedName name="BN512P20K9" localSheetId="1">#REF!</definedName>
    <definedName name="BN512P20K9">#REF!</definedName>
    <definedName name="BN512P21K10" localSheetId="1">#REF!</definedName>
    <definedName name="BN512P21K10">#REF!</definedName>
    <definedName name="BN512P21K3" localSheetId="1">#REF!</definedName>
    <definedName name="BN512P21K3">#REF!</definedName>
    <definedName name="BN512P21K4" localSheetId="1">#REF!</definedName>
    <definedName name="BN512P21K4">#REF!</definedName>
    <definedName name="BN512P21K5" localSheetId="1">#REF!</definedName>
    <definedName name="BN512P21K5">#REF!</definedName>
    <definedName name="BN512P21K6" localSheetId="1">#REF!</definedName>
    <definedName name="BN512P21K6">#REF!</definedName>
    <definedName name="BN512P21K7" localSheetId="1">#REF!</definedName>
    <definedName name="BN512P21K7">#REF!</definedName>
    <definedName name="BN512P21K8" localSheetId="1">#REF!</definedName>
    <definedName name="BN512P21K8">#REF!</definedName>
    <definedName name="BN512P21K9" localSheetId="1">#REF!</definedName>
    <definedName name="BN512P21K9">#REF!</definedName>
    <definedName name="BN512P22K10" localSheetId="1">#REF!</definedName>
    <definedName name="BN512P22K10">#REF!</definedName>
    <definedName name="BN512P22K3" localSheetId="1">#REF!</definedName>
    <definedName name="BN512P22K3">#REF!</definedName>
    <definedName name="BN512P22K4" localSheetId="1">#REF!</definedName>
    <definedName name="BN512P22K4">#REF!</definedName>
    <definedName name="BN512P22K5" localSheetId="1">#REF!</definedName>
    <definedName name="BN512P22K5">#REF!</definedName>
    <definedName name="BN512P22K6" localSheetId="1">#REF!</definedName>
    <definedName name="BN512P22K6">#REF!</definedName>
    <definedName name="BN512P22K7" localSheetId="1">#REF!</definedName>
    <definedName name="BN512P22K7">#REF!</definedName>
    <definedName name="BN512P22K8" localSheetId="1">#REF!</definedName>
    <definedName name="BN512P22K8">#REF!</definedName>
    <definedName name="BN512P22K9" localSheetId="1">#REF!</definedName>
    <definedName name="BN512P22K9">#REF!</definedName>
    <definedName name="BN512P2K10" localSheetId="1">#REF!</definedName>
    <definedName name="BN512P2K10">#REF!</definedName>
    <definedName name="BN512P2K3" localSheetId="1">#REF!</definedName>
    <definedName name="BN512P2K3">#REF!</definedName>
    <definedName name="BN512P2K4" localSheetId="1">#REF!</definedName>
    <definedName name="BN512P2K4">#REF!</definedName>
    <definedName name="BN512P2K5" localSheetId="1">#REF!</definedName>
    <definedName name="BN512P2K5">#REF!</definedName>
    <definedName name="BN512P2K6" localSheetId="1">#REF!</definedName>
    <definedName name="BN512P2K6">#REF!</definedName>
    <definedName name="BN512P2K7" localSheetId="1">#REF!</definedName>
    <definedName name="BN512P2K7">#REF!</definedName>
    <definedName name="BN512P2K8" localSheetId="1">#REF!</definedName>
    <definedName name="BN512P2K8">#REF!</definedName>
    <definedName name="BN512P2K9" localSheetId="1">#REF!</definedName>
    <definedName name="BN512P2K9">#REF!</definedName>
    <definedName name="BN512P3K10" localSheetId="1">#REF!</definedName>
    <definedName name="BN512P3K10">#REF!</definedName>
    <definedName name="BN512P3K3" localSheetId="1">#REF!</definedName>
    <definedName name="BN512P3K3">#REF!</definedName>
    <definedName name="BN512P3K4" localSheetId="1">#REF!</definedName>
    <definedName name="BN512P3K4">#REF!</definedName>
    <definedName name="BN512P3K5" localSheetId="1">#REF!</definedName>
    <definedName name="BN512P3K5">#REF!</definedName>
    <definedName name="BN512P3K6" localSheetId="1">#REF!</definedName>
    <definedName name="BN512P3K6">#REF!</definedName>
    <definedName name="BN512P3K7" localSheetId="1">#REF!</definedName>
    <definedName name="BN512P3K7">#REF!</definedName>
    <definedName name="BN512P3K8" localSheetId="1">#REF!</definedName>
    <definedName name="BN512P3K8">#REF!</definedName>
    <definedName name="BN512P3K9" localSheetId="1">#REF!</definedName>
    <definedName name="BN512P3K9">#REF!</definedName>
    <definedName name="BN512P4K10" localSheetId="1">#REF!</definedName>
    <definedName name="BN512P4K10">#REF!</definedName>
    <definedName name="BN512P4K3" localSheetId="1">#REF!</definedName>
    <definedName name="BN512P4K3">#REF!</definedName>
    <definedName name="BN512P4K4" localSheetId="1">#REF!</definedName>
    <definedName name="BN512P4K4">#REF!</definedName>
    <definedName name="BN512P4K5" localSheetId="1">#REF!</definedName>
    <definedName name="BN512P4K5">#REF!</definedName>
    <definedName name="BN512P4K6" localSheetId="1">#REF!</definedName>
    <definedName name="BN512P4K6">#REF!</definedName>
    <definedName name="BN512P4K7" localSheetId="1">#REF!</definedName>
    <definedName name="BN512P4K7">#REF!</definedName>
    <definedName name="BN512P4K8" localSheetId="1">#REF!</definedName>
    <definedName name="BN512P4K8">#REF!</definedName>
    <definedName name="BN512P4K9" localSheetId="1">#REF!</definedName>
    <definedName name="BN512P4K9">#REF!</definedName>
    <definedName name="BN512P5K10" localSheetId="1">#REF!</definedName>
    <definedName name="BN512P5K10">#REF!</definedName>
    <definedName name="BN512P5K3" localSheetId="1">#REF!</definedName>
    <definedName name="BN512P5K3">#REF!</definedName>
    <definedName name="BN512P5K4" localSheetId="1">#REF!</definedName>
    <definedName name="BN512P5K4">#REF!</definedName>
    <definedName name="BN512P5K5" localSheetId="1">#REF!</definedName>
    <definedName name="BN512P5K5">#REF!</definedName>
    <definedName name="BN512P5K6" localSheetId="1">#REF!</definedName>
    <definedName name="BN512P5K6">#REF!</definedName>
    <definedName name="BN512P5K7" localSheetId="1">#REF!</definedName>
    <definedName name="BN512P5K7">#REF!</definedName>
    <definedName name="BN512P5K8" localSheetId="1">#REF!</definedName>
    <definedName name="BN512P5K8">#REF!</definedName>
    <definedName name="BN512P5K9" localSheetId="1">#REF!</definedName>
    <definedName name="BN512P5K9">#REF!</definedName>
    <definedName name="BN512P6K10" localSheetId="1">#REF!</definedName>
    <definedName name="BN512P6K10">#REF!</definedName>
    <definedName name="BN512P6K3" localSheetId="1">#REF!</definedName>
    <definedName name="BN512P6K3">#REF!</definedName>
    <definedName name="BN512P6K4" localSheetId="1">#REF!</definedName>
    <definedName name="BN512P6K4">#REF!</definedName>
    <definedName name="BN512P6K5" localSheetId="1">#REF!</definedName>
    <definedName name="BN512P6K5">#REF!</definedName>
    <definedName name="BN512P6K6" localSheetId="1">#REF!</definedName>
    <definedName name="BN512P6K6">#REF!</definedName>
    <definedName name="BN512P6K7" localSheetId="1">#REF!</definedName>
    <definedName name="BN512P6K7">#REF!</definedName>
    <definedName name="BN512P6K8" localSheetId="1">#REF!</definedName>
    <definedName name="BN512P6K8">#REF!</definedName>
    <definedName name="BN512P6K9" localSheetId="1">#REF!</definedName>
    <definedName name="BN512P6K9">#REF!</definedName>
    <definedName name="BN512P7K10" localSheetId="1">#REF!</definedName>
    <definedName name="BN512P7K10">#REF!</definedName>
    <definedName name="BN512P7K3" localSheetId="1">#REF!</definedName>
    <definedName name="BN512P7K3">#REF!</definedName>
    <definedName name="BN512P7K4" localSheetId="1">#REF!</definedName>
    <definedName name="BN512P7K4">#REF!</definedName>
    <definedName name="BN512P7K5" localSheetId="1">#REF!</definedName>
    <definedName name="BN512P7K5">#REF!</definedName>
    <definedName name="BN512P7K6" localSheetId="1">#REF!</definedName>
    <definedName name="BN512P7K6">#REF!</definedName>
    <definedName name="BN512P7K7" localSheetId="1">#REF!</definedName>
    <definedName name="BN512P7K7">#REF!</definedName>
    <definedName name="BN512P7K8" localSheetId="1">#REF!</definedName>
    <definedName name="BN512P7K8">#REF!</definedName>
    <definedName name="BN512P7K9" localSheetId="1">#REF!</definedName>
    <definedName name="BN512P7K9">#REF!</definedName>
    <definedName name="BN512P8K10" localSheetId="1">#REF!</definedName>
    <definedName name="BN512P8K10">#REF!</definedName>
    <definedName name="BN512P8K3" localSheetId="1">#REF!</definedName>
    <definedName name="BN512P8K3">#REF!</definedName>
    <definedName name="BN512P8K4" localSheetId="1">#REF!</definedName>
    <definedName name="BN512P8K4">#REF!</definedName>
    <definedName name="BN512P8K5" localSheetId="1">#REF!</definedName>
    <definedName name="BN512P8K5">#REF!</definedName>
    <definedName name="BN512P8K6" localSheetId="1">#REF!</definedName>
    <definedName name="BN512P8K6">#REF!</definedName>
    <definedName name="BN512P8K7" localSheetId="1">#REF!</definedName>
    <definedName name="BN512P8K7">#REF!</definedName>
    <definedName name="BN512P8K8" localSheetId="1">#REF!</definedName>
    <definedName name="BN512P8K8">#REF!</definedName>
    <definedName name="BN512P8K9" localSheetId="1">#REF!</definedName>
    <definedName name="BN512P8K9">#REF!</definedName>
    <definedName name="BN512P9K10" localSheetId="1">#REF!</definedName>
    <definedName name="BN512P9K10">#REF!</definedName>
    <definedName name="BN512P9K3" localSheetId="1">#REF!</definedName>
    <definedName name="BN512P9K3">#REF!</definedName>
    <definedName name="BN512P9K4" localSheetId="1">#REF!</definedName>
    <definedName name="BN512P9K4">#REF!</definedName>
    <definedName name="BN512P9K5" localSheetId="1">#REF!</definedName>
    <definedName name="BN512P9K5">#REF!</definedName>
    <definedName name="BN512P9K6" localSheetId="1">#REF!</definedName>
    <definedName name="BN512P9K6">#REF!</definedName>
    <definedName name="BN512P9K7" localSheetId="1">#REF!</definedName>
    <definedName name="BN512P9K7">#REF!</definedName>
    <definedName name="BN512P9K8" localSheetId="1">#REF!</definedName>
    <definedName name="BN512P9K8">#REF!</definedName>
    <definedName name="BN512P9K9" localSheetId="1">#REF!</definedName>
    <definedName name="BN512P9K9">#REF!</definedName>
    <definedName name="BN612P10K10" localSheetId="1">#REF!</definedName>
    <definedName name="BN612P10K10">#REF!</definedName>
    <definedName name="BN612P10K3" localSheetId="1">#REF!</definedName>
    <definedName name="BN612P10K3">#REF!</definedName>
    <definedName name="BN612P10K4" localSheetId="1">#REF!</definedName>
    <definedName name="BN612P10K4">#REF!</definedName>
    <definedName name="BN612P10K5" localSheetId="1">#REF!</definedName>
    <definedName name="BN612P10K5">#REF!</definedName>
    <definedName name="BN612P10K6" localSheetId="1">#REF!</definedName>
    <definedName name="BN612P10K6">#REF!</definedName>
    <definedName name="BN612P10K7" localSheetId="1">#REF!</definedName>
    <definedName name="BN612P10K7">#REF!</definedName>
    <definedName name="BN612P10K8" localSheetId="1">#REF!</definedName>
    <definedName name="BN612P10K8">#REF!</definedName>
    <definedName name="BN612P10K9" localSheetId="1">#REF!</definedName>
    <definedName name="BN612P10K9">#REF!</definedName>
    <definedName name="BN612P11K10" localSheetId="1">#REF!</definedName>
    <definedName name="BN612P11K10">#REF!</definedName>
    <definedName name="BN612P11K3" localSheetId="1">#REF!</definedName>
    <definedName name="BN612P11K3">#REF!</definedName>
    <definedName name="BN612P11K4" localSheetId="1">#REF!</definedName>
    <definedName name="BN612P11K4">#REF!</definedName>
    <definedName name="BN612P11K5" localSheetId="1">#REF!</definedName>
    <definedName name="BN612P11K5">#REF!</definedName>
    <definedName name="BN612P11K6" localSheetId="1">#REF!</definedName>
    <definedName name="BN612P11K6">#REF!</definedName>
    <definedName name="BN612P11K7" localSheetId="1">#REF!</definedName>
    <definedName name="BN612P11K7">#REF!</definedName>
    <definedName name="BN612P11K8" localSheetId="1">#REF!</definedName>
    <definedName name="BN612P11K8">#REF!</definedName>
    <definedName name="BN612P11K9" localSheetId="1">#REF!</definedName>
    <definedName name="BN612P11K9">#REF!</definedName>
    <definedName name="BN612P12K10" localSheetId="1">#REF!</definedName>
    <definedName name="BN612P12K10">#REF!</definedName>
    <definedName name="BN612P12K3" localSheetId="1">#REF!</definedName>
    <definedName name="BN612P12K3">#REF!</definedName>
    <definedName name="BN612P12K4" localSheetId="1">#REF!</definedName>
    <definedName name="BN612P12K4">#REF!</definedName>
    <definedName name="BN612P12K5" localSheetId="1">#REF!</definedName>
    <definedName name="BN612P12K5">#REF!</definedName>
    <definedName name="BN612P12K6" localSheetId="1">#REF!</definedName>
    <definedName name="BN612P12K6">#REF!</definedName>
    <definedName name="BN612P12K7" localSheetId="1">#REF!</definedName>
    <definedName name="BN612P12K7">#REF!</definedName>
    <definedName name="BN612P12K8" localSheetId="1">#REF!</definedName>
    <definedName name="BN612P12K8">#REF!</definedName>
    <definedName name="BN612P12K9" localSheetId="1">#REF!</definedName>
    <definedName name="BN612P12K9">#REF!</definedName>
    <definedName name="BN612P13K10" localSheetId="1">#REF!</definedName>
    <definedName name="BN612P13K10">#REF!</definedName>
    <definedName name="BN612P13K3" localSheetId="1">#REF!</definedName>
    <definedName name="BN612P13K3">#REF!</definedName>
    <definedName name="BN612P13K4" localSheetId="1">#REF!</definedName>
    <definedName name="BN612P13K4">#REF!</definedName>
    <definedName name="BN612P13K5" localSheetId="1">#REF!</definedName>
    <definedName name="BN612P13K5">#REF!</definedName>
    <definedName name="BN612P13K6" localSheetId="1">#REF!</definedName>
    <definedName name="BN612P13K6">#REF!</definedName>
    <definedName name="BN612P13K7" localSheetId="1">#REF!</definedName>
    <definedName name="BN612P13K7">#REF!</definedName>
    <definedName name="BN612P13K8" localSheetId="1">#REF!</definedName>
    <definedName name="BN612P13K8">#REF!</definedName>
    <definedName name="BN612P13K9" localSheetId="1">#REF!</definedName>
    <definedName name="BN612P13K9">#REF!</definedName>
    <definedName name="BN612P14K10" localSheetId="1">#REF!</definedName>
    <definedName name="BN612P14K10">#REF!</definedName>
    <definedName name="BN612P14K3" localSheetId="1">#REF!</definedName>
    <definedName name="BN612P14K3">#REF!</definedName>
    <definedName name="BN612P14K4" localSheetId="1">#REF!</definedName>
    <definedName name="BN612P14K4">#REF!</definedName>
    <definedName name="BN612P14K5" localSheetId="1">#REF!</definedName>
    <definedName name="BN612P14K5">#REF!</definedName>
    <definedName name="BN612P14K6" localSheetId="1">#REF!</definedName>
    <definedName name="BN612P14K6">#REF!</definedName>
    <definedName name="BN612P14K7" localSheetId="1">#REF!</definedName>
    <definedName name="BN612P14K7">#REF!</definedName>
    <definedName name="BN612P14K8" localSheetId="1">#REF!</definedName>
    <definedName name="BN612P14K8">#REF!</definedName>
    <definedName name="BN612P14K9" localSheetId="1">#REF!</definedName>
    <definedName name="BN612P14K9">#REF!</definedName>
    <definedName name="BN612P15K10" localSheetId="1">#REF!</definedName>
    <definedName name="BN612P15K10">#REF!</definedName>
    <definedName name="BN612P15K3" localSheetId="1">#REF!</definedName>
    <definedName name="BN612P15K3">#REF!</definedName>
    <definedName name="BN612P15K4" localSheetId="1">#REF!</definedName>
    <definedName name="BN612P15K4">#REF!</definedName>
    <definedName name="BN612P15K5" localSheetId="1">#REF!</definedName>
    <definedName name="BN612P15K5">#REF!</definedName>
    <definedName name="BN612P15K6" localSheetId="1">#REF!</definedName>
    <definedName name="BN612P15K6">#REF!</definedName>
    <definedName name="BN612P15K7" localSheetId="1">#REF!</definedName>
    <definedName name="BN612P15K7">#REF!</definedName>
    <definedName name="BN612P15K8" localSheetId="1">#REF!</definedName>
    <definedName name="BN612P15K8">#REF!</definedName>
    <definedName name="BN612P15K9" localSheetId="1">#REF!</definedName>
    <definedName name="BN612P15K9">#REF!</definedName>
    <definedName name="BN612P16K10" localSheetId="1">#REF!</definedName>
    <definedName name="BN612P16K10">#REF!</definedName>
    <definedName name="BN612P16K3" localSheetId="1">#REF!</definedName>
    <definedName name="BN612P16K3">#REF!</definedName>
    <definedName name="BN612P16K4" localSheetId="1">#REF!</definedName>
    <definedName name="BN612P16K4">#REF!</definedName>
    <definedName name="BN612P16K5" localSheetId="1">#REF!</definedName>
    <definedName name="BN612P16K5">#REF!</definedName>
    <definedName name="BN612P16K6" localSheetId="1">#REF!</definedName>
    <definedName name="BN612P16K6">#REF!</definedName>
    <definedName name="BN612P16K7" localSheetId="1">#REF!</definedName>
    <definedName name="BN612P16K7">#REF!</definedName>
    <definedName name="BN612P16K8" localSheetId="1">#REF!</definedName>
    <definedName name="BN612P16K8">#REF!</definedName>
    <definedName name="BN612P16K9" localSheetId="1">#REF!</definedName>
    <definedName name="BN612P16K9">#REF!</definedName>
    <definedName name="BN612P17K10" localSheetId="1">#REF!</definedName>
    <definedName name="BN612P17K10">#REF!</definedName>
    <definedName name="BN612P17K3" localSheetId="1">#REF!</definedName>
    <definedName name="BN612P17K3">#REF!</definedName>
    <definedName name="BN612P17K4" localSheetId="1">#REF!</definedName>
    <definedName name="BN612P17K4">#REF!</definedName>
    <definedName name="BN612P17K5" localSheetId="1">#REF!</definedName>
    <definedName name="BN612P17K5">#REF!</definedName>
    <definedName name="BN612P17K6" localSheetId="1">#REF!</definedName>
    <definedName name="BN612P17K6">#REF!</definedName>
    <definedName name="BN612P17K7" localSheetId="1">#REF!</definedName>
    <definedName name="BN612P17K7">#REF!</definedName>
    <definedName name="BN612P17K8" localSheetId="1">#REF!</definedName>
    <definedName name="BN612P17K8">#REF!</definedName>
    <definedName name="BN612P17K9" localSheetId="1">#REF!</definedName>
    <definedName name="BN612P17K9">#REF!</definedName>
    <definedName name="BN612P18K10" localSheetId="1">#REF!</definedName>
    <definedName name="BN612P18K10">#REF!</definedName>
    <definedName name="BN612P18K3" localSheetId="1">#REF!</definedName>
    <definedName name="BN612P18K3">#REF!</definedName>
    <definedName name="BN612P18K4" localSheetId="1">#REF!</definedName>
    <definedName name="BN612P18K4">#REF!</definedName>
    <definedName name="BN612P18K5" localSheetId="1">#REF!</definedName>
    <definedName name="BN612P18K5">#REF!</definedName>
    <definedName name="BN612P18K6" localSheetId="1">#REF!</definedName>
    <definedName name="BN612P18K6">#REF!</definedName>
    <definedName name="BN612P18K7" localSheetId="1">#REF!</definedName>
    <definedName name="BN612P18K7">#REF!</definedName>
    <definedName name="BN612P18K8" localSheetId="1">#REF!</definedName>
    <definedName name="BN612P18K8">#REF!</definedName>
    <definedName name="BN612P18K9" localSheetId="1">#REF!</definedName>
    <definedName name="BN612P18K9">#REF!</definedName>
    <definedName name="BN612P19K10" localSheetId="1">#REF!</definedName>
    <definedName name="BN612P19K10">#REF!</definedName>
    <definedName name="BN612P19K3" localSheetId="1">#REF!</definedName>
    <definedName name="BN612P19K3">#REF!</definedName>
    <definedName name="BN612P19K4" localSheetId="1">#REF!</definedName>
    <definedName name="BN612P19K4">#REF!</definedName>
    <definedName name="BN612P19K5" localSheetId="1">#REF!</definedName>
    <definedName name="BN612P19K5">#REF!</definedName>
    <definedName name="BN612P19K6" localSheetId="1">#REF!</definedName>
    <definedName name="BN612P19K6">#REF!</definedName>
    <definedName name="BN612P19K7" localSheetId="1">#REF!</definedName>
    <definedName name="BN612P19K7">#REF!</definedName>
    <definedName name="BN612P19K8" localSheetId="1">#REF!</definedName>
    <definedName name="BN612P19K8">#REF!</definedName>
    <definedName name="BN612P19K9" localSheetId="1">#REF!</definedName>
    <definedName name="BN612P19K9">#REF!</definedName>
    <definedName name="BN612P1K10" localSheetId="1">#REF!</definedName>
    <definedName name="BN612P1K10">#REF!</definedName>
    <definedName name="BN612P1K3" localSheetId="1">#REF!</definedName>
    <definedName name="BN612P1K3">#REF!</definedName>
    <definedName name="BN612P1K4" localSheetId="1">#REF!</definedName>
    <definedName name="BN612P1K4">#REF!</definedName>
    <definedName name="BN612P1K5" localSheetId="1">#REF!</definedName>
    <definedName name="BN612P1K5">#REF!</definedName>
    <definedName name="BN612P1K6" localSheetId="1">#REF!</definedName>
    <definedName name="BN612P1K6">#REF!</definedName>
    <definedName name="BN612P1K7" localSheetId="1">#REF!</definedName>
    <definedName name="BN612P1K7">#REF!</definedName>
    <definedName name="BN612P1K8" localSheetId="1">#REF!</definedName>
    <definedName name="BN612P1K8">#REF!</definedName>
    <definedName name="BN612P1K9" localSheetId="1">#REF!</definedName>
    <definedName name="BN612P1K9">#REF!</definedName>
    <definedName name="BN612P20K10" localSheetId="1">#REF!</definedName>
    <definedName name="BN612P20K10">#REF!</definedName>
    <definedName name="BN612P20K3" localSheetId="1">#REF!</definedName>
    <definedName name="BN612P20K3">#REF!</definedName>
    <definedName name="BN612P20K4" localSheetId="1">#REF!</definedName>
    <definedName name="BN612P20K4">#REF!</definedName>
    <definedName name="BN612P20K5" localSheetId="1">#REF!</definedName>
    <definedName name="BN612P20K5">#REF!</definedName>
    <definedName name="BN612P20K6" localSheetId="1">#REF!</definedName>
    <definedName name="BN612P20K6">#REF!</definedName>
    <definedName name="BN612P20K7" localSheetId="1">#REF!</definedName>
    <definedName name="BN612P20K7">#REF!</definedName>
    <definedName name="BN612P20K8" localSheetId="1">#REF!</definedName>
    <definedName name="BN612P20K8">#REF!</definedName>
    <definedName name="BN612P20K9" localSheetId="1">#REF!</definedName>
    <definedName name="BN612P20K9">#REF!</definedName>
    <definedName name="BN612P21K10" localSheetId="1">#REF!</definedName>
    <definedName name="BN612P21K10">#REF!</definedName>
    <definedName name="BN612P21K3" localSheetId="1">#REF!</definedName>
    <definedName name="BN612P21K3">#REF!</definedName>
    <definedName name="BN612P21K4" localSheetId="1">#REF!</definedName>
    <definedName name="BN612P21K4">#REF!</definedName>
    <definedName name="BN612P21K5" localSheetId="1">#REF!</definedName>
    <definedName name="BN612P21K5">#REF!</definedName>
    <definedName name="BN612P21K6" localSheetId="1">#REF!</definedName>
    <definedName name="BN612P21K6">#REF!</definedName>
    <definedName name="BN612P21K7" localSheetId="1">#REF!</definedName>
    <definedName name="BN612P21K7">#REF!</definedName>
    <definedName name="BN612P21K8" localSheetId="1">#REF!</definedName>
    <definedName name="BN612P21K8">#REF!</definedName>
    <definedName name="BN612P21K9" localSheetId="1">#REF!</definedName>
    <definedName name="BN612P21K9">#REF!</definedName>
    <definedName name="BN612P22K10" localSheetId="1">#REF!</definedName>
    <definedName name="BN612P22K10">#REF!</definedName>
    <definedName name="BN612P22K3" localSheetId="1">#REF!</definedName>
    <definedName name="BN612P22K3">#REF!</definedName>
    <definedName name="BN612P22K4" localSheetId="1">#REF!</definedName>
    <definedName name="BN612P22K4">#REF!</definedName>
    <definedName name="BN612P22K5" localSheetId="1">#REF!</definedName>
    <definedName name="BN612P22K5">#REF!</definedName>
    <definedName name="BN612P22K6" localSheetId="1">#REF!</definedName>
    <definedName name="BN612P22K6">#REF!</definedName>
    <definedName name="BN612P22K7" localSheetId="1">#REF!</definedName>
    <definedName name="BN612P22K7">#REF!</definedName>
    <definedName name="BN612P22K8" localSheetId="1">#REF!</definedName>
    <definedName name="BN612P22K8">#REF!</definedName>
    <definedName name="BN612P22K9" localSheetId="1">#REF!</definedName>
    <definedName name="BN612P22K9">#REF!</definedName>
    <definedName name="BN612P2K10" localSheetId="1">#REF!</definedName>
    <definedName name="BN612P2K10">#REF!</definedName>
    <definedName name="BN612P2K3" localSheetId="1">#REF!</definedName>
    <definedName name="BN612P2K3">#REF!</definedName>
    <definedName name="BN612P2K4" localSheetId="1">#REF!</definedName>
    <definedName name="BN612P2K4">#REF!</definedName>
    <definedName name="BN612P2K5" localSheetId="1">#REF!</definedName>
    <definedName name="BN612P2K5">#REF!</definedName>
    <definedName name="BN612P2K6" localSheetId="1">#REF!</definedName>
    <definedName name="BN612P2K6">#REF!</definedName>
    <definedName name="BN612P2K7" localSheetId="1">#REF!</definedName>
    <definedName name="BN612P2K7">#REF!</definedName>
    <definedName name="BN612P2K8" localSheetId="1">#REF!</definedName>
    <definedName name="BN612P2K8">#REF!</definedName>
    <definedName name="BN612P2K9" localSheetId="1">#REF!</definedName>
    <definedName name="BN612P2K9">#REF!</definedName>
    <definedName name="BN612P3K10" localSheetId="1">#REF!</definedName>
    <definedName name="BN612P3K10">#REF!</definedName>
    <definedName name="BN612P3K3" localSheetId="1">#REF!</definedName>
    <definedName name="BN612P3K3">#REF!</definedName>
    <definedName name="BN612P3K4" localSheetId="1">#REF!</definedName>
    <definedName name="BN612P3K4">#REF!</definedName>
    <definedName name="BN612P3K5" localSheetId="1">#REF!</definedName>
    <definedName name="BN612P3K5">#REF!</definedName>
    <definedName name="BN612P3K6" localSheetId="1">#REF!</definedName>
    <definedName name="BN612P3K6">#REF!</definedName>
    <definedName name="BN612P3K7" localSheetId="1">#REF!</definedName>
    <definedName name="BN612P3K7">#REF!</definedName>
    <definedName name="BN612P3K8" localSheetId="1">#REF!</definedName>
    <definedName name="BN612P3K8">#REF!</definedName>
    <definedName name="BN612P3K9" localSheetId="1">#REF!</definedName>
    <definedName name="BN612P3K9">#REF!</definedName>
    <definedName name="BN612P4K10" localSheetId="1">#REF!</definedName>
    <definedName name="BN612P4K10">#REF!</definedName>
    <definedName name="BN612P4K3" localSheetId="1">#REF!</definedName>
    <definedName name="BN612P4K3">#REF!</definedName>
    <definedName name="BN612P4K4" localSheetId="1">#REF!</definedName>
    <definedName name="BN612P4K4">#REF!</definedName>
    <definedName name="BN612P4K5" localSheetId="1">#REF!</definedName>
    <definedName name="BN612P4K5">#REF!</definedName>
    <definedName name="BN612P4K6" localSheetId="1">#REF!</definedName>
    <definedName name="BN612P4K6">#REF!</definedName>
    <definedName name="BN612P4K7" localSheetId="1">#REF!</definedName>
    <definedName name="BN612P4K7">#REF!</definedName>
    <definedName name="BN612P4K8" localSheetId="1">#REF!</definedName>
    <definedName name="BN612P4K8">#REF!</definedName>
    <definedName name="BN612P4K9" localSheetId="1">#REF!</definedName>
    <definedName name="BN612P4K9">#REF!</definedName>
    <definedName name="BN612P5K10" localSheetId="1">#REF!</definedName>
    <definedName name="BN612P5K10">#REF!</definedName>
    <definedName name="BN612P5K3" localSheetId="1">#REF!</definedName>
    <definedName name="BN612P5K3">#REF!</definedName>
    <definedName name="BN612P5K4" localSheetId="1">#REF!</definedName>
    <definedName name="BN612P5K4">#REF!</definedName>
    <definedName name="BN612P5K5" localSheetId="1">#REF!</definedName>
    <definedName name="BN612P5K5">#REF!</definedName>
    <definedName name="BN612P5K6" localSheetId="1">#REF!</definedName>
    <definedName name="BN612P5K6">#REF!</definedName>
    <definedName name="BN612P5K7" localSheetId="1">#REF!</definedName>
    <definedName name="BN612P5K7">#REF!</definedName>
    <definedName name="BN612P5K8" localSheetId="1">#REF!</definedName>
    <definedName name="BN612P5K8">#REF!</definedName>
    <definedName name="BN612P5K9" localSheetId="1">#REF!</definedName>
    <definedName name="BN612P5K9">#REF!</definedName>
    <definedName name="BN612P6K10" localSheetId="1">#REF!</definedName>
    <definedName name="BN612P6K10">#REF!</definedName>
    <definedName name="BN612P6K3" localSheetId="1">#REF!</definedName>
    <definedName name="BN612P6K3">#REF!</definedName>
    <definedName name="BN612P6K4" localSheetId="1">#REF!</definedName>
    <definedName name="BN612P6K4">#REF!</definedName>
    <definedName name="BN612P6K5" localSheetId="1">#REF!</definedName>
    <definedName name="BN612P6K5">#REF!</definedName>
    <definedName name="BN612P6K6" localSheetId="1">#REF!</definedName>
    <definedName name="BN612P6K6">#REF!</definedName>
    <definedName name="BN612P6K7" localSheetId="1">#REF!</definedName>
    <definedName name="BN612P6K7">#REF!</definedName>
    <definedName name="BN612P6K8" localSheetId="1">#REF!</definedName>
    <definedName name="BN612P6K8">#REF!</definedName>
    <definedName name="BN612P6K9" localSheetId="1">#REF!</definedName>
    <definedName name="BN612P6K9">#REF!</definedName>
    <definedName name="BN612P7K10" localSheetId="1">#REF!</definedName>
    <definedName name="BN612P7K10">#REF!</definedName>
    <definedName name="BN612P7K3" localSheetId="1">#REF!</definedName>
    <definedName name="BN612P7K3">#REF!</definedName>
    <definedName name="BN612P7K4" localSheetId="1">#REF!</definedName>
    <definedName name="BN612P7K4">#REF!</definedName>
    <definedName name="BN612P7K5" localSheetId="1">#REF!</definedName>
    <definedName name="BN612P7K5">#REF!</definedName>
    <definedName name="BN612P7K6" localSheetId="1">#REF!</definedName>
    <definedName name="BN612P7K6">#REF!</definedName>
    <definedName name="BN612P7K7" localSheetId="1">#REF!</definedName>
    <definedName name="BN612P7K7">#REF!</definedName>
    <definedName name="BN612P7K8" localSheetId="1">#REF!</definedName>
    <definedName name="BN612P7K8">#REF!</definedName>
    <definedName name="BN612P7K9" localSheetId="1">#REF!</definedName>
    <definedName name="BN612P7K9">#REF!</definedName>
    <definedName name="BN612P8K10" localSheetId="1">#REF!</definedName>
    <definedName name="BN612P8K10">#REF!</definedName>
    <definedName name="BN612P8K3" localSheetId="1">#REF!</definedName>
    <definedName name="BN612P8K3">#REF!</definedName>
    <definedName name="BN612P8K4" localSheetId="1">#REF!</definedName>
    <definedName name="BN612P8K4">#REF!</definedName>
    <definedName name="BN612P8K5" localSheetId="1">#REF!</definedName>
    <definedName name="BN612P8K5">#REF!</definedName>
    <definedName name="BN612P8K6" localSheetId="1">#REF!</definedName>
    <definedName name="BN612P8K6">#REF!</definedName>
    <definedName name="BN612P8K7" localSheetId="1">#REF!</definedName>
    <definedName name="BN612P8K7">#REF!</definedName>
    <definedName name="BN612P8K8" localSheetId="1">#REF!</definedName>
    <definedName name="BN612P8K8">#REF!</definedName>
    <definedName name="BN612P8K9" localSheetId="1">#REF!</definedName>
    <definedName name="BN612P8K9">#REF!</definedName>
    <definedName name="BN612P9K10" localSheetId="1">#REF!</definedName>
    <definedName name="BN612P9K10">#REF!</definedName>
    <definedName name="BN612P9K3" localSheetId="1">#REF!</definedName>
    <definedName name="BN612P9K3">#REF!</definedName>
    <definedName name="BN612P9K4" localSheetId="1">#REF!</definedName>
    <definedName name="BN612P9K4">#REF!</definedName>
    <definedName name="BN612P9K5" localSheetId="1">#REF!</definedName>
    <definedName name="BN612P9K5">#REF!</definedName>
    <definedName name="BN612P9K6" localSheetId="1">#REF!</definedName>
    <definedName name="BN612P9K6">#REF!</definedName>
    <definedName name="BN612P9K7" localSheetId="1">#REF!</definedName>
    <definedName name="BN612P9K7">#REF!</definedName>
    <definedName name="BN612P9K8" localSheetId="1">#REF!</definedName>
    <definedName name="BN612P9K8">#REF!</definedName>
    <definedName name="BN612P9K9" localSheetId="1">#REF!</definedName>
    <definedName name="BN612P9K9">#REF!</definedName>
    <definedName name="BN621P10K10" localSheetId="1">#REF!</definedName>
    <definedName name="BN621P10K10">#REF!</definedName>
    <definedName name="BN621P10K3" localSheetId="1">#REF!</definedName>
    <definedName name="BN621P10K3">#REF!</definedName>
    <definedName name="BN621P10K4" localSheetId="1">#REF!</definedName>
    <definedName name="BN621P10K4">#REF!</definedName>
    <definedName name="BN621P10K5" localSheetId="1">#REF!</definedName>
    <definedName name="BN621P10K5">#REF!</definedName>
    <definedName name="BN621P10K6" localSheetId="1">#REF!</definedName>
    <definedName name="BN621P10K6">#REF!</definedName>
    <definedName name="BN621P10K7" localSheetId="1">#REF!</definedName>
    <definedName name="BN621P10K7">#REF!</definedName>
    <definedName name="BN621P10K8" localSheetId="1">#REF!</definedName>
    <definedName name="BN621P10K8">#REF!</definedName>
    <definedName name="BN621P10K9" localSheetId="1">#REF!</definedName>
    <definedName name="BN621P10K9">#REF!</definedName>
    <definedName name="BN621P11K10" localSheetId="1">#REF!</definedName>
    <definedName name="BN621P11K10">#REF!</definedName>
    <definedName name="BN621P11K3" localSheetId="1">#REF!</definedName>
    <definedName name="BN621P11K3">#REF!</definedName>
    <definedName name="BN621P11K4" localSheetId="1">#REF!</definedName>
    <definedName name="BN621P11K4">#REF!</definedName>
    <definedName name="BN621P11K5" localSheetId="1">#REF!</definedName>
    <definedName name="BN621P11K5">#REF!</definedName>
    <definedName name="BN621P11K6" localSheetId="1">#REF!</definedName>
    <definedName name="BN621P11K6">#REF!</definedName>
    <definedName name="BN621P11K7" localSheetId="1">#REF!</definedName>
    <definedName name="BN621P11K7">#REF!</definedName>
    <definedName name="BN621P11K8" localSheetId="1">#REF!</definedName>
    <definedName name="BN621P11K8">#REF!</definedName>
    <definedName name="BN621P11K9" localSheetId="1">#REF!</definedName>
    <definedName name="BN621P11K9">#REF!</definedName>
    <definedName name="BN621P12K10" localSheetId="1">#REF!</definedName>
    <definedName name="BN621P12K10">#REF!</definedName>
    <definedName name="BN621P12K3" localSheetId="1">#REF!</definedName>
    <definedName name="BN621P12K3">#REF!</definedName>
    <definedName name="BN621P12K4" localSheetId="1">#REF!</definedName>
    <definedName name="BN621P12K4">#REF!</definedName>
    <definedName name="BN621P12K5" localSheetId="1">#REF!</definedName>
    <definedName name="BN621P12K5">#REF!</definedName>
    <definedName name="BN621P12K6" localSheetId="1">#REF!</definedName>
    <definedName name="BN621P12K6">#REF!</definedName>
    <definedName name="BN621P12K7" localSheetId="1">#REF!</definedName>
    <definedName name="BN621P12K7">#REF!</definedName>
    <definedName name="BN621P12K8" localSheetId="1">#REF!</definedName>
    <definedName name="BN621P12K8">#REF!</definedName>
    <definedName name="BN621P12K9" localSheetId="1">#REF!</definedName>
    <definedName name="BN621P12K9">#REF!</definedName>
    <definedName name="BN621P13K10" localSheetId="1">#REF!</definedName>
    <definedName name="BN621P13K10">#REF!</definedName>
    <definedName name="BN621P13K3" localSheetId="1">#REF!</definedName>
    <definedName name="BN621P13K3">#REF!</definedName>
    <definedName name="BN621P13K4" localSheetId="1">#REF!</definedName>
    <definedName name="BN621P13K4">#REF!</definedName>
    <definedName name="BN621P13K5" localSheetId="1">#REF!</definedName>
    <definedName name="BN621P13K5">#REF!</definedName>
    <definedName name="BN621P13K6" localSheetId="1">#REF!</definedName>
    <definedName name="BN621P13K6">#REF!</definedName>
    <definedName name="BN621P13K7" localSheetId="1">#REF!</definedName>
    <definedName name="BN621P13K7">#REF!</definedName>
    <definedName name="BN621P13K8" localSheetId="1">#REF!</definedName>
    <definedName name="BN621P13K8">#REF!</definedName>
    <definedName name="BN621P13K9" localSheetId="1">#REF!</definedName>
    <definedName name="BN621P13K9">#REF!</definedName>
    <definedName name="BN621P14K10" localSheetId="1">#REF!</definedName>
    <definedName name="BN621P14K10">#REF!</definedName>
    <definedName name="BN621P14K3" localSheetId="1">#REF!</definedName>
    <definedName name="BN621P14K3">#REF!</definedName>
    <definedName name="BN621P14K4" localSheetId="1">#REF!</definedName>
    <definedName name="BN621P14K4">#REF!</definedName>
    <definedName name="BN621P14K5" localSheetId="1">#REF!</definedName>
    <definedName name="BN621P14K5">#REF!</definedName>
    <definedName name="BN621P14K6" localSheetId="1">#REF!</definedName>
    <definedName name="BN621P14K6">#REF!</definedName>
    <definedName name="BN621P14K7" localSheetId="1">#REF!</definedName>
    <definedName name="BN621P14K7">#REF!</definedName>
    <definedName name="BN621P14K8" localSheetId="1">#REF!</definedName>
    <definedName name="BN621P14K8">#REF!</definedName>
    <definedName name="BN621P14K9" localSheetId="1">#REF!</definedName>
    <definedName name="BN621P14K9">#REF!</definedName>
    <definedName name="BN621P15K10" localSheetId="1">#REF!</definedName>
    <definedName name="BN621P15K10">#REF!</definedName>
    <definedName name="BN621P15K3" localSheetId="1">#REF!</definedName>
    <definedName name="BN621P15K3">#REF!</definedName>
    <definedName name="BN621P15K4" localSheetId="1">#REF!</definedName>
    <definedName name="BN621P15K4">#REF!</definedName>
    <definedName name="BN621P15K5" localSheetId="1">#REF!</definedName>
    <definedName name="BN621P15K5">#REF!</definedName>
    <definedName name="BN621P15K6" localSheetId="1">#REF!</definedName>
    <definedName name="BN621P15K6">#REF!</definedName>
    <definedName name="BN621P15K7" localSheetId="1">#REF!</definedName>
    <definedName name="BN621P15K7">#REF!</definedName>
    <definedName name="BN621P15K8" localSheetId="1">#REF!</definedName>
    <definedName name="BN621P15K8">#REF!</definedName>
    <definedName name="BN621P15K9" localSheetId="1">#REF!</definedName>
    <definedName name="BN621P15K9">#REF!</definedName>
    <definedName name="BN621P16K10" localSheetId="1">#REF!</definedName>
    <definedName name="BN621P16K10">#REF!</definedName>
    <definedName name="BN621P16K3" localSheetId="1">#REF!</definedName>
    <definedName name="BN621P16K3">#REF!</definedName>
    <definedName name="BN621P16K4" localSheetId="1">#REF!</definedName>
    <definedName name="BN621P16K4">#REF!</definedName>
    <definedName name="BN621P16K5" localSheetId="1">#REF!</definedName>
    <definedName name="BN621P16K5">#REF!</definedName>
    <definedName name="BN621P16K6" localSheetId="1">#REF!</definedName>
    <definedName name="BN621P16K6">#REF!</definedName>
    <definedName name="BN621P16K7" localSheetId="1">#REF!</definedName>
    <definedName name="BN621P16K7">#REF!</definedName>
    <definedName name="BN621P16K8" localSheetId="1">#REF!</definedName>
    <definedName name="BN621P16K8">#REF!</definedName>
    <definedName name="BN621P16K9" localSheetId="1">#REF!</definedName>
    <definedName name="BN621P16K9">#REF!</definedName>
    <definedName name="BN621P17K10" localSheetId="1">#REF!</definedName>
    <definedName name="BN621P17K10">#REF!</definedName>
    <definedName name="BN621P17K3" localSheetId="1">#REF!</definedName>
    <definedName name="BN621P17K3">#REF!</definedName>
    <definedName name="BN621P17K4" localSheetId="1">#REF!</definedName>
    <definedName name="BN621P17K4">#REF!</definedName>
    <definedName name="BN621P17K5" localSheetId="1">#REF!</definedName>
    <definedName name="BN621P17K5">#REF!</definedName>
    <definedName name="BN621P17K6" localSheetId="1">#REF!</definedName>
    <definedName name="BN621P17K6">#REF!</definedName>
    <definedName name="BN621P17K7" localSheetId="1">#REF!</definedName>
    <definedName name="BN621P17K7">#REF!</definedName>
    <definedName name="BN621P17K8" localSheetId="1">#REF!</definedName>
    <definedName name="BN621P17K8">#REF!</definedName>
    <definedName name="BN621P17K9" localSheetId="1">#REF!</definedName>
    <definedName name="BN621P17K9">#REF!</definedName>
    <definedName name="BN621P18K10" localSheetId="1">#REF!</definedName>
    <definedName name="BN621P18K10">#REF!</definedName>
    <definedName name="BN621P18K3" localSheetId="1">#REF!</definedName>
    <definedName name="BN621P18K3">#REF!</definedName>
    <definedName name="BN621P18K4" localSheetId="1">#REF!</definedName>
    <definedName name="BN621P18K4">#REF!</definedName>
    <definedName name="BN621P18K5" localSheetId="1">#REF!</definedName>
    <definedName name="BN621P18K5">#REF!</definedName>
    <definedName name="BN621P18K6" localSheetId="1">#REF!</definedName>
    <definedName name="BN621P18K6">#REF!</definedName>
    <definedName name="BN621P18K7" localSheetId="1">#REF!</definedName>
    <definedName name="BN621P18K7">#REF!</definedName>
    <definedName name="BN621P18K8" localSheetId="1">#REF!</definedName>
    <definedName name="BN621P18K8">#REF!</definedName>
    <definedName name="BN621P18K9" localSheetId="1">#REF!</definedName>
    <definedName name="BN621P18K9">#REF!</definedName>
    <definedName name="BN621P19K10" localSheetId="1">#REF!</definedName>
    <definedName name="BN621P19K10">#REF!</definedName>
    <definedName name="BN621P19K3" localSheetId="1">#REF!</definedName>
    <definedName name="BN621P19K3">#REF!</definedName>
    <definedName name="BN621P19K4" localSheetId="1">#REF!</definedName>
    <definedName name="BN621P19K4">#REF!</definedName>
    <definedName name="BN621P19K5" localSheetId="1">#REF!</definedName>
    <definedName name="BN621P19K5">#REF!</definedName>
    <definedName name="BN621P19K6" localSheetId="1">#REF!</definedName>
    <definedName name="BN621P19K6">#REF!</definedName>
    <definedName name="BN621P19K7" localSheetId="1">#REF!</definedName>
    <definedName name="BN621P19K7">#REF!</definedName>
    <definedName name="BN621P19K8" localSheetId="1">#REF!</definedName>
    <definedName name="BN621P19K8">#REF!</definedName>
    <definedName name="BN621P19K9" localSheetId="1">#REF!</definedName>
    <definedName name="BN621P19K9">#REF!</definedName>
    <definedName name="BN621P1K10" localSheetId="1">#REF!</definedName>
    <definedName name="BN621P1K10">#REF!</definedName>
    <definedName name="BN621P1K3" localSheetId="1">#REF!</definedName>
    <definedName name="BN621P1K3">#REF!</definedName>
    <definedName name="BN621P1K4" localSheetId="1">#REF!</definedName>
    <definedName name="BN621P1K4">#REF!</definedName>
    <definedName name="BN621P1K5" localSheetId="1">#REF!</definedName>
    <definedName name="BN621P1K5">#REF!</definedName>
    <definedName name="BN621P1K6" localSheetId="1">#REF!</definedName>
    <definedName name="BN621P1K6">#REF!</definedName>
    <definedName name="BN621P1K7" localSheetId="1">#REF!</definedName>
    <definedName name="BN621P1K7">#REF!</definedName>
    <definedName name="BN621P1K8" localSheetId="1">#REF!</definedName>
    <definedName name="BN621P1K8">#REF!</definedName>
    <definedName name="BN621P1K9" localSheetId="1">#REF!</definedName>
    <definedName name="BN621P1K9">#REF!</definedName>
    <definedName name="BN621P20K10" localSheetId="1">#REF!</definedName>
    <definedName name="BN621P20K10">#REF!</definedName>
    <definedName name="BN621P20K3" localSheetId="1">#REF!</definedName>
    <definedName name="BN621P20K3">#REF!</definedName>
    <definedName name="BN621P20K4" localSheetId="1">#REF!</definedName>
    <definedName name="BN621P20K4">#REF!</definedName>
    <definedName name="BN621P20K5" localSheetId="1">#REF!</definedName>
    <definedName name="BN621P20K5">#REF!</definedName>
    <definedName name="BN621P20K6" localSheetId="1">#REF!</definedName>
    <definedName name="BN621P20K6">#REF!</definedName>
    <definedName name="BN621P20K7" localSheetId="1">#REF!</definedName>
    <definedName name="BN621P20K7">#REF!</definedName>
    <definedName name="BN621P20K8" localSheetId="1">#REF!</definedName>
    <definedName name="BN621P20K8">#REF!</definedName>
    <definedName name="BN621P20K9" localSheetId="1">#REF!</definedName>
    <definedName name="BN621P20K9">#REF!</definedName>
    <definedName name="BN621P21K10" localSheetId="1">#REF!</definedName>
    <definedName name="BN621P21K10">#REF!</definedName>
    <definedName name="BN621P21K3" localSheetId="1">#REF!</definedName>
    <definedName name="BN621P21K3">#REF!</definedName>
    <definedName name="BN621P21K4" localSheetId="1">#REF!</definedName>
    <definedName name="BN621P21K4">#REF!</definedName>
    <definedName name="BN621P21K5" localSheetId="1">#REF!</definedName>
    <definedName name="BN621P21K5">#REF!</definedName>
    <definedName name="BN621P21K6" localSheetId="1">#REF!</definedName>
    <definedName name="BN621P21K6">#REF!</definedName>
    <definedName name="BN621P21K7" localSheetId="1">#REF!</definedName>
    <definedName name="BN621P21K7">#REF!</definedName>
    <definedName name="BN621P21K8" localSheetId="1">#REF!</definedName>
    <definedName name="BN621P21K8">#REF!</definedName>
    <definedName name="BN621P21K9" localSheetId="1">#REF!</definedName>
    <definedName name="BN621P21K9">#REF!</definedName>
    <definedName name="BN621P22K10" localSheetId="1">#REF!</definedName>
    <definedName name="BN621P22K10">#REF!</definedName>
    <definedName name="BN621P22K3" localSheetId="1">#REF!</definedName>
    <definedName name="BN621P22K3">#REF!</definedName>
    <definedName name="BN621P22K4" localSheetId="1">#REF!</definedName>
    <definedName name="BN621P22K4">#REF!</definedName>
    <definedName name="BN621P22K5" localSheetId="1">#REF!</definedName>
    <definedName name="BN621P22K5">#REF!</definedName>
    <definedName name="BN621P22K6" localSheetId="1">#REF!</definedName>
    <definedName name="BN621P22K6">#REF!</definedName>
    <definedName name="BN621P22K7" localSheetId="1">#REF!</definedName>
    <definedName name="BN621P22K7">#REF!</definedName>
    <definedName name="BN621P22K8" localSheetId="1">#REF!</definedName>
    <definedName name="BN621P22K8">#REF!</definedName>
    <definedName name="BN621P22K9" localSheetId="1">#REF!</definedName>
    <definedName name="BN621P22K9">#REF!</definedName>
    <definedName name="BN621P2K10" localSheetId="1">#REF!</definedName>
    <definedName name="BN621P2K10">#REF!</definedName>
    <definedName name="BN621P2K3" localSheetId="1">#REF!</definedName>
    <definedName name="BN621P2K3">#REF!</definedName>
    <definedName name="BN621P2K4" localSheetId="1">#REF!</definedName>
    <definedName name="BN621P2K4">#REF!</definedName>
    <definedName name="BN621P2K5" localSheetId="1">#REF!</definedName>
    <definedName name="BN621P2K5">#REF!</definedName>
    <definedName name="BN621P2K6" localSheetId="1">#REF!</definedName>
    <definedName name="BN621P2K6">#REF!</definedName>
    <definedName name="BN621P2K7" localSheetId="1">#REF!</definedName>
    <definedName name="BN621P2K7">#REF!</definedName>
    <definedName name="BN621P2K8" localSheetId="1">#REF!</definedName>
    <definedName name="BN621P2K8">#REF!</definedName>
    <definedName name="BN621P2K9" localSheetId="1">#REF!</definedName>
    <definedName name="BN621P2K9">#REF!</definedName>
    <definedName name="BN621P3K10" localSheetId="1">#REF!</definedName>
    <definedName name="BN621P3K10">#REF!</definedName>
    <definedName name="BN621P3K3" localSheetId="1">#REF!</definedName>
    <definedName name="BN621P3K3">#REF!</definedName>
    <definedName name="BN621P3K4" localSheetId="1">#REF!</definedName>
    <definedName name="BN621P3K4">#REF!</definedName>
    <definedName name="BN621P3K5" localSheetId="1">#REF!</definedName>
    <definedName name="BN621P3K5">#REF!</definedName>
    <definedName name="BN621P3K6" localSheetId="1">#REF!</definedName>
    <definedName name="BN621P3K6">#REF!</definedName>
    <definedName name="BN621P3K7" localSheetId="1">#REF!</definedName>
    <definedName name="BN621P3K7">#REF!</definedName>
    <definedName name="BN621P3K8" localSheetId="1">#REF!</definedName>
    <definedName name="BN621P3K8">#REF!</definedName>
    <definedName name="BN621P3K9" localSheetId="1">#REF!</definedName>
    <definedName name="BN621P3K9">#REF!</definedName>
    <definedName name="BN621P4K10" localSheetId="1">#REF!</definedName>
    <definedName name="BN621P4K10">#REF!</definedName>
    <definedName name="BN621P4K3" localSheetId="1">#REF!</definedName>
    <definedName name="BN621P4K3">#REF!</definedName>
    <definedName name="BN621P4K4" localSheetId="1">#REF!</definedName>
    <definedName name="BN621P4K4">#REF!</definedName>
    <definedName name="BN621P4K5" localSheetId="1">#REF!</definedName>
    <definedName name="BN621P4K5">#REF!</definedName>
    <definedName name="BN621P4K6" localSheetId="1">#REF!</definedName>
    <definedName name="BN621P4K6">#REF!</definedName>
    <definedName name="BN621P4K7" localSheetId="1">#REF!</definedName>
    <definedName name="BN621P4K7">#REF!</definedName>
    <definedName name="BN621P4K8" localSheetId="1">#REF!</definedName>
    <definedName name="BN621P4K8">#REF!</definedName>
    <definedName name="BN621P4K9" localSheetId="1">#REF!</definedName>
    <definedName name="BN621P4K9">#REF!</definedName>
    <definedName name="BN621P5K10" localSheetId="1">#REF!</definedName>
    <definedName name="BN621P5K10">#REF!</definedName>
    <definedName name="BN621P5K3" localSheetId="1">#REF!</definedName>
    <definedName name="BN621P5K3">#REF!</definedName>
    <definedName name="BN621P5K4" localSheetId="1">#REF!</definedName>
    <definedName name="BN621P5K4">#REF!</definedName>
    <definedName name="BN621P5K5" localSheetId="1">#REF!</definedName>
    <definedName name="BN621P5K5">#REF!</definedName>
    <definedName name="BN621P5K6" localSheetId="1">#REF!</definedName>
    <definedName name="BN621P5K6">#REF!</definedName>
    <definedName name="BN621P5K7" localSheetId="1">#REF!</definedName>
    <definedName name="BN621P5K7">#REF!</definedName>
    <definedName name="BN621P5K8" localSheetId="1">#REF!</definedName>
    <definedName name="BN621P5K8">#REF!</definedName>
    <definedName name="BN621P5K9" localSheetId="1">#REF!</definedName>
    <definedName name="BN621P5K9">#REF!</definedName>
    <definedName name="BN621P6K10" localSheetId="1">#REF!</definedName>
    <definedName name="BN621P6K10">#REF!</definedName>
    <definedName name="BN621P6K3" localSheetId="1">#REF!</definedName>
    <definedName name="BN621P6K3">#REF!</definedName>
    <definedName name="BN621P6K4" localSheetId="1">#REF!</definedName>
    <definedName name="BN621P6K4">#REF!</definedName>
    <definedName name="BN621P6K5" localSheetId="1">#REF!</definedName>
    <definedName name="BN621P6K5">#REF!</definedName>
    <definedName name="BN621P6K6" localSheetId="1">#REF!</definedName>
    <definedName name="BN621P6K6">#REF!</definedName>
    <definedName name="BN621P6K7" localSheetId="1">#REF!</definedName>
    <definedName name="BN621P6K7">#REF!</definedName>
    <definedName name="BN621P6K8" localSheetId="1">#REF!</definedName>
    <definedName name="BN621P6K8">#REF!</definedName>
    <definedName name="BN621P6K9" localSheetId="1">#REF!</definedName>
    <definedName name="BN621P6K9">#REF!</definedName>
    <definedName name="BN621P7K10" localSheetId="1">#REF!</definedName>
    <definedName name="BN621P7K10">#REF!</definedName>
    <definedName name="BN621P7K3" localSheetId="1">#REF!</definedName>
    <definedName name="BN621P7K3">#REF!</definedName>
    <definedName name="BN621P7K4" localSheetId="1">#REF!</definedName>
    <definedName name="BN621P7K4">#REF!</definedName>
    <definedName name="BN621P7K5" localSheetId="1">#REF!</definedName>
    <definedName name="BN621P7K5">#REF!</definedName>
    <definedName name="BN621P7K6" localSheetId="1">#REF!</definedName>
    <definedName name="BN621P7K6">#REF!</definedName>
    <definedName name="BN621P7K7" localSheetId="1">#REF!</definedName>
    <definedName name="BN621P7K7">#REF!</definedName>
    <definedName name="BN621P7K8" localSheetId="1">#REF!</definedName>
    <definedName name="BN621P7K8">#REF!</definedName>
    <definedName name="BN621P7K9" localSheetId="1">#REF!</definedName>
    <definedName name="BN621P7K9">#REF!</definedName>
    <definedName name="BN621P8K10" localSheetId="1">#REF!</definedName>
    <definedName name="BN621P8K10">#REF!</definedName>
    <definedName name="BN621P8K3" localSheetId="1">#REF!</definedName>
    <definedName name="BN621P8K3">#REF!</definedName>
    <definedName name="BN621P8K4" localSheetId="1">#REF!</definedName>
    <definedName name="BN621P8K4">#REF!</definedName>
    <definedName name="BN621P8K5" localSheetId="1">#REF!</definedName>
    <definedName name="BN621P8K5">#REF!</definedName>
    <definedName name="BN621P8K6" localSheetId="1">#REF!</definedName>
    <definedName name="BN621P8K6">#REF!</definedName>
    <definedName name="BN621P8K7" localSheetId="1">#REF!</definedName>
    <definedName name="BN621P8K7">#REF!</definedName>
    <definedName name="BN621P8K8" localSheetId="1">#REF!</definedName>
    <definedName name="BN621P8K8">#REF!</definedName>
    <definedName name="BN621P8K9" localSheetId="1">#REF!</definedName>
    <definedName name="BN621P8K9">#REF!</definedName>
    <definedName name="BN621P9K10" localSheetId="1">#REF!</definedName>
    <definedName name="BN621P9K10">#REF!</definedName>
    <definedName name="BN621P9K3" localSheetId="1">#REF!</definedName>
    <definedName name="BN621P9K3">#REF!</definedName>
    <definedName name="BN621P9K4" localSheetId="1">#REF!</definedName>
    <definedName name="BN621P9K4">#REF!</definedName>
    <definedName name="BN621P9K5" localSheetId="1">#REF!</definedName>
    <definedName name="BN621P9K5">#REF!</definedName>
    <definedName name="BN621P9K6" localSheetId="1">#REF!</definedName>
    <definedName name="BN621P9K6">#REF!</definedName>
    <definedName name="BN621P9K7" localSheetId="1">#REF!</definedName>
    <definedName name="BN621P9K7">#REF!</definedName>
    <definedName name="BN621P9K8" localSheetId="1">#REF!</definedName>
    <definedName name="BN621P9K8">#REF!</definedName>
    <definedName name="BN621P9K9" localSheetId="1">#REF!</definedName>
    <definedName name="BN621P9K9">#REF!</definedName>
    <definedName name="BN623P10K10" localSheetId="1">#REF!</definedName>
    <definedName name="BN623P10K10">#REF!</definedName>
    <definedName name="BN623P10K3" localSheetId="1">#REF!</definedName>
    <definedName name="BN623P10K3">#REF!</definedName>
    <definedName name="BN623P10K4" localSheetId="1">#REF!</definedName>
    <definedName name="BN623P10K4">#REF!</definedName>
    <definedName name="BN623P10K5" localSheetId="1">#REF!</definedName>
    <definedName name="BN623P10K5">#REF!</definedName>
    <definedName name="BN623P10K6" localSheetId="1">#REF!</definedName>
    <definedName name="BN623P10K6">#REF!</definedName>
    <definedName name="BN623P10K7" localSheetId="1">#REF!</definedName>
    <definedName name="BN623P10K7">#REF!</definedName>
    <definedName name="BN623P10K8" localSheetId="1">#REF!</definedName>
    <definedName name="BN623P10K8">#REF!</definedName>
    <definedName name="BN623P10K9" localSheetId="1">#REF!</definedName>
    <definedName name="BN623P10K9">#REF!</definedName>
    <definedName name="BN623P11K10" localSheetId="1">#REF!</definedName>
    <definedName name="BN623P11K10">#REF!</definedName>
    <definedName name="BN623P11K3" localSheetId="1">#REF!</definedName>
    <definedName name="BN623P11K3">#REF!</definedName>
    <definedName name="BN623P11K4" localSheetId="1">#REF!</definedName>
    <definedName name="BN623P11K4">#REF!</definedName>
    <definedName name="BN623P11K5" localSheetId="1">#REF!</definedName>
    <definedName name="BN623P11K5">#REF!</definedName>
    <definedName name="BN623P11K6" localSheetId="1">#REF!</definedName>
    <definedName name="BN623P11K6">#REF!</definedName>
    <definedName name="BN623P11K7" localSheetId="1">#REF!</definedName>
    <definedName name="BN623P11K7">#REF!</definedName>
    <definedName name="BN623P11K8" localSheetId="1">#REF!</definedName>
    <definedName name="BN623P11K8">#REF!</definedName>
    <definedName name="BN623P11K9" localSheetId="1">#REF!</definedName>
    <definedName name="BN623P11K9">#REF!</definedName>
    <definedName name="BN623P12K10" localSheetId="1">#REF!</definedName>
    <definedName name="BN623P12K10">#REF!</definedName>
    <definedName name="BN623P12K3" localSheetId="1">#REF!</definedName>
    <definedName name="BN623P12K3">#REF!</definedName>
    <definedName name="BN623P12K4" localSheetId="1">#REF!</definedName>
    <definedName name="BN623P12K4">#REF!</definedName>
    <definedName name="BN623P12K5" localSheetId="1">#REF!</definedName>
    <definedName name="BN623P12K5">#REF!</definedName>
    <definedName name="BN623P12K6" localSheetId="1">#REF!</definedName>
    <definedName name="BN623P12K6">#REF!</definedName>
    <definedName name="BN623P12K7" localSheetId="1">#REF!</definedName>
    <definedName name="BN623P12K7">#REF!</definedName>
    <definedName name="BN623P12K8" localSheetId="1">#REF!</definedName>
    <definedName name="BN623P12K8">#REF!</definedName>
    <definedName name="BN623P12K9" localSheetId="1">#REF!</definedName>
    <definedName name="BN623P12K9">#REF!</definedName>
    <definedName name="BN623P13K10" localSheetId="1">#REF!</definedName>
    <definedName name="BN623P13K10">#REF!</definedName>
    <definedName name="BN623P13K3" localSheetId="1">#REF!</definedName>
    <definedName name="BN623P13K3">#REF!</definedName>
    <definedName name="BN623P13K4" localSheetId="1">#REF!</definedName>
    <definedName name="BN623P13K4">#REF!</definedName>
    <definedName name="BN623P13K5" localSheetId="1">#REF!</definedName>
    <definedName name="BN623P13K5">#REF!</definedName>
    <definedName name="BN623P13K6" localSheetId="1">#REF!</definedName>
    <definedName name="BN623P13K6">#REF!</definedName>
    <definedName name="BN623P13K7" localSheetId="1">#REF!</definedName>
    <definedName name="BN623P13K7">#REF!</definedName>
    <definedName name="BN623P13K8" localSheetId="1">#REF!</definedName>
    <definedName name="BN623P13K8">#REF!</definedName>
    <definedName name="BN623P13K9" localSheetId="1">#REF!</definedName>
    <definedName name="BN623P13K9">#REF!</definedName>
    <definedName name="BN623P14K10" localSheetId="1">#REF!</definedName>
    <definedName name="BN623P14K10">#REF!</definedName>
    <definedName name="BN623P14K3" localSheetId="1">#REF!</definedName>
    <definedName name="BN623P14K3">#REF!</definedName>
    <definedName name="BN623P14K4" localSheetId="1">#REF!</definedName>
    <definedName name="BN623P14K4">#REF!</definedName>
    <definedName name="BN623P14K5" localSheetId="1">#REF!</definedName>
    <definedName name="BN623P14K5">#REF!</definedName>
    <definedName name="BN623P14K6" localSheetId="1">#REF!</definedName>
    <definedName name="BN623P14K6">#REF!</definedName>
    <definedName name="BN623P14K7" localSheetId="1">#REF!</definedName>
    <definedName name="BN623P14K7">#REF!</definedName>
    <definedName name="BN623P14K8" localSheetId="1">#REF!</definedName>
    <definedName name="BN623P14K8">#REF!</definedName>
    <definedName name="BN623P14K9" localSheetId="1">#REF!</definedName>
    <definedName name="BN623P14K9">#REF!</definedName>
    <definedName name="BN623P15K10" localSheetId="1">#REF!</definedName>
    <definedName name="BN623P15K10">#REF!</definedName>
    <definedName name="BN623P15K3" localSheetId="1">#REF!</definedName>
    <definedName name="BN623P15K3">#REF!</definedName>
    <definedName name="BN623P15K4" localSheetId="1">#REF!</definedName>
    <definedName name="BN623P15K4">#REF!</definedName>
    <definedName name="BN623P15K5" localSheetId="1">#REF!</definedName>
    <definedName name="BN623P15K5">#REF!</definedName>
    <definedName name="BN623P15K6" localSheetId="1">#REF!</definedName>
    <definedName name="BN623P15K6">#REF!</definedName>
    <definedName name="BN623P15K7" localSheetId="1">#REF!</definedName>
    <definedName name="BN623P15K7">#REF!</definedName>
    <definedName name="BN623P15K8" localSheetId="1">#REF!</definedName>
    <definedName name="BN623P15K8">#REF!</definedName>
    <definedName name="BN623P15K9" localSheetId="1">#REF!</definedName>
    <definedName name="BN623P15K9">#REF!</definedName>
    <definedName name="BN623P16K10" localSheetId="1">#REF!</definedName>
    <definedName name="BN623P16K10">#REF!</definedName>
    <definedName name="BN623P16K3" localSheetId="1">#REF!</definedName>
    <definedName name="BN623P16K3">#REF!</definedName>
    <definedName name="BN623P16K4" localSheetId="1">#REF!</definedName>
    <definedName name="BN623P16K4">#REF!</definedName>
    <definedName name="BN623P16K5" localSheetId="1">#REF!</definedName>
    <definedName name="BN623P16K5">#REF!</definedName>
    <definedName name="BN623P16K6" localSheetId="1">#REF!</definedName>
    <definedName name="BN623P16K6">#REF!</definedName>
    <definedName name="BN623P16K7" localSheetId="1">#REF!</definedName>
    <definedName name="BN623P16K7">#REF!</definedName>
    <definedName name="BN623P16K8" localSheetId="1">#REF!</definedName>
    <definedName name="BN623P16K8">#REF!</definedName>
    <definedName name="BN623P16K9" localSheetId="1">#REF!</definedName>
    <definedName name="BN623P16K9">#REF!</definedName>
    <definedName name="BN623P17K10" localSheetId="1">#REF!</definedName>
    <definedName name="BN623P17K10">#REF!</definedName>
    <definedName name="BN623P17K3" localSheetId="1">#REF!</definedName>
    <definedName name="BN623P17K3">#REF!</definedName>
    <definedName name="BN623P17K4" localSheetId="1">#REF!</definedName>
    <definedName name="BN623P17K4">#REF!</definedName>
    <definedName name="BN623P17K5" localSheetId="1">#REF!</definedName>
    <definedName name="BN623P17K5">#REF!</definedName>
    <definedName name="BN623P17K6" localSheetId="1">#REF!</definedName>
    <definedName name="BN623P17K6">#REF!</definedName>
    <definedName name="BN623P17K7" localSheetId="1">#REF!</definedName>
    <definedName name="BN623P17K7">#REF!</definedName>
    <definedName name="BN623P17K8" localSheetId="1">#REF!</definedName>
    <definedName name="BN623P17K8">#REF!</definedName>
    <definedName name="BN623P17K9" localSheetId="1">#REF!</definedName>
    <definedName name="BN623P17K9">#REF!</definedName>
    <definedName name="BN623P18K10" localSheetId="1">#REF!</definedName>
    <definedName name="BN623P18K10">#REF!</definedName>
    <definedName name="BN623P18K3" localSheetId="1">#REF!</definedName>
    <definedName name="BN623P18K3">#REF!</definedName>
    <definedName name="BN623P18K4" localSheetId="1">#REF!</definedName>
    <definedName name="BN623P18K4">#REF!</definedName>
    <definedName name="BN623P18K5" localSheetId="1">#REF!</definedName>
    <definedName name="BN623P18K5">#REF!</definedName>
    <definedName name="BN623P18K6" localSheetId="1">#REF!</definedName>
    <definedName name="BN623P18K6">#REF!</definedName>
    <definedName name="BN623P18K7" localSheetId="1">#REF!</definedName>
    <definedName name="BN623P18K7">#REF!</definedName>
    <definedName name="BN623P18K8" localSheetId="1">#REF!</definedName>
    <definedName name="BN623P18K8">#REF!</definedName>
    <definedName name="BN623P18K9" localSheetId="1">#REF!</definedName>
    <definedName name="BN623P18K9">#REF!</definedName>
    <definedName name="BN623P19K10" localSheetId="1">#REF!</definedName>
    <definedName name="BN623P19K10">#REF!</definedName>
    <definedName name="BN623P19K3" localSheetId="1">#REF!</definedName>
    <definedName name="BN623P19K3">#REF!</definedName>
    <definedName name="BN623P19K4" localSheetId="1">#REF!</definedName>
    <definedName name="BN623P19K4">#REF!</definedName>
    <definedName name="BN623P19K5" localSheetId="1">#REF!</definedName>
    <definedName name="BN623P19K5">#REF!</definedName>
    <definedName name="BN623P19K6" localSheetId="1">#REF!</definedName>
    <definedName name="BN623P19K6">#REF!</definedName>
    <definedName name="BN623P19K7" localSheetId="1">#REF!</definedName>
    <definedName name="BN623P19K7">#REF!</definedName>
    <definedName name="BN623P19K8" localSheetId="1">#REF!</definedName>
    <definedName name="BN623P19K8">#REF!</definedName>
    <definedName name="BN623P19K9" localSheetId="1">#REF!</definedName>
    <definedName name="BN623P19K9">#REF!</definedName>
    <definedName name="BN623P1K10" localSheetId="1">#REF!</definedName>
    <definedName name="BN623P1K10">#REF!</definedName>
    <definedName name="BN623P1K3" localSheetId="1">#REF!</definedName>
    <definedName name="BN623P1K3">#REF!</definedName>
    <definedName name="BN623P1K4" localSheetId="1">#REF!</definedName>
    <definedName name="BN623P1K4">#REF!</definedName>
    <definedName name="BN623P1K5" localSheetId="1">#REF!</definedName>
    <definedName name="BN623P1K5">#REF!</definedName>
    <definedName name="BN623P1K6" localSheetId="1">#REF!</definedName>
    <definedName name="BN623P1K6">#REF!</definedName>
    <definedName name="BN623P1K7" localSheetId="1">#REF!</definedName>
    <definedName name="BN623P1K7">#REF!</definedName>
    <definedName name="BN623P1K8" localSheetId="1">#REF!</definedName>
    <definedName name="BN623P1K8">#REF!</definedName>
    <definedName name="BN623P1K9" localSheetId="1">#REF!</definedName>
    <definedName name="BN623P1K9">#REF!</definedName>
    <definedName name="BN623P20K10" localSheetId="1">#REF!</definedName>
    <definedName name="BN623P20K10">#REF!</definedName>
    <definedName name="BN623P20K3" localSheetId="1">#REF!</definedName>
    <definedName name="BN623P20K3">#REF!</definedName>
    <definedName name="BN623P20K4" localSheetId="1">#REF!</definedName>
    <definedName name="BN623P20K4">#REF!</definedName>
    <definedName name="BN623P20K5" localSheetId="1">#REF!</definedName>
    <definedName name="BN623P20K5">#REF!</definedName>
    <definedName name="BN623P20K6" localSheetId="1">#REF!</definedName>
    <definedName name="BN623P20K6">#REF!</definedName>
    <definedName name="BN623P20K7" localSheetId="1">#REF!</definedName>
    <definedName name="BN623P20K7">#REF!</definedName>
    <definedName name="BN623P20K8" localSheetId="1">#REF!</definedName>
    <definedName name="BN623P20K8">#REF!</definedName>
    <definedName name="BN623P20K9" localSheetId="1">#REF!</definedName>
    <definedName name="BN623P20K9">#REF!</definedName>
    <definedName name="BN623P21K10" localSheetId="1">#REF!</definedName>
    <definedName name="BN623P21K10">#REF!</definedName>
    <definedName name="BN623P21K3" localSheetId="1">#REF!</definedName>
    <definedName name="BN623P21K3">#REF!</definedName>
    <definedName name="BN623P21K4" localSheetId="1">#REF!</definedName>
    <definedName name="BN623P21K4">#REF!</definedName>
    <definedName name="BN623P21K5" localSheetId="1">#REF!</definedName>
    <definedName name="BN623P21K5">#REF!</definedName>
    <definedName name="BN623P21K6" localSheetId="1">#REF!</definedName>
    <definedName name="BN623P21K6">#REF!</definedName>
    <definedName name="BN623P21K7" localSheetId="1">#REF!</definedName>
    <definedName name="BN623P21K7">#REF!</definedName>
    <definedName name="BN623P21K8" localSheetId="1">#REF!</definedName>
    <definedName name="BN623P21K8">#REF!</definedName>
    <definedName name="BN623P21K9" localSheetId="1">#REF!</definedName>
    <definedName name="BN623P21K9">#REF!</definedName>
    <definedName name="BN623P22K10" localSheetId="1">#REF!</definedName>
    <definedName name="BN623P22K10">#REF!</definedName>
    <definedName name="BN623P22K3" localSheetId="1">#REF!</definedName>
    <definedName name="BN623P22K3">#REF!</definedName>
    <definedName name="BN623P22K4" localSheetId="1">#REF!</definedName>
    <definedName name="BN623P22K4">#REF!</definedName>
    <definedName name="BN623P22K5" localSheetId="1">#REF!</definedName>
    <definedName name="BN623P22K5">#REF!</definedName>
    <definedName name="BN623P22K6" localSheetId="1">#REF!</definedName>
    <definedName name="BN623P22K6">#REF!</definedName>
    <definedName name="BN623P22K7" localSheetId="1">#REF!</definedName>
    <definedName name="BN623P22K7">#REF!</definedName>
    <definedName name="BN623P22K8" localSheetId="1">#REF!</definedName>
    <definedName name="BN623P22K8">#REF!</definedName>
    <definedName name="BN623P22K9" localSheetId="1">#REF!</definedName>
    <definedName name="BN623P22K9">#REF!</definedName>
    <definedName name="BN623P2K10" localSheetId="1">#REF!</definedName>
    <definedName name="BN623P2K10">#REF!</definedName>
    <definedName name="BN623P2K3" localSheetId="1">#REF!</definedName>
    <definedName name="BN623P2K3">#REF!</definedName>
    <definedName name="BN623P2K4" localSheetId="1">#REF!</definedName>
    <definedName name="BN623P2K4">#REF!</definedName>
    <definedName name="BN623P2K5" localSheetId="1">#REF!</definedName>
    <definedName name="BN623P2K5">#REF!</definedName>
    <definedName name="BN623P2K6" localSheetId="1">#REF!</definedName>
    <definedName name="BN623P2K6">#REF!</definedName>
    <definedName name="BN623P2K7" localSheetId="1">#REF!</definedName>
    <definedName name="BN623P2K7">#REF!</definedName>
    <definedName name="BN623P2K8" localSheetId="1">#REF!</definedName>
    <definedName name="BN623P2K8">#REF!</definedName>
    <definedName name="BN623P2K9" localSheetId="1">#REF!</definedName>
    <definedName name="BN623P2K9">#REF!</definedName>
    <definedName name="BN623P3K10" localSheetId="1">#REF!</definedName>
    <definedName name="BN623P3K10">#REF!</definedName>
    <definedName name="BN623P3K3" localSheetId="1">#REF!</definedName>
    <definedName name="BN623P3K3">#REF!</definedName>
    <definedName name="BN623P3K4" localSheetId="1">#REF!</definedName>
    <definedName name="BN623P3K4">#REF!</definedName>
    <definedName name="BN623P3K5" localSheetId="1">#REF!</definedName>
    <definedName name="BN623P3K5">#REF!</definedName>
    <definedName name="BN623P3K6" localSheetId="1">#REF!</definedName>
    <definedName name="BN623P3K6">#REF!</definedName>
    <definedName name="BN623P3K7" localSheetId="1">#REF!</definedName>
    <definedName name="BN623P3K7">#REF!</definedName>
    <definedName name="BN623P3K8" localSheetId="1">#REF!</definedName>
    <definedName name="BN623P3K8">#REF!</definedName>
    <definedName name="BN623P3K9" localSheetId="1">#REF!</definedName>
    <definedName name="BN623P3K9">#REF!</definedName>
    <definedName name="BN623P4K10" localSheetId="1">#REF!</definedName>
    <definedName name="BN623P4K10">#REF!</definedName>
    <definedName name="BN623P4K3" localSheetId="1">#REF!</definedName>
    <definedName name="BN623P4K3">#REF!</definedName>
    <definedName name="BN623P4K4" localSheetId="1">#REF!</definedName>
    <definedName name="BN623P4K4">#REF!</definedName>
    <definedName name="BN623P4K5" localSheetId="1">#REF!</definedName>
    <definedName name="BN623P4K5">#REF!</definedName>
    <definedName name="BN623P4K6" localSheetId="1">#REF!</definedName>
    <definedName name="BN623P4K6">#REF!</definedName>
    <definedName name="BN623P4K7" localSheetId="1">#REF!</definedName>
    <definedName name="BN623P4K7">#REF!</definedName>
    <definedName name="BN623P4K8" localSheetId="1">#REF!</definedName>
    <definedName name="BN623P4K8">#REF!</definedName>
    <definedName name="BN623P4K9" localSheetId="1">#REF!</definedName>
    <definedName name="BN623P4K9">#REF!</definedName>
    <definedName name="BN623P5K10" localSheetId="1">#REF!</definedName>
    <definedName name="BN623P5K10">#REF!</definedName>
    <definedName name="BN623P5K3" localSheetId="1">#REF!</definedName>
    <definedName name="BN623P5K3">#REF!</definedName>
    <definedName name="BN623P5K4" localSheetId="1">#REF!</definedName>
    <definedName name="BN623P5K4">#REF!</definedName>
    <definedName name="BN623P5K5" localSheetId="1">#REF!</definedName>
    <definedName name="BN623P5K5">#REF!</definedName>
    <definedName name="BN623P5K6" localSheetId="1">#REF!</definedName>
    <definedName name="BN623P5K6">#REF!</definedName>
    <definedName name="BN623P5K7" localSheetId="1">#REF!</definedName>
    <definedName name="BN623P5K7">#REF!</definedName>
    <definedName name="BN623P5K8" localSheetId="1">#REF!</definedName>
    <definedName name="BN623P5K8">#REF!</definedName>
    <definedName name="BN623P5K9" localSheetId="1">#REF!</definedName>
    <definedName name="BN623P5K9">#REF!</definedName>
    <definedName name="BN623P6K10" localSheetId="1">#REF!</definedName>
    <definedName name="BN623P6K10">#REF!</definedName>
    <definedName name="BN623P6K3" localSheetId="1">#REF!</definedName>
    <definedName name="BN623P6K3">#REF!</definedName>
    <definedName name="BN623P6K4" localSheetId="1">#REF!</definedName>
    <definedName name="BN623P6K4">#REF!</definedName>
    <definedName name="BN623P6K5" localSheetId="1">#REF!</definedName>
    <definedName name="BN623P6K5">#REF!</definedName>
    <definedName name="BN623P6K6" localSheetId="1">#REF!</definedName>
    <definedName name="BN623P6K6">#REF!</definedName>
    <definedName name="BN623P6K7" localSheetId="1">#REF!</definedName>
    <definedName name="BN623P6K7">#REF!</definedName>
    <definedName name="BN623P6K8" localSheetId="1">#REF!</definedName>
    <definedName name="BN623P6K8">#REF!</definedName>
    <definedName name="BN623P6K9" localSheetId="1">#REF!</definedName>
    <definedName name="BN623P6K9">#REF!</definedName>
    <definedName name="BN623P7K10" localSheetId="1">#REF!</definedName>
    <definedName name="BN623P7K10">#REF!</definedName>
    <definedName name="BN623P7K3" localSheetId="1">#REF!</definedName>
    <definedName name="BN623P7K3">#REF!</definedName>
    <definedName name="BN623P7K4" localSheetId="1">#REF!</definedName>
    <definedName name="BN623P7K4">#REF!</definedName>
    <definedName name="BN623P7K5" localSheetId="1">#REF!</definedName>
    <definedName name="BN623P7K5">#REF!</definedName>
    <definedName name="BN623P7K6" localSheetId="1">#REF!</definedName>
    <definedName name="BN623P7K6">#REF!</definedName>
    <definedName name="BN623P7K7" localSheetId="1">#REF!</definedName>
    <definedName name="BN623P7K7">#REF!</definedName>
    <definedName name="BN623P7K8" localSheetId="1">#REF!</definedName>
    <definedName name="BN623P7K8">#REF!</definedName>
    <definedName name="BN623P7K9" localSheetId="1">#REF!</definedName>
    <definedName name="BN623P7K9">#REF!</definedName>
    <definedName name="BN623P8K10" localSheetId="1">#REF!</definedName>
    <definedName name="BN623P8K10">#REF!</definedName>
    <definedName name="BN623P8K3" localSheetId="1">#REF!</definedName>
    <definedName name="BN623P8K3">#REF!</definedName>
    <definedName name="BN623P8K4" localSheetId="1">#REF!</definedName>
    <definedName name="BN623P8K4">#REF!</definedName>
    <definedName name="BN623P8K5" localSheetId="1">#REF!</definedName>
    <definedName name="BN623P8K5">#REF!</definedName>
    <definedName name="BN623P8K6" localSheetId="1">#REF!</definedName>
    <definedName name="BN623P8K6">#REF!</definedName>
    <definedName name="BN623P8K7" localSheetId="1">#REF!</definedName>
    <definedName name="BN623P8K7">#REF!</definedName>
    <definedName name="BN623P8K8" localSheetId="1">#REF!</definedName>
    <definedName name="BN623P8K8">#REF!</definedName>
    <definedName name="BN623P8K9" localSheetId="1">#REF!</definedName>
    <definedName name="BN623P8K9">#REF!</definedName>
    <definedName name="BN623P9K10" localSheetId="1">#REF!</definedName>
    <definedName name="BN623P9K10">#REF!</definedName>
    <definedName name="BN623P9K3" localSheetId="1">#REF!</definedName>
    <definedName name="BN623P9K3">#REF!</definedName>
    <definedName name="BN623P9K4" localSheetId="1">#REF!</definedName>
    <definedName name="BN623P9K4">#REF!</definedName>
    <definedName name="BN623P9K5" localSheetId="1">#REF!</definedName>
    <definedName name="BN623P9K5">#REF!</definedName>
    <definedName name="BN623P9K6" localSheetId="1">#REF!</definedName>
    <definedName name="BN623P9K6">#REF!</definedName>
    <definedName name="BN623P9K7" localSheetId="1">#REF!</definedName>
    <definedName name="BN623P9K7">#REF!</definedName>
    <definedName name="BN623P9K8" localSheetId="1">#REF!</definedName>
    <definedName name="BN623P9K8">#REF!</definedName>
    <definedName name="BN623P9K9" localSheetId="1">#REF!</definedName>
    <definedName name="BN623P9K9">#REF!</definedName>
    <definedName name="BN627P10K10" localSheetId="1">#REF!</definedName>
    <definedName name="BN627P10K10">#REF!</definedName>
    <definedName name="BN627P10K3" localSheetId="1">#REF!</definedName>
    <definedName name="BN627P10K3">#REF!</definedName>
    <definedName name="BN627P10K4" localSheetId="1">#REF!</definedName>
    <definedName name="BN627P10K4">#REF!</definedName>
    <definedName name="BN627P10K5" localSheetId="1">#REF!</definedName>
    <definedName name="BN627P10K5">#REF!</definedName>
    <definedName name="BN627P10K6" localSheetId="1">#REF!</definedName>
    <definedName name="BN627P10K6">#REF!</definedName>
    <definedName name="BN627P10K7" localSheetId="1">#REF!</definedName>
    <definedName name="BN627P10K7">#REF!</definedName>
    <definedName name="BN627P10K8" localSheetId="1">#REF!</definedName>
    <definedName name="BN627P10K8">#REF!</definedName>
    <definedName name="BN627P10K9" localSheetId="1">#REF!</definedName>
    <definedName name="BN627P10K9">#REF!</definedName>
    <definedName name="BN627P11K10" localSheetId="1">#REF!</definedName>
    <definedName name="BN627P11K10">#REF!</definedName>
    <definedName name="BN627P11K3" localSheetId="1">#REF!</definedName>
    <definedName name="BN627P11K3">#REF!</definedName>
    <definedName name="BN627P11K4" localSheetId="1">#REF!</definedName>
    <definedName name="BN627P11K4">#REF!</definedName>
    <definedName name="BN627P11K5" localSheetId="1">#REF!</definedName>
    <definedName name="BN627P11K5">#REF!</definedName>
    <definedName name="BN627P11K6" localSheetId="1">#REF!</definedName>
    <definedName name="BN627P11K6">#REF!</definedName>
    <definedName name="BN627P11K7" localSheetId="1">#REF!</definedName>
    <definedName name="BN627P11K7">#REF!</definedName>
    <definedName name="BN627P11K8" localSheetId="1">#REF!</definedName>
    <definedName name="BN627P11K8">#REF!</definedName>
    <definedName name="BN627P11K9" localSheetId="1">#REF!</definedName>
    <definedName name="BN627P11K9">#REF!</definedName>
    <definedName name="BN627P12K10" localSheetId="1">#REF!</definedName>
    <definedName name="BN627P12K10">#REF!</definedName>
    <definedName name="BN627P12K3" localSheetId="1">#REF!</definedName>
    <definedName name="BN627P12K3">#REF!</definedName>
    <definedName name="BN627P12K4" localSheetId="1">#REF!</definedName>
    <definedName name="BN627P12K4">#REF!</definedName>
    <definedName name="BN627P12K5" localSheetId="1">#REF!</definedName>
    <definedName name="BN627P12K5">#REF!</definedName>
    <definedName name="BN627P12K6" localSheetId="1">#REF!</definedName>
    <definedName name="BN627P12K6">#REF!</definedName>
    <definedName name="BN627P12K7" localSheetId="1">#REF!</definedName>
    <definedName name="BN627P12K7">#REF!</definedName>
    <definedName name="BN627P12K8" localSheetId="1">#REF!</definedName>
    <definedName name="BN627P12K8">#REF!</definedName>
    <definedName name="BN627P12K9" localSheetId="1">#REF!</definedName>
    <definedName name="BN627P12K9">#REF!</definedName>
    <definedName name="BN627P13K10" localSheetId="1">#REF!</definedName>
    <definedName name="BN627P13K10">#REF!</definedName>
    <definedName name="BN627P13K3" localSheetId="1">#REF!</definedName>
    <definedName name="BN627P13K3">#REF!</definedName>
    <definedName name="BN627P13K4" localSheetId="1">#REF!</definedName>
    <definedName name="BN627P13K4">#REF!</definedName>
    <definedName name="BN627P13K5" localSheetId="1">#REF!</definedName>
    <definedName name="BN627P13K5">#REF!</definedName>
    <definedName name="BN627P13K6" localSheetId="1">#REF!</definedName>
    <definedName name="BN627P13K6">#REF!</definedName>
    <definedName name="BN627P13K7" localSheetId="1">#REF!</definedName>
    <definedName name="BN627P13K7">#REF!</definedName>
    <definedName name="BN627P13K8" localSheetId="1">#REF!</definedName>
    <definedName name="BN627P13K8">#REF!</definedName>
    <definedName name="BN627P13K9" localSheetId="1">#REF!</definedName>
    <definedName name="BN627P13K9">#REF!</definedName>
    <definedName name="BN627P14K10" localSheetId="1">#REF!</definedName>
    <definedName name="BN627P14K10">#REF!</definedName>
    <definedName name="BN627P14K3" localSheetId="1">#REF!</definedName>
    <definedName name="BN627P14K3">#REF!</definedName>
    <definedName name="BN627P14K4" localSheetId="1">#REF!</definedName>
    <definedName name="BN627P14K4">#REF!</definedName>
    <definedName name="BN627P14K5" localSheetId="1">#REF!</definedName>
    <definedName name="BN627P14K5">#REF!</definedName>
    <definedName name="BN627P14K6" localSheetId="1">#REF!</definedName>
    <definedName name="BN627P14K6">#REF!</definedName>
    <definedName name="BN627P14K7" localSheetId="1">#REF!</definedName>
    <definedName name="BN627P14K7">#REF!</definedName>
    <definedName name="BN627P14K8" localSheetId="1">#REF!</definedName>
    <definedName name="BN627P14K8">#REF!</definedName>
    <definedName name="BN627P14K9" localSheetId="1">#REF!</definedName>
    <definedName name="BN627P14K9">#REF!</definedName>
    <definedName name="BN627P15K10" localSheetId="1">#REF!</definedName>
    <definedName name="BN627P15K10">#REF!</definedName>
    <definedName name="BN627P15K3" localSheetId="1">#REF!</definedName>
    <definedName name="BN627P15K3">#REF!</definedName>
    <definedName name="BN627P15K4" localSheetId="1">#REF!</definedName>
    <definedName name="BN627P15K4">#REF!</definedName>
    <definedName name="BN627P15K5" localSheetId="1">#REF!</definedName>
    <definedName name="BN627P15K5">#REF!</definedName>
    <definedName name="BN627P15K6" localSheetId="1">#REF!</definedName>
    <definedName name="BN627P15K6">#REF!</definedName>
    <definedName name="BN627P15K7" localSheetId="1">#REF!</definedName>
    <definedName name="BN627P15K7">#REF!</definedName>
    <definedName name="BN627P15K8" localSheetId="1">#REF!</definedName>
    <definedName name="BN627P15K8">#REF!</definedName>
    <definedName name="BN627P15K9" localSheetId="1">#REF!</definedName>
    <definedName name="BN627P15K9">#REF!</definedName>
    <definedName name="BN627P16K10" localSheetId="1">#REF!</definedName>
    <definedName name="BN627P16K10">#REF!</definedName>
    <definedName name="BN627P16K3" localSheetId="1">#REF!</definedName>
    <definedName name="BN627P16K3">#REF!</definedName>
    <definedName name="BN627P16K4" localSheetId="1">#REF!</definedName>
    <definedName name="BN627P16K4">#REF!</definedName>
    <definedName name="BN627P16K5" localSheetId="1">#REF!</definedName>
    <definedName name="BN627P16K5">#REF!</definedName>
    <definedName name="BN627P16K6" localSheetId="1">#REF!</definedName>
    <definedName name="BN627P16K6">#REF!</definedName>
    <definedName name="BN627P16K7" localSheetId="1">#REF!</definedName>
    <definedName name="BN627P16K7">#REF!</definedName>
    <definedName name="BN627P16K8" localSheetId="1">#REF!</definedName>
    <definedName name="BN627P16K8">#REF!</definedName>
    <definedName name="BN627P16K9" localSheetId="1">#REF!</definedName>
    <definedName name="BN627P16K9">#REF!</definedName>
    <definedName name="BN627P17K10" localSheetId="1">#REF!</definedName>
    <definedName name="BN627P17K10">#REF!</definedName>
    <definedName name="BN627P17K3" localSheetId="1">#REF!</definedName>
    <definedName name="BN627P17K3">#REF!</definedName>
    <definedName name="BN627P17K4" localSheetId="1">#REF!</definedName>
    <definedName name="BN627P17K4">#REF!</definedName>
    <definedName name="BN627P17K5" localSheetId="1">#REF!</definedName>
    <definedName name="BN627P17K5">#REF!</definedName>
    <definedName name="BN627P17K6" localSheetId="1">#REF!</definedName>
    <definedName name="BN627P17K6">#REF!</definedName>
    <definedName name="BN627P17K7" localSheetId="1">#REF!</definedName>
    <definedName name="BN627P17K7">#REF!</definedName>
    <definedName name="BN627P17K8" localSheetId="1">#REF!</definedName>
    <definedName name="BN627P17K8">#REF!</definedName>
    <definedName name="BN627P17K9" localSheetId="1">#REF!</definedName>
    <definedName name="BN627P17K9">#REF!</definedName>
    <definedName name="BN627P18K10" localSheetId="1">#REF!</definedName>
    <definedName name="BN627P18K10">#REF!</definedName>
    <definedName name="BN627P18K3" localSheetId="1">#REF!</definedName>
    <definedName name="BN627P18K3">#REF!</definedName>
    <definedName name="BN627P18K4" localSheetId="1">#REF!</definedName>
    <definedName name="BN627P18K4">#REF!</definedName>
    <definedName name="BN627P18K5" localSheetId="1">#REF!</definedName>
    <definedName name="BN627P18K5">#REF!</definedName>
    <definedName name="BN627P18K6" localSheetId="1">#REF!</definedName>
    <definedName name="BN627P18K6">#REF!</definedName>
    <definedName name="BN627P18K7" localSheetId="1">#REF!</definedName>
    <definedName name="BN627P18K7">#REF!</definedName>
    <definedName name="BN627P18K8" localSheetId="1">#REF!</definedName>
    <definedName name="BN627P18K8">#REF!</definedName>
    <definedName name="BN627P18K9" localSheetId="1">#REF!</definedName>
    <definedName name="BN627P18K9">#REF!</definedName>
    <definedName name="BN627P19K10" localSheetId="1">#REF!</definedName>
    <definedName name="BN627P19K10">#REF!</definedName>
    <definedName name="BN627P19K3" localSheetId="1">#REF!</definedName>
    <definedName name="BN627P19K3">#REF!</definedName>
    <definedName name="BN627P19K4" localSheetId="1">#REF!</definedName>
    <definedName name="BN627P19K4">#REF!</definedName>
    <definedName name="BN627P19K5" localSheetId="1">#REF!</definedName>
    <definedName name="BN627P19K5">#REF!</definedName>
    <definedName name="BN627P19K6" localSheetId="1">#REF!</definedName>
    <definedName name="BN627P19K6">#REF!</definedName>
    <definedName name="BN627P19K7" localSheetId="1">#REF!</definedName>
    <definedName name="BN627P19K7">#REF!</definedName>
    <definedName name="BN627P19K8" localSheetId="1">#REF!</definedName>
    <definedName name="BN627P19K8">#REF!</definedName>
    <definedName name="BN627P19K9" localSheetId="1">#REF!</definedName>
    <definedName name="BN627P19K9">#REF!</definedName>
    <definedName name="BN627P1K10" localSheetId="1">#REF!</definedName>
    <definedName name="BN627P1K10">#REF!</definedName>
    <definedName name="BN627P1K3" localSheetId="1">#REF!</definedName>
    <definedName name="BN627P1K3">#REF!</definedName>
    <definedName name="BN627P1K4" localSheetId="1">#REF!</definedName>
    <definedName name="BN627P1K4">#REF!</definedName>
    <definedName name="BN627P1K5" localSheetId="1">#REF!</definedName>
    <definedName name="BN627P1K5">#REF!</definedName>
    <definedName name="BN627P1K6" localSheetId="1">#REF!</definedName>
    <definedName name="BN627P1K6">#REF!</definedName>
    <definedName name="BN627P1K7" localSheetId="1">#REF!</definedName>
    <definedName name="BN627P1K7">#REF!</definedName>
    <definedName name="BN627P1K8" localSheetId="1">#REF!</definedName>
    <definedName name="BN627P1K8">#REF!</definedName>
    <definedName name="BN627P1K9" localSheetId="1">#REF!</definedName>
    <definedName name="BN627P1K9">#REF!</definedName>
    <definedName name="BN627P20K10" localSheetId="1">#REF!</definedName>
    <definedName name="BN627P20K10">#REF!</definedName>
    <definedName name="BN627P20K3" localSheetId="1">#REF!</definedName>
    <definedName name="BN627P20K3">#REF!</definedName>
    <definedName name="BN627P20K4" localSheetId="1">#REF!</definedName>
    <definedName name="BN627P20K4">#REF!</definedName>
    <definedName name="BN627P20K5" localSheetId="1">#REF!</definedName>
    <definedName name="BN627P20K5">#REF!</definedName>
    <definedName name="BN627P20K6" localSheetId="1">#REF!</definedName>
    <definedName name="BN627P20K6">#REF!</definedName>
    <definedName name="BN627P20K7" localSheetId="1">#REF!</definedName>
    <definedName name="BN627P20K7">#REF!</definedName>
    <definedName name="BN627P20K8" localSheetId="1">#REF!</definedName>
    <definedName name="BN627P20K8">#REF!</definedName>
    <definedName name="BN627P20K9" localSheetId="1">#REF!</definedName>
    <definedName name="BN627P20K9">#REF!</definedName>
    <definedName name="BN627P21K10" localSheetId="1">#REF!</definedName>
    <definedName name="BN627P21K10">#REF!</definedName>
    <definedName name="BN627P21K3" localSheetId="1">#REF!</definedName>
    <definedName name="BN627P21K3">#REF!</definedName>
    <definedName name="BN627P21K4" localSheetId="1">#REF!</definedName>
    <definedName name="BN627P21K4">#REF!</definedName>
    <definedName name="BN627P21K5" localSheetId="1">#REF!</definedName>
    <definedName name="BN627P21K5">#REF!</definedName>
    <definedName name="BN627P21K6" localSheetId="1">#REF!</definedName>
    <definedName name="BN627P21K6">#REF!</definedName>
    <definedName name="BN627P21K7" localSheetId="1">#REF!</definedName>
    <definedName name="BN627P21K7">#REF!</definedName>
    <definedName name="BN627P21K8" localSheetId="1">#REF!</definedName>
    <definedName name="BN627P21K8">#REF!</definedName>
    <definedName name="BN627P21K9" localSheetId="1">#REF!</definedName>
    <definedName name="BN627P21K9">#REF!</definedName>
    <definedName name="BN627P22K10" localSheetId="1">#REF!</definedName>
    <definedName name="BN627P22K10">#REF!</definedName>
    <definedName name="BN627P22K3" localSheetId="1">#REF!</definedName>
    <definedName name="BN627P22K3">#REF!</definedName>
    <definedName name="BN627P22K4" localSheetId="1">#REF!</definedName>
    <definedName name="BN627P22K4">#REF!</definedName>
    <definedName name="BN627P22K5" localSheetId="1">#REF!</definedName>
    <definedName name="BN627P22K5">#REF!</definedName>
    <definedName name="BN627P22K6" localSheetId="1">#REF!</definedName>
    <definedName name="BN627P22K6">#REF!</definedName>
    <definedName name="BN627P22K7" localSheetId="1">#REF!</definedName>
    <definedName name="BN627P22K7">#REF!</definedName>
    <definedName name="BN627P22K8" localSheetId="1">#REF!</definedName>
    <definedName name="BN627P22K8">#REF!</definedName>
    <definedName name="BN627P22K9" localSheetId="1">#REF!</definedName>
    <definedName name="BN627P22K9">#REF!</definedName>
    <definedName name="BN627P2K10" localSheetId="1">#REF!</definedName>
    <definedName name="BN627P2K10">#REF!</definedName>
    <definedName name="BN627P2K3" localSheetId="1">#REF!</definedName>
    <definedName name="BN627P2K3">#REF!</definedName>
    <definedName name="BN627P2K4" localSheetId="1">#REF!</definedName>
    <definedName name="BN627P2K4">#REF!</definedName>
    <definedName name="BN627P2K5" localSheetId="1">#REF!</definedName>
    <definedName name="BN627P2K5">#REF!</definedName>
    <definedName name="BN627P2K6" localSheetId="1">#REF!</definedName>
    <definedName name="BN627P2K6">#REF!</definedName>
    <definedName name="BN627P2K7" localSheetId="1">#REF!</definedName>
    <definedName name="BN627P2K7">#REF!</definedName>
    <definedName name="BN627P2K8" localSheetId="1">#REF!</definedName>
    <definedName name="BN627P2K8">#REF!</definedName>
    <definedName name="BN627P2K9" localSheetId="1">#REF!</definedName>
    <definedName name="BN627P2K9">#REF!</definedName>
    <definedName name="BN627P3K10" localSheetId="1">#REF!</definedName>
    <definedName name="BN627P3K10">#REF!</definedName>
    <definedName name="BN627P3K3" localSheetId="1">#REF!</definedName>
    <definedName name="BN627P3K3">#REF!</definedName>
    <definedName name="BN627P3K4" localSheetId="1">#REF!</definedName>
    <definedName name="BN627P3K4">#REF!</definedName>
    <definedName name="BN627P3K5" localSheetId="1">#REF!</definedName>
    <definedName name="BN627P3K5">#REF!</definedName>
    <definedName name="BN627P3K6" localSheetId="1">#REF!</definedName>
    <definedName name="BN627P3K6">#REF!</definedName>
    <definedName name="BN627P3K7" localSheetId="1">#REF!</definedName>
    <definedName name="BN627P3K7">#REF!</definedName>
    <definedName name="BN627P3K8" localSheetId="1">#REF!</definedName>
    <definedName name="BN627P3K8">#REF!</definedName>
    <definedName name="BN627P3K9" localSheetId="1">#REF!</definedName>
    <definedName name="BN627P3K9">#REF!</definedName>
    <definedName name="BN627P4K10" localSheetId="1">#REF!</definedName>
    <definedName name="BN627P4K10">#REF!</definedName>
    <definedName name="BN627P4K3" localSheetId="1">#REF!</definedName>
    <definedName name="BN627P4K3">#REF!</definedName>
    <definedName name="BN627P4K4" localSheetId="1">#REF!</definedName>
    <definedName name="BN627P4K4">#REF!</definedName>
    <definedName name="BN627P4K5" localSheetId="1">#REF!</definedName>
    <definedName name="BN627P4K5">#REF!</definedName>
    <definedName name="BN627P4K6" localSheetId="1">#REF!</definedName>
    <definedName name="BN627P4K6">#REF!</definedName>
    <definedName name="BN627P4K7" localSheetId="1">#REF!</definedName>
    <definedName name="BN627P4K7">#REF!</definedName>
    <definedName name="BN627P4K8" localSheetId="1">#REF!</definedName>
    <definedName name="BN627P4K8">#REF!</definedName>
    <definedName name="BN627P4K9" localSheetId="1">#REF!</definedName>
    <definedName name="BN627P4K9">#REF!</definedName>
    <definedName name="BN627P5K10" localSheetId="1">#REF!</definedName>
    <definedName name="BN627P5K10">#REF!</definedName>
    <definedName name="BN627P5K3" localSheetId="1">#REF!</definedName>
    <definedName name="BN627P5K3">#REF!</definedName>
    <definedName name="BN627P5K4" localSheetId="1">#REF!</definedName>
    <definedName name="BN627P5K4">#REF!</definedName>
    <definedName name="BN627P5K5" localSheetId="1">#REF!</definedName>
    <definedName name="BN627P5K5">#REF!</definedName>
    <definedName name="BN627P5K6" localSheetId="1">#REF!</definedName>
    <definedName name="BN627P5K6">#REF!</definedName>
    <definedName name="BN627P5K7" localSheetId="1">#REF!</definedName>
    <definedName name="BN627P5K7">#REF!</definedName>
    <definedName name="BN627P5K8" localSheetId="1">#REF!</definedName>
    <definedName name="BN627P5K8">#REF!</definedName>
    <definedName name="BN627P5K9" localSheetId="1">#REF!</definedName>
    <definedName name="BN627P5K9">#REF!</definedName>
    <definedName name="BN627P6K10" localSheetId="1">#REF!</definedName>
    <definedName name="BN627P6K10">#REF!</definedName>
    <definedName name="BN627P6K3" localSheetId="1">#REF!</definedName>
    <definedName name="BN627P6K3">#REF!</definedName>
    <definedName name="BN627P6K4" localSheetId="1">#REF!</definedName>
    <definedName name="BN627P6K4">#REF!</definedName>
    <definedName name="BN627P6K5" localSheetId="1">#REF!</definedName>
    <definedName name="BN627P6K5">#REF!</definedName>
    <definedName name="BN627P6K6" localSheetId="1">#REF!</definedName>
    <definedName name="BN627P6K6">#REF!</definedName>
    <definedName name="BN627P6K7" localSheetId="1">#REF!</definedName>
    <definedName name="BN627P6K7">#REF!</definedName>
    <definedName name="BN627P6K8" localSheetId="1">#REF!</definedName>
    <definedName name="BN627P6K8">#REF!</definedName>
    <definedName name="BN627P6K9" localSheetId="1">#REF!</definedName>
    <definedName name="BN627P6K9">#REF!</definedName>
    <definedName name="BN627P7K10" localSheetId="1">#REF!</definedName>
    <definedName name="BN627P7K10">#REF!</definedName>
    <definedName name="BN627P7K3" localSheetId="1">#REF!</definedName>
    <definedName name="BN627P7K3">#REF!</definedName>
    <definedName name="BN627P7K4" localSheetId="1">#REF!</definedName>
    <definedName name="BN627P7K4">#REF!</definedName>
    <definedName name="BN627P7K5" localSheetId="1">#REF!</definedName>
    <definedName name="BN627P7K5">#REF!</definedName>
    <definedName name="BN627P7K6" localSheetId="1">#REF!</definedName>
    <definedName name="BN627P7K6">#REF!</definedName>
    <definedName name="BN627P7K7" localSheetId="1">#REF!</definedName>
    <definedName name="BN627P7K7">#REF!</definedName>
    <definedName name="BN627P7K8" localSheetId="1">#REF!</definedName>
    <definedName name="BN627P7K8">#REF!</definedName>
    <definedName name="BN627P7K9" localSheetId="1">#REF!</definedName>
    <definedName name="BN627P7K9">#REF!</definedName>
    <definedName name="BN627P8K10" localSheetId="1">#REF!</definedName>
    <definedName name="BN627P8K10">#REF!</definedName>
    <definedName name="BN627P8K3" localSheetId="1">#REF!</definedName>
    <definedName name="BN627P8K3">#REF!</definedName>
    <definedName name="BN627P8K4" localSheetId="1">#REF!</definedName>
    <definedName name="BN627P8K4">#REF!</definedName>
    <definedName name="BN627P8K5" localSheetId="1">#REF!</definedName>
    <definedName name="BN627P8K5">#REF!</definedName>
    <definedName name="BN627P8K6" localSheetId="1">#REF!</definedName>
    <definedName name="BN627P8K6">#REF!</definedName>
    <definedName name="BN627P8K7" localSheetId="1">#REF!</definedName>
    <definedName name="BN627P8K7">#REF!</definedName>
    <definedName name="BN627P8K8" localSheetId="1">#REF!</definedName>
    <definedName name="BN627P8K8">#REF!</definedName>
    <definedName name="BN627P8K9" localSheetId="1">#REF!</definedName>
    <definedName name="BN627P8K9">#REF!</definedName>
    <definedName name="BN627P9K10" localSheetId="1">#REF!</definedName>
    <definedName name="BN627P9K10">#REF!</definedName>
    <definedName name="BN627P9K3" localSheetId="1">#REF!</definedName>
    <definedName name="BN627P9K3">#REF!</definedName>
    <definedName name="BN627P9K4" localSheetId="1">#REF!</definedName>
    <definedName name="BN627P9K4">#REF!</definedName>
    <definedName name="BN627P9K5" localSheetId="1">#REF!</definedName>
    <definedName name="BN627P9K5">#REF!</definedName>
    <definedName name="BN627P9K6" localSheetId="1">#REF!</definedName>
    <definedName name="BN627P9K6">#REF!</definedName>
    <definedName name="BN627P9K7" localSheetId="1">#REF!</definedName>
    <definedName name="BN627P9K7">#REF!</definedName>
    <definedName name="BN627P9K8" localSheetId="1">#REF!</definedName>
    <definedName name="BN627P9K8">#REF!</definedName>
    <definedName name="BN627P9K9" localSheetId="1">#REF!</definedName>
    <definedName name="BN627P9K9">#REF!</definedName>
    <definedName name="BN628P10K10" localSheetId="1">#REF!</definedName>
    <definedName name="BN628P10K10">#REF!</definedName>
    <definedName name="BN628P10K3" localSheetId="1">#REF!</definedName>
    <definedName name="BN628P10K3">#REF!</definedName>
    <definedName name="BN628P10K4" localSheetId="1">#REF!</definedName>
    <definedName name="BN628P10K4">#REF!</definedName>
    <definedName name="BN628P10K5" localSheetId="1">#REF!</definedName>
    <definedName name="BN628P10K5">#REF!</definedName>
    <definedName name="BN628P10K6" localSheetId="1">#REF!</definedName>
    <definedName name="BN628P10K6">#REF!</definedName>
    <definedName name="BN628P10K7" localSheetId="1">#REF!</definedName>
    <definedName name="BN628P10K7">#REF!</definedName>
    <definedName name="BN628P10K8" localSheetId="1">#REF!</definedName>
    <definedName name="BN628P10K8">#REF!</definedName>
    <definedName name="BN628P10K9" localSheetId="1">#REF!</definedName>
    <definedName name="BN628P10K9">#REF!</definedName>
    <definedName name="BN628P11K10" localSheetId="1">#REF!</definedName>
    <definedName name="BN628P11K10">#REF!</definedName>
    <definedName name="BN628P11K3" localSheetId="1">#REF!</definedName>
    <definedName name="BN628P11K3">#REF!</definedName>
    <definedName name="BN628P11K4" localSheetId="1">#REF!</definedName>
    <definedName name="BN628P11K4">#REF!</definedName>
    <definedName name="BN628P11K5" localSheetId="1">#REF!</definedName>
    <definedName name="BN628P11K5">#REF!</definedName>
    <definedName name="BN628P11K6" localSheetId="1">#REF!</definedName>
    <definedName name="BN628P11K6">#REF!</definedName>
    <definedName name="BN628P11K7" localSheetId="1">#REF!</definedName>
    <definedName name="BN628P11K7">#REF!</definedName>
    <definedName name="BN628P11K8" localSheetId="1">#REF!</definedName>
    <definedName name="BN628P11K8">#REF!</definedName>
    <definedName name="BN628P11K9" localSheetId="1">#REF!</definedName>
    <definedName name="BN628P11K9">#REF!</definedName>
    <definedName name="BN628P12K10" localSheetId="1">#REF!</definedName>
    <definedName name="BN628P12K10">#REF!</definedName>
    <definedName name="BN628P12K3" localSheetId="1">#REF!</definedName>
    <definedName name="BN628P12K3">#REF!</definedName>
    <definedName name="BN628P12K4" localSheetId="1">#REF!</definedName>
    <definedName name="BN628P12K4">#REF!</definedName>
    <definedName name="BN628P12K5" localSheetId="1">#REF!</definedName>
    <definedName name="BN628P12K5">#REF!</definedName>
    <definedName name="BN628P12K6" localSheetId="1">#REF!</definedName>
    <definedName name="BN628P12K6">#REF!</definedName>
    <definedName name="BN628P12K7" localSheetId="1">#REF!</definedName>
    <definedName name="BN628P12K7">#REF!</definedName>
    <definedName name="BN628P12K8" localSheetId="1">#REF!</definedName>
    <definedName name="BN628P12K8">#REF!</definedName>
    <definedName name="BN628P12K9" localSheetId="1">#REF!</definedName>
    <definedName name="BN628P12K9">#REF!</definedName>
    <definedName name="BN628P13K10" localSheetId="1">#REF!</definedName>
    <definedName name="BN628P13K10">#REF!</definedName>
    <definedName name="BN628P13K3" localSheetId="1">#REF!</definedName>
    <definedName name="BN628P13K3">#REF!</definedName>
    <definedName name="BN628P13K4" localSheetId="1">#REF!</definedName>
    <definedName name="BN628P13K4">#REF!</definedName>
    <definedName name="BN628P13K5" localSheetId="1">#REF!</definedName>
    <definedName name="BN628P13K5">#REF!</definedName>
    <definedName name="BN628P13K6" localSheetId="1">#REF!</definedName>
    <definedName name="BN628P13K6">#REF!</definedName>
    <definedName name="BN628P13K7" localSheetId="1">#REF!</definedName>
    <definedName name="BN628P13K7">#REF!</definedName>
    <definedName name="BN628P13K8" localSheetId="1">#REF!</definedName>
    <definedName name="BN628P13K8">#REF!</definedName>
    <definedName name="BN628P13K9" localSheetId="1">#REF!</definedName>
    <definedName name="BN628P13K9">#REF!</definedName>
    <definedName name="BN628P14K10" localSheetId="1">#REF!</definedName>
    <definedName name="BN628P14K10">#REF!</definedName>
    <definedName name="BN628P14K3" localSheetId="1">#REF!</definedName>
    <definedName name="BN628P14K3">#REF!</definedName>
    <definedName name="BN628P14K4" localSheetId="1">#REF!</definedName>
    <definedName name="BN628P14K4">#REF!</definedName>
    <definedName name="BN628P14K5" localSheetId="1">#REF!</definedName>
    <definedName name="BN628P14K5">#REF!</definedName>
    <definedName name="BN628P14K6" localSheetId="1">#REF!</definedName>
    <definedName name="BN628P14K6">#REF!</definedName>
    <definedName name="BN628P14K7" localSheetId="1">#REF!</definedName>
    <definedName name="BN628P14K7">#REF!</definedName>
    <definedName name="BN628P14K8" localSheetId="1">#REF!</definedName>
    <definedName name="BN628P14K8">#REF!</definedName>
    <definedName name="BN628P14K9" localSheetId="1">#REF!</definedName>
    <definedName name="BN628P14K9">#REF!</definedName>
    <definedName name="BN628P15K10" localSheetId="1">#REF!</definedName>
    <definedName name="BN628P15K10">#REF!</definedName>
    <definedName name="BN628P15K3" localSheetId="1">#REF!</definedName>
    <definedName name="BN628P15K3">#REF!</definedName>
    <definedName name="BN628P15K4" localSheetId="1">#REF!</definedName>
    <definedName name="BN628P15K4">#REF!</definedName>
    <definedName name="BN628P15K5" localSheetId="1">#REF!</definedName>
    <definedName name="BN628P15K5">#REF!</definedName>
    <definedName name="BN628P15K6" localSheetId="1">#REF!</definedName>
    <definedName name="BN628P15K6">#REF!</definedName>
    <definedName name="BN628P15K7" localSheetId="1">#REF!</definedName>
    <definedName name="BN628P15K7">#REF!</definedName>
    <definedName name="BN628P15K8" localSheetId="1">#REF!</definedName>
    <definedName name="BN628P15K8">#REF!</definedName>
    <definedName name="BN628P15K9" localSheetId="1">#REF!</definedName>
    <definedName name="BN628P15K9">#REF!</definedName>
    <definedName name="BN628P16K10" localSheetId="1">#REF!</definedName>
    <definedName name="BN628P16K10">#REF!</definedName>
    <definedName name="BN628P16K3" localSheetId="1">#REF!</definedName>
    <definedName name="BN628P16K3">#REF!</definedName>
    <definedName name="BN628P16K4" localSheetId="1">#REF!</definedName>
    <definedName name="BN628P16K4">#REF!</definedName>
    <definedName name="BN628P16K5" localSheetId="1">#REF!</definedName>
    <definedName name="BN628P16K5">#REF!</definedName>
    <definedName name="BN628P16K6" localSheetId="1">#REF!</definedName>
    <definedName name="BN628P16K6">#REF!</definedName>
    <definedName name="BN628P16K7" localSheetId="1">#REF!</definedName>
    <definedName name="BN628P16K7">#REF!</definedName>
    <definedName name="BN628P16K8" localSheetId="1">#REF!</definedName>
    <definedName name="BN628P16K8">#REF!</definedName>
    <definedName name="BN628P16K9" localSheetId="1">#REF!</definedName>
    <definedName name="BN628P16K9">#REF!</definedName>
    <definedName name="BN628P17K10" localSheetId="1">#REF!</definedName>
    <definedName name="BN628P17K10">#REF!</definedName>
    <definedName name="BN628P17K3" localSheetId="1">#REF!</definedName>
    <definedName name="BN628P17K3">#REF!</definedName>
    <definedName name="BN628P17K4" localSheetId="1">#REF!</definedName>
    <definedName name="BN628P17K4">#REF!</definedName>
    <definedName name="BN628P17K5" localSheetId="1">#REF!</definedName>
    <definedName name="BN628P17K5">#REF!</definedName>
    <definedName name="BN628P17K6" localSheetId="1">#REF!</definedName>
    <definedName name="BN628P17K6">#REF!</definedName>
    <definedName name="BN628P17K7" localSheetId="1">#REF!</definedName>
    <definedName name="BN628P17K7">#REF!</definedName>
    <definedName name="BN628P17K8" localSheetId="1">#REF!</definedName>
    <definedName name="BN628P17K8">#REF!</definedName>
    <definedName name="BN628P17K9" localSheetId="1">#REF!</definedName>
    <definedName name="BN628P17K9">#REF!</definedName>
    <definedName name="BN628P18K10" localSheetId="1">#REF!</definedName>
    <definedName name="BN628P18K10">#REF!</definedName>
    <definedName name="BN628P18K3" localSheetId="1">#REF!</definedName>
    <definedName name="BN628P18K3">#REF!</definedName>
    <definedName name="BN628P18K4" localSheetId="1">#REF!</definedName>
    <definedName name="BN628P18K4">#REF!</definedName>
    <definedName name="BN628P18K5" localSheetId="1">#REF!</definedName>
    <definedName name="BN628P18K5">#REF!</definedName>
    <definedName name="BN628P18K6" localSheetId="1">#REF!</definedName>
    <definedName name="BN628P18K6">#REF!</definedName>
    <definedName name="BN628P18K7" localSheetId="1">#REF!</definedName>
    <definedName name="BN628P18K7">#REF!</definedName>
    <definedName name="BN628P18K8" localSheetId="1">#REF!</definedName>
    <definedName name="BN628P18K8">#REF!</definedName>
    <definedName name="BN628P18K9" localSheetId="1">#REF!</definedName>
    <definedName name="BN628P18K9">#REF!</definedName>
    <definedName name="BN628P19K10" localSheetId="1">#REF!</definedName>
    <definedName name="BN628P19K10">#REF!</definedName>
    <definedName name="BN628P19K3" localSheetId="1">#REF!</definedName>
    <definedName name="BN628P19K3">#REF!</definedName>
    <definedName name="BN628P19K4" localSheetId="1">#REF!</definedName>
    <definedName name="BN628P19K4">#REF!</definedName>
    <definedName name="BN628P19K5" localSheetId="1">#REF!</definedName>
    <definedName name="BN628P19K5">#REF!</definedName>
    <definedName name="BN628P19K6" localSheetId="1">#REF!</definedName>
    <definedName name="BN628P19K6">#REF!</definedName>
    <definedName name="BN628P19K7" localSheetId="1">#REF!</definedName>
    <definedName name="BN628P19K7">#REF!</definedName>
    <definedName name="BN628P19K8" localSheetId="1">#REF!</definedName>
    <definedName name="BN628P19K8">#REF!</definedName>
    <definedName name="BN628P19K9" localSheetId="1">#REF!</definedName>
    <definedName name="BN628P19K9">#REF!</definedName>
    <definedName name="BN628P1K10" localSheetId="1">#REF!</definedName>
    <definedName name="BN628P1K10">#REF!</definedName>
    <definedName name="BN628P1K3" localSheetId="1">#REF!</definedName>
    <definedName name="BN628P1K3">#REF!</definedName>
    <definedName name="BN628P1K4" localSheetId="1">#REF!</definedName>
    <definedName name="BN628P1K4">#REF!</definedName>
    <definedName name="BN628P1K5" localSheetId="1">#REF!</definedName>
    <definedName name="BN628P1K5">#REF!</definedName>
    <definedName name="BN628P1K6" localSheetId="1">#REF!</definedName>
    <definedName name="BN628P1K6">#REF!</definedName>
    <definedName name="BN628P1K7" localSheetId="1">#REF!</definedName>
    <definedName name="BN628P1K7">#REF!</definedName>
    <definedName name="BN628P1K8" localSheetId="1">#REF!</definedName>
    <definedName name="BN628P1K8">#REF!</definedName>
    <definedName name="BN628P1K9" localSheetId="1">#REF!</definedName>
    <definedName name="BN628P1K9">#REF!</definedName>
    <definedName name="BN628P20K10" localSheetId="1">#REF!</definedName>
    <definedName name="BN628P20K10">#REF!</definedName>
    <definedName name="BN628P20K3" localSheetId="1">#REF!</definedName>
    <definedName name="BN628P20K3">#REF!</definedName>
    <definedName name="BN628P20K4" localSheetId="1">#REF!</definedName>
    <definedName name="BN628P20K4">#REF!</definedName>
    <definedName name="BN628P20K5" localSheetId="1">#REF!</definedName>
    <definedName name="BN628P20K5">#REF!</definedName>
    <definedName name="BN628P20K6" localSheetId="1">#REF!</definedName>
    <definedName name="BN628P20K6">#REF!</definedName>
    <definedName name="BN628P20K7" localSheetId="1">#REF!</definedName>
    <definedName name="BN628P20K7">#REF!</definedName>
    <definedName name="BN628P20K8" localSheetId="1">#REF!</definedName>
    <definedName name="BN628P20K8">#REF!</definedName>
    <definedName name="BN628P20K9" localSheetId="1">#REF!</definedName>
    <definedName name="BN628P20K9">#REF!</definedName>
    <definedName name="BN628P21K10" localSheetId="1">#REF!</definedName>
    <definedName name="BN628P21K10">#REF!</definedName>
    <definedName name="BN628P21K3" localSheetId="1">#REF!</definedName>
    <definedName name="BN628P21K3">#REF!</definedName>
    <definedName name="BN628P21K4" localSheetId="1">#REF!</definedName>
    <definedName name="BN628P21K4">#REF!</definedName>
    <definedName name="BN628P21K5" localSheetId="1">#REF!</definedName>
    <definedName name="BN628P21K5">#REF!</definedName>
    <definedName name="BN628P21K6" localSheetId="1">#REF!</definedName>
    <definedName name="BN628P21K6">#REF!</definedName>
    <definedName name="BN628P21K7" localSheetId="1">#REF!</definedName>
    <definedName name="BN628P21K7">#REF!</definedName>
    <definedName name="BN628P21K8" localSheetId="1">#REF!</definedName>
    <definedName name="BN628P21K8">#REF!</definedName>
    <definedName name="BN628P21K9" localSheetId="1">#REF!</definedName>
    <definedName name="BN628P21K9">#REF!</definedName>
    <definedName name="BN628P22K10" localSheetId="1">#REF!</definedName>
    <definedName name="BN628P22K10">#REF!</definedName>
    <definedName name="BN628P22K3" localSheetId="1">#REF!</definedName>
    <definedName name="BN628P22K3">#REF!</definedName>
    <definedName name="BN628P22K4" localSheetId="1">#REF!</definedName>
    <definedName name="BN628P22K4">#REF!</definedName>
    <definedName name="BN628P22K5" localSheetId="1">#REF!</definedName>
    <definedName name="BN628P22K5">#REF!</definedName>
    <definedName name="BN628P22K6" localSheetId="1">#REF!</definedName>
    <definedName name="BN628P22K6">#REF!</definedName>
    <definedName name="BN628P22K7" localSheetId="1">#REF!</definedName>
    <definedName name="BN628P22K7">#REF!</definedName>
    <definedName name="BN628P22K8" localSheetId="1">#REF!</definedName>
    <definedName name="BN628P22K8">#REF!</definedName>
    <definedName name="BN628P22K9" localSheetId="1">#REF!</definedName>
    <definedName name="BN628P22K9">#REF!</definedName>
    <definedName name="BN628P2K10" localSheetId="1">#REF!</definedName>
    <definedName name="BN628P2K10">#REF!</definedName>
    <definedName name="BN628P2K3" localSheetId="1">#REF!</definedName>
    <definedName name="BN628P2K3">#REF!</definedName>
    <definedName name="BN628P2K4" localSheetId="1">#REF!</definedName>
    <definedName name="BN628P2K4">#REF!</definedName>
    <definedName name="BN628P2K5" localSheetId="1">#REF!</definedName>
    <definedName name="BN628P2K5">#REF!</definedName>
    <definedName name="BN628P2K6" localSheetId="1">#REF!</definedName>
    <definedName name="BN628P2K6">#REF!</definedName>
    <definedName name="BN628P2K7" localSheetId="1">#REF!</definedName>
    <definedName name="BN628P2K7">#REF!</definedName>
    <definedName name="BN628P2K8" localSheetId="1">#REF!</definedName>
    <definedName name="BN628P2K8">#REF!</definedName>
    <definedName name="BN628P2K9" localSheetId="1">#REF!</definedName>
    <definedName name="BN628P2K9">#REF!</definedName>
    <definedName name="BN628P3K10" localSheetId="1">#REF!</definedName>
    <definedName name="BN628P3K10">#REF!</definedName>
    <definedName name="BN628P3K3" localSheetId="1">#REF!</definedName>
    <definedName name="BN628P3K3">#REF!</definedName>
    <definedName name="BN628P3K4" localSheetId="1">#REF!</definedName>
    <definedName name="BN628P3K4">#REF!</definedName>
    <definedName name="BN628P3K5" localSheetId="1">#REF!</definedName>
    <definedName name="BN628P3K5">#REF!</definedName>
    <definedName name="BN628P3K6" localSheetId="1">#REF!</definedName>
    <definedName name="BN628P3K6">#REF!</definedName>
    <definedName name="BN628P3K7" localSheetId="1">#REF!</definedName>
    <definedName name="BN628P3K7">#REF!</definedName>
    <definedName name="BN628P3K8" localSheetId="1">#REF!</definedName>
    <definedName name="BN628P3K8">#REF!</definedName>
    <definedName name="BN628P3K9" localSheetId="1">#REF!</definedName>
    <definedName name="BN628P3K9">#REF!</definedName>
    <definedName name="BN628P4K10" localSheetId="1">#REF!</definedName>
    <definedName name="BN628P4K10">#REF!</definedName>
    <definedName name="BN628P4K3" localSheetId="1">#REF!</definedName>
    <definedName name="BN628P4K3">#REF!</definedName>
    <definedName name="BN628P4K4" localSheetId="1">#REF!</definedName>
    <definedName name="BN628P4K4">#REF!</definedName>
    <definedName name="BN628P4K5" localSheetId="1">#REF!</definedName>
    <definedName name="BN628P4K5">#REF!</definedName>
    <definedName name="BN628P4K6" localSheetId="1">#REF!</definedName>
    <definedName name="BN628P4K6">#REF!</definedName>
    <definedName name="BN628P4K7" localSheetId="1">#REF!</definedName>
    <definedName name="BN628P4K7">#REF!</definedName>
    <definedName name="BN628P4K8" localSheetId="1">#REF!</definedName>
    <definedName name="BN628P4K8">#REF!</definedName>
    <definedName name="BN628P4K9" localSheetId="1">#REF!</definedName>
    <definedName name="BN628P4K9">#REF!</definedName>
    <definedName name="BN628P5K10" localSheetId="1">#REF!</definedName>
    <definedName name="BN628P5K10">#REF!</definedName>
    <definedName name="BN628P5K3" localSheetId="1">#REF!</definedName>
    <definedName name="BN628P5K3">#REF!</definedName>
    <definedName name="BN628P5K4" localSheetId="1">#REF!</definedName>
    <definedName name="BN628P5K4">#REF!</definedName>
    <definedName name="BN628P5K5" localSheetId="1">#REF!</definedName>
    <definedName name="BN628P5K5">#REF!</definedName>
    <definedName name="BN628P5K6" localSheetId="1">#REF!</definedName>
    <definedName name="BN628P5K6">#REF!</definedName>
    <definedName name="BN628P5K7" localSheetId="1">#REF!</definedName>
    <definedName name="BN628P5K7">#REF!</definedName>
    <definedName name="BN628P5K8" localSheetId="1">#REF!</definedName>
    <definedName name="BN628P5K8">#REF!</definedName>
    <definedName name="BN628P5K9" localSheetId="1">#REF!</definedName>
    <definedName name="BN628P5K9">#REF!</definedName>
    <definedName name="BN628P6K10" localSheetId="1">#REF!</definedName>
    <definedName name="BN628P6K10">#REF!</definedName>
    <definedName name="BN628P6K3" localSheetId="1">#REF!</definedName>
    <definedName name="BN628P6K3">#REF!</definedName>
    <definedName name="BN628P6K4" localSheetId="1">#REF!</definedName>
    <definedName name="BN628P6K4">#REF!</definedName>
    <definedName name="BN628P6K5" localSheetId="1">#REF!</definedName>
    <definedName name="BN628P6K5">#REF!</definedName>
    <definedName name="BN628P6K6" localSheetId="1">#REF!</definedName>
    <definedName name="BN628P6K6">#REF!</definedName>
    <definedName name="BN628P6K7" localSheetId="1">#REF!</definedName>
    <definedName name="BN628P6K7">#REF!</definedName>
    <definedName name="BN628P6K8" localSheetId="1">#REF!</definedName>
    <definedName name="BN628P6K8">#REF!</definedName>
    <definedName name="BN628P6K9" localSheetId="1">#REF!</definedName>
    <definedName name="BN628P6K9">#REF!</definedName>
    <definedName name="BN628P7K10" localSheetId="1">#REF!</definedName>
    <definedName name="BN628P7K10">#REF!</definedName>
    <definedName name="BN628P7K3" localSheetId="1">#REF!</definedName>
    <definedName name="BN628P7K3">#REF!</definedName>
    <definedName name="BN628P7K4" localSheetId="1">#REF!</definedName>
    <definedName name="BN628P7K4">#REF!</definedName>
    <definedName name="BN628P7K5" localSheetId="1">#REF!</definedName>
    <definedName name="BN628P7K5">#REF!</definedName>
    <definedName name="BN628P7K6" localSheetId="1">#REF!</definedName>
    <definedName name="BN628P7K6">#REF!</definedName>
    <definedName name="BN628P7K7" localSheetId="1">#REF!</definedName>
    <definedName name="BN628P7K7">#REF!</definedName>
    <definedName name="BN628P7K8" localSheetId="1">#REF!</definedName>
    <definedName name="BN628P7K8">#REF!</definedName>
    <definedName name="BN628P7K9" localSheetId="1">#REF!</definedName>
    <definedName name="BN628P7K9">#REF!</definedName>
    <definedName name="BN628P8K10" localSheetId="1">#REF!</definedName>
    <definedName name="BN628P8K10">#REF!</definedName>
    <definedName name="BN628P8K3" localSheetId="1">#REF!</definedName>
    <definedName name="BN628P8K3">#REF!</definedName>
    <definedName name="BN628P8K4" localSheetId="1">#REF!</definedName>
    <definedName name="BN628P8K4">#REF!</definedName>
    <definedName name="BN628P8K5" localSheetId="1">#REF!</definedName>
    <definedName name="BN628P8K5">#REF!</definedName>
    <definedName name="BN628P8K6" localSheetId="1">#REF!</definedName>
    <definedName name="BN628P8K6">#REF!</definedName>
    <definedName name="BN628P8K7" localSheetId="1">#REF!</definedName>
    <definedName name="BN628P8K7">#REF!</definedName>
    <definedName name="BN628P8K8" localSheetId="1">#REF!</definedName>
    <definedName name="BN628P8K8">#REF!</definedName>
    <definedName name="BN628P8K9" localSheetId="1">#REF!</definedName>
    <definedName name="BN628P8K9">#REF!</definedName>
    <definedName name="BN628P9K10" localSheetId="1">#REF!</definedName>
    <definedName name="BN628P9K10">#REF!</definedName>
    <definedName name="BN628P9K3" localSheetId="1">#REF!</definedName>
    <definedName name="BN628P9K3">#REF!</definedName>
    <definedName name="BN628P9K4" localSheetId="1">#REF!</definedName>
    <definedName name="BN628P9K4">#REF!</definedName>
    <definedName name="BN628P9K5" localSheetId="1">#REF!</definedName>
    <definedName name="BN628P9K5">#REF!</definedName>
    <definedName name="BN628P9K6" localSheetId="1">#REF!</definedName>
    <definedName name="BN628P9K6">#REF!</definedName>
    <definedName name="BN628P9K7" localSheetId="1">#REF!</definedName>
    <definedName name="BN628P9K7">#REF!</definedName>
    <definedName name="BN628P9K8" localSheetId="1">#REF!</definedName>
    <definedName name="BN628P9K8">#REF!</definedName>
    <definedName name="BN628P9K9" localSheetId="1">#REF!</definedName>
    <definedName name="BN628P9K9">#REF!</definedName>
    <definedName name="BN660P10K10" localSheetId="1">#REF!</definedName>
    <definedName name="BN660P10K10">#REF!</definedName>
    <definedName name="BN660P10K3" localSheetId="1">#REF!</definedName>
    <definedName name="BN660P10K3">#REF!</definedName>
    <definedName name="BN660P10K4" localSheetId="1">#REF!</definedName>
    <definedName name="BN660P10K4">#REF!</definedName>
    <definedName name="BN660P10K5" localSheetId="1">#REF!</definedName>
    <definedName name="BN660P10K5">#REF!</definedName>
    <definedName name="BN660P10K6" localSheetId="1">#REF!</definedName>
    <definedName name="BN660P10K6">#REF!</definedName>
    <definedName name="BN660P10K7" localSheetId="1">#REF!</definedName>
    <definedName name="BN660P10K7">#REF!</definedName>
    <definedName name="BN660P10K8" localSheetId="1">#REF!</definedName>
    <definedName name="BN660P10K8">#REF!</definedName>
    <definedName name="BN660P10K9" localSheetId="1">#REF!</definedName>
    <definedName name="BN660P10K9">#REF!</definedName>
    <definedName name="BN660P11K10" localSheetId="1">#REF!</definedName>
    <definedName name="BN660P11K10">#REF!</definedName>
    <definedName name="BN660P11K3" localSheetId="1">#REF!</definedName>
    <definedName name="BN660P11K3">#REF!</definedName>
    <definedName name="BN660P11K4" localSheetId="1">#REF!</definedName>
    <definedName name="BN660P11K4">#REF!</definedName>
    <definedName name="BN660P11K5" localSheetId="1">#REF!</definedName>
    <definedName name="BN660P11K5">#REF!</definedName>
    <definedName name="BN660P11K6" localSheetId="1">#REF!</definedName>
    <definedName name="BN660P11K6">#REF!</definedName>
    <definedName name="BN660P11K7" localSheetId="1">#REF!</definedName>
    <definedName name="BN660P11K7">#REF!</definedName>
    <definedName name="BN660P11K8" localSheetId="1">#REF!</definedName>
    <definedName name="BN660P11K8">#REF!</definedName>
    <definedName name="BN660P11K9" localSheetId="1">#REF!</definedName>
    <definedName name="BN660P11K9">#REF!</definedName>
    <definedName name="BN660P12K10" localSheetId="1">#REF!</definedName>
    <definedName name="BN660P12K10">#REF!</definedName>
    <definedName name="BN660P12K3" localSheetId="1">#REF!</definedName>
    <definedName name="BN660P12K3">#REF!</definedName>
    <definedName name="BN660P12K4" localSheetId="1">#REF!</definedName>
    <definedName name="BN660P12K4">#REF!</definedName>
    <definedName name="BN660P12K5" localSheetId="1">#REF!</definedName>
    <definedName name="BN660P12K5">#REF!</definedName>
    <definedName name="BN660P12K6" localSheetId="1">#REF!</definedName>
    <definedName name="BN660P12K6">#REF!</definedName>
    <definedName name="BN660P12K7" localSheetId="1">#REF!</definedName>
    <definedName name="BN660P12K7">#REF!</definedName>
    <definedName name="BN660P12K8" localSheetId="1">#REF!</definedName>
    <definedName name="BN660P12K8">#REF!</definedName>
    <definedName name="BN660P12K9" localSheetId="1">#REF!</definedName>
    <definedName name="BN660P12K9">#REF!</definedName>
    <definedName name="BN660P13K10" localSheetId="1">#REF!</definedName>
    <definedName name="BN660P13K10">#REF!</definedName>
    <definedName name="BN660P13K3" localSheetId="1">#REF!</definedName>
    <definedName name="BN660P13K3">#REF!</definedName>
    <definedName name="BN660P13K4" localSheetId="1">#REF!</definedName>
    <definedName name="BN660P13K4">#REF!</definedName>
    <definedName name="BN660P13K5" localSheetId="1">#REF!</definedName>
    <definedName name="BN660P13K5">#REF!</definedName>
    <definedName name="BN660P13K6" localSheetId="1">#REF!</definedName>
    <definedName name="BN660P13K6">#REF!</definedName>
    <definedName name="BN660P13K7" localSheetId="1">#REF!</definedName>
    <definedName name="BN660P13K7">#REF!</definedName>
    <definedName name="BN660P13K8" localSheetId="1">#REF!</definedName>
    <definedName name="BN660P13K8">#REF!</definedName>
    <definedName name="BN660P13K9" localSheetId="1">#REF!</definedName>
    <definedName name="BN660P13K9">#REF!</definedName>
    <definedName name="BN660P14K10" localSheetId="1">#REF!</definedName>
    <definedName name="BN660P14K10">#REF!</definedName>
    <definedName name="BN660P14K3" localSheetId="1">#REF!</definedName>
    <definedName name="BN660P14K3">#REF!</definedName>
    <definedName name="BN660P14K4" localSheetId="1">#REF!</definedName>
    <definedName name="BN660P14K4">#REF!</definedName>
    <definedName name="BN660P14K5" localSheetId="1">#REF!</definedName>
    <definedName name="BN660P14K5">#REF!</definedName>
    <definedName name="BN660P14K6" localSheetId="1">#REF!</definedName>
    <definedName name="BN660P14K6">#REF!</definedName>
    <definedName name="BN660P14K7" localSheetId="1">#REF!</definedName>
    <definedName name="BN660P14K7">#REF!</definedName>
    <definedName name="BN660P14K8" localSheetId="1">#REF!</definedName>
    <definedName name="BN660P14K8">#REF!</definedName>
    <definedName name="BN660P14K9" localSheetId="1">#REF!</definedName>
    <definedName name="BN660P14K9">#REF!</definedName>
    <definedName name="BN660P15K10" localSheetId="1">#REF!</definedName>
    <definedName name="BN660P15K10">#REF!</definedName>
    <definedName name="BN660P15K3" localSheetId="1">#REF!</definedName>
    <definedName name="BN660P15K3">#REF!</definedName>
    <definedName name="BN660P15K4" localSheetId="1">#REF!</definedName>
    <definedName name="BN660P15K4">#REF!</definedName>
    <definedName name="BN660P15K5" localSheetId="1">#REF!</definedName>
    <definedName name="BN660P15K5">#REF!</definedName>
    <definedName name="BN660P15K6" localSheetId="1">#REF!</definedName>
    <definedName name="BN660P15K6">#REF!</definedName>
    <definedName name="BN660P15K7" localSheetId="1">#REF!</definedName>
    <definedName name="BN660P15K7">#REF!</definedName>
    <definedName name="BN660P15K8" localSheetId="1">#REF!</definedName>
    <definedName name="BN660P15K8">#REF!</definedName>
    <definedName name="BN660P15K9" localSheetId="1">#REF!</definedName>
    <definedName name="BN660P15K9">#REF!</definedName>
    <definedName name="BN660P16K10" localSheetId="1">#REF!</definedName>
    <definedName name="BN660P16K10">#REF!</definedName>
    <definedName name="BN660P16K3" localSheetId="1">#REF!</definedName>
    <definedName name="BN660P16K3">#REF!</definedName>
    <definedName name="BN660P16K4" localSheetId="1">#REF!</definedName>
    <definedName name="BN660P16K4">#REF!</definedName>
    <definedName name="BN660P16K5" localSheetId="1">#REF!</definedName>
    <definedName name="BN660P16K5">#REF!</definedName>
    <definedName name="BN660P16K6" localSheetId="1">#REF!</definedName>
    <definedName name="BN660P16K6">#REF!</definedName>
    <definedName name="BN660P16K7" localSheetId="1">#REF!</definedName>
    <definedName name="BN660P16K7">#REF!</definedName>
    <definedName name="BN660P16K8" localSheetId="1">#REF!</definedName>
    <definedName name="BN660P16K8">#REF!</definedName>
    <definedName name="BN660P16K9" localSheetId="1">#REF!</definedName>
    <definedName name="BN660P16K9">#REF!</definedName>
    <definedName name="BN660P17K10" localSheetId="1">#REF!</definedName>
    <definedName name="BN660P17K10">#REF!</definedName>
    <definedName name="BN660P17K3" localSheetId="1">#REF!</definedName>
    <definedName name="BN660P17K3">#REF!</definedName>
    <definedName name="BN660P17K4" localSheetId="1">#REF!</definedName>
    <definedName name="BN660P17K4">#REF!</definedName>
    <definedName name="BN660P17K5" localSheetId="1">#REF!</definedName>
    <definedName name="BN660P17K5">#REF!</definedName>
    <definedName name="BN660P17K6" localSheetId="1">#REF!</definedName>
    <definedName name="BN660P17K6">#REF!</definedName>
    <definedName name="BN660P17K7" localSheetId="1">#REF!</definedName>
    <definedName name="BN660P17K7">#REF!</definedName>
    <definedName name="BN660P17K8" localSheetId="1">#REF!</definedName>
    <definedName name="BN660P17K8">#REF!</definedName>
    <definedName name="BN660P17K9" localSheetId="1">#REF!</definedName>
    <definedName name="BN660P17K9">#REF!</definedName>
    <definedName name="BN660P18K10" localSheetId="1">#REF!</definedName>
    <definedName name="BN660P18K10">#REF!</definedName>
    <definedName name="BN660P18K3" localSheetId="1">#REF!</definedName>
    <definedName name="BN660P18K3">#REF!</definedName>
    <definedName name="BN660P18K4" localSheetId="1">#REF!</definedName>
    <definedName name="BN660P18K4">#REF!</definedName>
    <definedName name="BN660P18K5" localSheetId="1">#REF!</definedName>
    <definedName name="BN660P18K5">#REF!</definedName>
    <definedName name="BN660P18K6" localSheetId="1">#REF!</definedName>
    <definedName name="BN660P18K6">#REF!</definedName>
    <definedName name="BN660P18K7" localSheetId="1">#REF!</definedName>
    <definedName name="BN660P18K7">#REF!</definedName>
    <definedName name="BN660P18K8" localSheetId="1">#REF!</definedName>
    <definedName name="BN660P18K8">#REF!</definedName>
    <definedName name="BN660P18K9" localSheetId="1">#REF!</definedName>
    <definedName name="BN660P18K9">#REF!</definedName>
    <definedName name="BN660P19K10" localSheetId="1">#REF!</definedName>
    <definedName name="BN660P19K10">#REF!</definedName>
    <definedName name="BN660P19K3" localSheetId="1">#REF!</definedName>
    <definedName name="BN660P19K3">#REF!</definedName>
    <definedName name="BN660P19K4" localSheetId="1">#REF!</definedName>
    <definedName name="BN660P19K4">#REF!</definedName>
    <definedName name="BN660P19K5" localSheetId="1">#REF!</definedName>
    <definedName name="BN660P19K5">#REF!</definedName>
    <definedName name="BN660P19K6" localSheetId="1">#REF!</definedName>
    <definedName name="BN660P19K6">#REF!</definedName>
    <definedName name="BN660P19K7" localSheetId="1">#REF!</definedName>
    <definedName name="BN660P19K7">#REF!</definedName>
    <definedName name="BN660P19K8" localSheetId="1">#REF!</definedName>
    <definedName name="BN660P19K8">#REF!</definedName>
    <definedName name="BN660P19K9" localSheetId="1">#REF!</definedName>
    <definedName name="BN660P19K9">#REF!</definedName>
    <definedName name="BN660P1K10" localSheetId="1">#REF!</definedName>
    <definedName name="BN660P1K10">#REF!</definedName>
    <definedName name="BN660P1K3" localSheetId="1">#REF!</definedName>
    <definedName name="BN660P1K3">#REF!</definedName>
    <definedName name="BN660P1K4" localSheetId="1">#REF!</definedName>
    <definedName name="BN660P1K4">#REF!</definedName>
    <definedName name="BN660P1K5" localSheetId="1">#REF!</definedName>
    <definedName name="BN660P1K5">#REF!</definedName>
    <definedName name="BN660P1K6" localSheetId="1">#REF!</definedName>
    <definedName name="BN660P1K6">#REF!</definedName>
    <definedName name="BN660P1K7" localSheetId="1">#REF!</definedName>
    <definedName name="BN660P1K7">#REF!</definedName>
    <definedName name="BN660P1K8" localSheetId="1">#REF!</definedName>
    <definedName name="BN660P1K8">#REF!</definedName>
    <definedName name="BN660P1K9" localSheetId="1">#REF!</definedName>
    <definedName name="BN660P1K9">#REF!</definedName>
    <definedName name="BN660P20K10" localSheetId="1">#REF!</definedName>
    <definedName name="BN660P20K10">#REF!</definedName>
    <definedName name="BN660P20K3" localSheetId="1">#REF!</definedName>
    <definedName name="BN660P20K3">#REF!</definedName>
    <definedName name="BN660P20K4" localSheetId="1">#REF!</definedName>
    <definedName name="BN660P20K4">#REF!</definedName>
    <definedName name="BN660P20K5" localSheetId="1">#REF!</definedName>
    <definedName name="BN660P20K5">#REF!</definedName>
    <definedName name="BN660P20K6" localSheetId="1">#REF!</definedName>
    <definedName name="BN660P20K6">#REF!</definedName>
    <definedName name="BN660P20K7" localSheetId="1">#REF!</definedName>
    <definedName name="BN660P20K7">#REF!</definedName>
    <definedName name="BN660P20K8" localSheetId="1">#REF!</definedName>
    <definedName name="BN660P20K8">#REF!</definedName>
    <definedName name="BN660P20K9" localSheetId="1">#REF!</definedName>
    <definedName name="BN660P20K9">#REF!</definedName>
    <definedName name="BN660P21K10" localSheetId="1">#REF!</definedName>
    <definedName name="BN660P21K10">#REF!</definedName>
    <definedName name="BN660P21K3" localSheetId="1">#REF!</definedName>
    <definedName name="BN660P21K3">#REF!</definedName>
    <definedName name="BN660P21K4" localSheetId="1">#REF!</definedName>
    <definedName name="BN660P21K4">#REF!</definedName>
    <definedName name="BN660P21K5" localSheetId="1">#REF!</definedName>
    <definedName name="BN660P21K5">#REF!</definedName>
    <definedName name="BN660P21K6" localSheetId="1">#REF!</definedName>
    <definedName name="BN660P21K6">#REF!</definedName>
    <definedName name="BN660P21K7" localSheetId="1">#REF!</definedName>
    <definedName name="BN660P21K7">#REF!</definedName>
    <definedName name="BN660P21K8" localSheetId="1">#REF!</definedName>
    <definedName name="BN660P21K8">#REF!</definedName>
    <definedName name="BN660P21K9" localSheetId="1">#REF!</definedName>
    <definedName name="BN660P21K9">#REF!</definedName>
    <definedName name="BN660P22K10" localSheetId="1">#REF!</definedName>
    <definedName name="BN660P22K10">#REF!</definedName>
    <definedName name="BN660P22K3" localSheetId="1">#REF!</definedName>
    <definedName name="BN660P22K3">#REF!</definedName>
    <definedName name="BN660P22K4" localSheetId="1">#REF!</definedName>
    <definedName name="BN660P22K4">#REF!</definedName>
    <definedName name="BN660P22K5" localSheetId="1">#REF!</definedName>
    <definedName name="BN660P22K5">#REF!</definedName>
    <definedName name="BN660P22K6" localSheetId="1">#REF!</definedName>
    <definedName name="BN660P22K6">#REF!</definedName>
    <definedName name="BN660P22K7" localSheetId="1">#REF!</definedName>
    <definedName name="BN660P22K7">#REF!</definedName>
    <definedName name="BN660P22K8" localSheetId="1">#REF!</definedName>
    <definedName name="BN660P22K8">#REF!</definedName>
    <definedName name="BN660P22K9" localSheetId="1">#REF!</definedName>
    <definedName name="BN660P22K9">#REF!</definedName>
    <definedName name="BN660P2K10" localSheetId="1">#REF!</definedName>
    <definedName name="BN660P2K10">#REF!</definedName>
    <definedName name="BN660P2K3" localSheetId="1">#REF!</definedName>
    <definedName name="BN660P2K3">#REF!</definedName>
    <definedName name="BN660P2K4" localSheetId="1">#REF!</definedName>
    <definedName name="BN660P2K4">#REF!</definedName>
    <definedName name="BN660P2K5" localSheetId="1">#REF!</definedName>
    <definedName name="BN660P2K5">#REF!</definedName>
    <definedName name="BN660P2K6" localSheetId="1">#REF!</definedName>
    <definedName name="BN660P2K6">#REF!</definedName>
    <definedName name="BN660P2K7" localSheetId="1">#REF!</definedName>
    <definedName name="BN660P2K7">#REF!</definedName>
    <definedName name="BN660P2K8" localSheetId="1">#REF!</definedName>
    <definedName name="BN660P2K8">#REF!</definedName>
    <definedName name="BN660P2K9" localSheetId="1">#REF!</definedName>
    <definedName name="BN660P2K9">#REF!</definedName>
    <definedName name="BN660P3K10" localSheetId="1">#REF!</definedName>
    <definedName name="BN660P3K10">#REF!</definedName>
    <definedName name="BN660P3K3" localSheetId="1">#REF!</definedName>
    <definedName name="BN660P3K3">#REF!</definedName>
    <definedName name="BN660P3K4" localSheetId="1">#REF!</definedName>
    <definedName name="BN660P3K4">#REF!</definedName>
    <definedName name="BN660P3K5" localSheetId="1">#REF!</definedName>
    <definedName name="BN660P3K5">#REF!</definedName>
    <definedName name="BN660P3K6" localSheetId="1">#REF!</definedName>
    <definedName name="BN660P3K6">#REF!</definedName>
    <definedName name="BN660P3K7" localSheetId="1">#REF!</definedName>
    <definedName name="BN660P3K7">#REF!</definedName>
    <definedName name="BN660P3K8" localSheetId="1">#REF!</definedName>
    <definedName name="BN660P3K8">#REF!</definedName>
    <definedName name="BN660P3K9" localSheetId="1">#REF!</definedName>
    <definedName name="BN660P3K9">#REF!</definedName>
    <definedName name="BN660P4K10" localSheetId="1">#REF!</definedName>
    <definedName name="BN660P4K10">#REF!</definedName>
    <definedName name="BN660P4K3" localSheetId="1">#REF!</definedName>
    <definedName name="BN660P4K3">#REF!</definedName>
    <definedName name="BN660P4K4" localSheetId="1">#REF!</definedName>
    <definedName name="BN660P4K4">#REF!</definedName>
    <definedName name="BN660P4K5" localSheetId="1">#REF!</definedName>
    <definedName name="BN660P4K5">#REF!</definedName>
    <definedName name="BN660P4K6" localSheetId="1">#REF!</definedName>
    <definedName name="BN660P4K6">#REF!</definedName>
    <definedName name="BN660P4K7" localSheetId="1">#REF!</definedName>
    <definedName name="BN660P4K7">#REF!</definedName>
    <definedName name="BN660P4K8" localSheetId="1">#REF!</definedName>
    <definedName name="BN660P4K8">#REF!</definedName>
    <definedName name="BN660P4K9" localSheetId="1">#REF!</definedName>
    <definedName name="BN660P4K9">#REF!</definedName>
    <definedName name="BN660P5K10" localSheetId="1">#REF!</definedName>
    <definedName name="BN660P5K10">#REF!</definedName>
    <definedName name="BN660P5K3" localSheetId="1">#REF!</definedName>
    <definedName name="BN660P5K3">#REF!</definedName>
    <definedName name="BN660P5K4" localSheetId="1">#REF!</definedName>
    <definedName name="BN660P5K4">#REF!</definedName>
    <definedName name="BN660P5K5" localSheetId="1">#REF!</definedName>
    <definedName name="BN660P5K5">#REF!</definedName>
    <definedName name="BN660P5K6" localSheetId="1">#REF!</definedName>
    <definedName name="BN660P5K6">#REF!</definedName>
    <definedName name="BN660P5K7" localSheetId="1">#REF!</definedName>
    <definedName name="BN660P5K7">#REF!</definedName>
    <definedName name="BN660P5K8" localSheetId="1">#REF!</definedName>
    <definedName name="BN660P5K8">#REF!</definedName>
    <definedName name="BN660P5K9" localSheetId="1">#REF!</definedName>
    <definedName name="BN660P5K9">#REF!</definedName>
    <definedName name="BN660P6K10" localSheetId="1">#REF!</definedName>
    <definedName name="BN660P6K10">#REF!</definedName>
    <definedName name="BN660P6K3" localSheetId="1">#REF!</definedName>
    <definedName name="BN660P6K3">#REF!</definedName>
    <definedName name="BN660P6K4" localSheetId="1">#REF!</definedName>
    <definedName name="BN660P6K4">#REF!</definedName>
    <definedName name="BN660P6K5" localSheetId="1">#REF!</definedName>
    <definedName name="BN660P6K5">#REF!</definedName>
    <definedName name="BN660P6K6" localSheetId="1">#REF!</definedName>
    <definedName name="BN660P6K6">#REF!</definedName>
    <definedName name="BN660P6K7" localSheetId="1">#REF!</definedName>
    <definedName name="BN660P6K7">#REF!</definedName>
    <definedName name="BN660P6K8" localSheetId="1">#REF!</definedName>
    <definedName name="BN660P6K8">#REF!</definedName>
    <definedName name="BN660P6K9" localSheetId="1">#REF!</definedName>
    <definedName name="BN660P6K9">#REF!</definedName>
    <definedName name="BN660P7K10" localSheetId="1">#REF!</definedName>
    <definedName name="BN660P7K10">#REF!</definedName>
    <definedName name="BN660P7K3" localSheetId="1">#REF!</definedName>
    <definedName name="BN660P7K3">#REF!</definedName>
    <definedName name="BN660P7K4" localSheetId="1">#REF!</definedName>
    <definedName name="BN660P7K4">#REF!</definedName>
    <definedName name="BN660P7K5" localSheetId="1">#REF!</definedName>
    <definedName name="BN660P7K5">#REF!</definedName>
    <definedName name="BN660P7K6" localSheetId="1">#REF!</definedName>
    <definedName name="BN660P7K6">#REF!</definedName>
    <definedName name="BN660P7K7" localSheetId="1">#REF!</definedName>
    <definedName name="BN660P7K7">#REF!</definedName>
    <definedName name="BN660P7K8" localSheetId="1">#REF!</definedName>
    <definedName name="BN660P7K8">#REF!</definedName>
    <definedName name="BN660P7K9" localSheetId="1">#REF!</definedName>
    <definedName name="BN660P7K9">#REF!</definedName>
    <definedName name="BN660P8K10" localSheetId="1">#REF!</definedName>
    <definedName name="BN660P8K10">#REF!</definedName>
    <definedName name="BN660P8K3" localSheetId="1">#REF!</definedName>
    <definedName name="BN660P8K3">#REF!</definedName>
    <definedName name="BN660P8K4" localSheetId="1">#REF!</definedName>
    <definedName name="BN660P8K4">#REF!</definedName>
    <definedName name="BN660P8K5" localSheetId="1">#REF!</definedName>
    <definedName name="BN660P8K5">#REF!</definedName>
    <definedName name="BN660P8K6" localSheetId="1">#REF!</definedName>
    <definedName name="BN660P8K6">#REF!</definedName>
    <definedName name="BN660P8K7" localSheetId="1">#REF!</definedName>
    <definedName name="BN660P8K7">#REF!</definedName>
    <definedName name="BN660P8K8" localSheetId="1">#REF!</definedName>
    <definedName name="BN660P8K8">#REF!</definedName>
    <definedName name="BN660P8K9" localSheetId="1">#REF!</definedName>
    <definedName name="BN660P8K9">#REF!</definedName>
    <definedName name="BN660P9K10" localSheetId="1">#REF!</definedName>
    <definedName name="BN660P9K10">#REF!</definedName>
    <definedName name="BN660P9K3" localSheetId="1">#REF!</definedName>
    <definedName name="BN660P9K3">#REF!</definedName>
    <definedName name="BN660P9K4" localSheetId="1">#REF!</definedName>
    <definedName name="BN660P9K4">#REF!</definedName>
    <definedName name="BN660P9K5" localSheetId="1">#REF!</definedName>
    <definedName name="BN660P9K5">#REF!</definedName>
    <definedName name="BN660P9K6" localSheetId="1">#REF!</definedName>
    <definedName name="BN660P9K6">#REF!</definedName>
    <definedName name="BN660P9K7" localSheetId="1">#REF!</definedName>
    <definedName name="BN660P9K7">#REF!</definedName>
    <definedName name="BN660P9K8" localSheetId="1">#REF!</definedName>
    <definedName name="BN660P9K8">#REF!</definedName>
    <definedName name="BN660P9K9" localSheetId="1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 localSheetId="1">#REF!</definedName>
    <definedName name="box">#REF!</definedName>
    <definedName name="BreakDown" localSheetId="0">#REF!</definedName>
    <definedName name="BreakDown" localSheetId="1">#REF!</definedName>
    <definedName name="BreakDown">#REF!</definedName>
    <definedName name="BV144P10K10" localSheetId="0">#REF!</definedName>
    <definedName name="BV144P10K10" localSheetId="1">#REF!</definedName>
    <definedName name="BV144P10K10">#REF!</definedName>
    <definedName name="BV144P10K3" localSheetId="1">#REF!</definedName>
    <definedName name="BV144P10K3">#REF!</definedName>
    <definedName name="BV144P10K4" localSheetId="1">#REF!</definedName>
    <definedName name="BV144P10K4">#REF!</definedName>
    <definedName name="BV144P10K5" localSheetId="1">#REF!</definedName>
    <definedName name="BV144P10K5">#REF!</definedName>
    <definedName name="BV144P10K6" localSheetId="1">#REF!</definedName>
    <definedName name="BV144P10K6">#REF!</definedName>
    <definedName name="BV144P10K7" localSheetId="1">#REF!</definedName>
    <definedName name="BV144P10K7">#REF!</definedName>
    <definedName name="BV144P10K8" localSheetId="1">#REF!</definedName>
    <definedName name="BV144P10K8">#REF!</definedName>
    <definedName name="BV144P10K9" localSheetId="1">#REF!</definedName>
    <definedName name="BV144P10K9">#REF!</definedName>
    <definedName name="BV144P11K10" localSheetId="1">#REF!</definedName>
    <definedName name="BV144P11K10">#REF!</definedName>
    <definedName name="BV144P11K3" localSheetId="1">#REF!</definedName>
    <definedName name="BV144P11K3">#REF!</definedName>
    <definedName name="BV144P11K4" localSheetId="1">#REF!</definedName>
    <definedName name="BV144P11K4">#REF!</definedName>
    <definedName name="BV144P11K5" localSheetId="1">#REF!</definedName>
    <definedName name="BV144P11K5">#REF!</definedName>
    <definedName name="BV144P11K6" localSheetId="1">#REF!</definedName>
    <definedName name="BV144P11K6">#REF!</definedName>
    <definedName name="BV144P11K7" localSheetId="1">#REF!</definedName>
    <definedName name="BV144P11K7">#REF!</definedName>
    <definedName name="BV144P11K8" localSheetId="1">#REF!</definedName>
    <definedName name="BV144P11K8">#REF!</definedName>
    <definedName name="BV144P11K9" localSheetId="1">#REF!</definedName>
    <definedName name="BV144P11K9">#REF!</definedName>
    <definedName name="BV144P12K10" localSheetId="1">#REF!</definedName>
    <definedName name="BV144P12K10">#REF!</definedName>
    <definedName name="BV144P12K3" localSheetId="1">#REF!</definedName>
    <definedName name="BV144P12K3">#REF!</definedName>
    <definedName name="BV144P12K4" localSheetId="1">#REF!</definedName>
    <definedName name="BV144P12K4">#REF!</definedName>
    <definedName name="BV144P12K5" localSheetId="1">#REF!</definedName>
    <definedName name="BV144P12K5">#REF!</definedName>
    <definedName name="BV144P12K6" localSheetId="1">#REF!</definedName>
    <definedName name="BV144P12K6">#REF!</definedName>
    <definedName name="BV144P12K7" localSheetId="1">#REF!</definedName>
    <definedName name="BV144P12K7">#REF!</definedName>
    <definedName name="BV144P12K8" localSheetId="1">#REF!</definedName>
    <definedName name="BV144P12K8">#REF!</definedName>
    <definedName name="BV144P12K9" localSheetId="1">#REF!</definedName>
    <definedName name="BV144P12K9">#REF!</definedName>
    <definedName name="BV144P13K10" localSheetId="1">#REF!</definedName>
    <definedName name="BV144P13K10">#REF!</definedName>
    <definedName name="BV144P13K3" localSheetId="1">#REF!</definedName>
    <definedName name="BV144P13K3">#REF!</definedName>
    <definedName name="BV144P13K4" localSheetId="1">#REF!</definedName>
    <definedName name="BV144P13K4">#REF!</definedName>
    <definedName name="BV144P13K5" localSheetId="1">#REF!</definedName>
    <definedName name="BV144P13K5">#REF!</definedName>
    <definedName name="BV144P13K6" localSheetId="1">#REF!</definedName>
    <definedName name="BV144P13K6">#REF!</definedName>
    <definedName name="BV144P13K7" localSheetId="1">#REF!</definedName>
    <definedName name="BV144P13K7">#REF!</definedName>
    <definedName name="BV144P13K8" localSheetId="1">#REF!</definedName>
    <definedName name="BV144P13K8">#REF!</definedName>
    <definedName name="BV144P13K9" localSheetId="1">#REF!</definedName>
    <definedName name="BV144P13K9">#REF!</definedName>
    <definedName name="BV144P14K10" localSheetId="1">#REF!</definedName>
    <definedName name="BV144P14K10">#REF!</definedName>
    <definedName name="BV144P14K3" localSheetId="1">#REF!</definedName>
    <definedName name="BV144P14K3">#REF!</definedName>
    <definedName name="BV144P14K4" localSheetId="1">#REF!</definedName>
    <definedName name="BV144P14K4">#REF!</definedName>
    <definedName name="BV144P14K5" localSheetId="1">#REF!</definedName>
    <definedName name="BV144P14K5">#REF!</definedName>
    <definedName name="BV144P14K6" localSheetId="1">#REF!</definedName>
    <definedName name="BV144P14K6">#REF!</definedName>
    <definedName name="BV144P14K7" localSheetId="1">#REF!</definedName>
    <definedName name="BV144P14K7">#REF!</definedName>
    <definedName name="BV144P14K8" localSheetId="1">#REF!</definedName>
    <definedName name="BV144P14K8">#REF!</definedName>
    <definedName name="BV144P14K9" localSheetId="1">#REF!</definedName>
    <definedName name="BV144P14K9">#REF!</definedName>
    <definedName name="BV144P15K10" localSheetId="1">#REF!</definedName>
    <definedName name="BV144P15K10">#REF!</definedName>
    <definedName name="BV144P15K3" localSheetId="1">#REF!</definedName>
    <definedName name="BV144P15K3">#REF!</definedName>
    <definedName name="BV144P15K4" localSheetId="1">#REF!</definedName>
    <definedName name="BV144P15K4">#REF!</definedName>
    <definedName name="BV144P15K5" localSheetId="1">#REF!</definedName>
    <definedName name="BV144P15K5">#REF!</definedName>
    <definedName name="BV144P15K6" localSheetId="1">#REF!</definedName>
    <definedName name="BV144P15K6">#REF!</definedName>
    <definedName name="BV144P15K7" localSheetId="1">#REF!</definedName>
    <definedName name="BV144P15K7">#REF!</definedName>
    <definedName name="BV144P15K8" localSheetId="1">#REF!</definedName>
    <definedName name="BV144P15K8">#REF!</definedName>
    <definedName name="BV144P15K9" localSheetId="1">#REF!</definedName>
    <definedName name="BV144P15K9">#REF!</definedName>
    <definedName name="BV144P16K10" localSheetId="1">#REF!</definedName>
    <definedName name="BV144P16K10">#REF!</definedName>
    <definedName name="BV144P16K3" localSheetId="1">#REF!</definedName>
    <definedName name="BV144P16K3">#REF!</definedName>
    <definedName name="BV144P16K4" localSheetId="1">#REF!</definedName>
    <definedName name="BV144P16K4">#REF!</definedName>
    <definedName name="BV144P16K5" localSheetId="1">#REF!</definedName>
    <definedName name="BV144P16K5">#REF!</definedName>
    <definedName name="BV144P16K6" localSheetId="1">#REF!</definedName>
    <definedName name="BV144P16K6">#REF!</definedName>
    <definedName name="BV144P16K7" localSheetId="1">#REF!</definedName>
    <definedName name="BV144P16K7">#REF!</definedName>
    <definedName name="BV144P16K8" localSheetId="1">#REF!</definedName>
    <definedName name="BV144P16K8">#REF!</definedName>
    <definedName name="BV144P16K9" localSheetId="1">#REF!</definedName>
    <definedName name="BV144P16K9">#REF!</definedName>
    <definedName name="BV144P17K10" localSheetId="1">#REF!</definedName>
    <definedName name="BV144P17K10">#REF!</definedName>
    <definedName name="BV144P17K3" localSheetId="1">#REF!</definedName>
    <definedName name="BV144P17K3">#REF!</definedName>
    <definedName name="BV144P17K4" localSheetId="1">#REF!</definedName>
    <definedName name="BV144P17K4">#REF!</definedName>
    <definedName name="BV144P17K5" localSheetId="1">#REF!</definedName>
    <definedName name="BV144P17K5">#REF!</definedName>
    <definedName name="BV144P17K6" localSheetId="1">#REF!</definedName>
    <definedName name="BV144P17K6">#REF!</definedName>
    <definedName name="BV144P17K7" localSheetId="1">#REF!</definedName>
    <definedName name="BV144P17K7">#REF!</definedName>
    <definedName name="BV144P17K8" localSheetId="1">#REF!</definedName>
    <definedName name="BV144P17K8">#REF!</definedName>
    <definedName name="BV144P17K9" localSheetId="1">#REF!</definedName>
    <definedName name="BV144P17K9">#REF!</definedName>
    <definedName name="BV144P18K10" localSheetId="1">#REF!</definedName>
    <definedName name="BV144P18K10">#REF!</definedName>
    <definedName name="BV144P18K3" localSheetId="1">#REF!</definedName>
    <definedName name="BV144P18K3">#REF!</definedName>
    <definedName name="BV144P18K4" localSheetId="1">#REF!</definedName>
    <definedName name="BV144P18K4">#REF!</definedName>
    <definedName name="BV144P18K5" localSheetId="1">#REF!</definedName>
    <definedName name="BV144P18K5">#REF!</definedName>
    <definedName name="BV144P18K6" localSheetId="1">#REF!</definedName>
    <definedName name="BV144P18K6">#REF!</definedName>
    <definedName name="BV144P18K7" localSheetId="1">#REF!</definedName>
    <definedName name="BV144P18K7">#REF!</definedName>
    <definedName name="BV144P18K8" localSheetId="1">#REF!</definedName>
    <definedName name="BV144P18K8">#REF!</definedName>
    <definedName name="BV144P18K9" localSheetId="1">#REF!</definedName>
    <definedName name="BV144P18K9">#REF!</definedName>
    <definedName name="BV144P19K10" localSheetId="1">#REF!</definedName>
    <definedName name="BV144P19K10">#REF!</definedName>
    <definedName name="BV144P19K3" localSheetId="1">#REF!</definedName>
    <definedName name="BV144P19K3">#REF!</definedName>
    <definedName name="BV144P19K4" localSheetId="1">#REF!</definedName>
    <definedName name="BV144P19K4">#REF!</definedName>
    <definedName name="BV144P19K5" localSheetId="1">#REF!</definedName>
    <definedName name="BV144P19K5">#REF!</definedName>
    <definedName name="BV144P19K6" localSheetId="1">#REF!</definedName>
    <definedName name="BV144P19K6">#REF!</definedName>
    <definedName name="BV144P19K7" localSheetId="1">#REF!</definedName>
    <definedName name="BV144P19K7">#REF!</definedName>
    <definedName name="BV144P19K8" localSheetId="1">#REF!</definedName>
    <definedName name="BV144P19K8">#REF!</definedName>
    <definedName name="BV144P19K9" localSheetId="1">#REF!</definedName>
    <definedName name="BV144P19K9">#REF!</definedName>
    <definedName name="BV144P1K10" localSheetId="1">#REF!</definedName>
    <definedName name="BV144P1K10">#REF!</definedName>
    <definedName name="BV144P1K3" localSheetId="1">#REF!</definedName>
    <definedName name="BV144P1K3">#REF!</definedName>
    <definedName name="BV144P1K4" localSheetId="1">#REF!</definedName>
    <definedName name="BV144P1K4">#REF!</definedName>
    <definedName name="BV144P1K5" localSheetId="1">#REF!</definedName>
    <definedName name="BV144P1K5">#REF!</definedName>
    <definedName name="BV144P1K6" localSheetId="1">#REF!</definedName>
    <definedName name="BV144P1K6">#REF!</definedName>
    <definedName name="BV144P1K7" localSheetId="1">#REF!</definedName>
    <definedName name="BV144P1K7">#REF!</definedName>
    <definedName name="BV144P1K8" localSheetId="1">#REF!</definedName>
    <definedName name="BV144P1K8">#REF!</definedName>
    <definedName name="BV144P1K9" localSheetId="1">#REF!</definedName>
    <definedName name="BV144P1K9">#REF!</definedName>
    <definedName name="BV144P20K10" localSheetId="1">#REF!</definedName>
    <definedName name="BV144P20K10">#REF!</definedName>
    <definedName name="BV144P20K3" localSheetId="1">#REF!</definedName>
    <definedName name="BV144P20K3">#REF!</definedName>
    <definedName name="BV144P20K4" localSheetId="1">#REF!</definedName>
    <definedName name="BV144P20K4">#REF!</definedName>
    <definedName name="BV144P20K5" localSheetId="1">#REF!</definedName>
    <definedName name="BV144P20K5">#REF!</definedName>
    <definedName name="BV144P20K6" localSheetId="1">#REF!</definedName>
    <definedName name="BV144P20K6">#REF!</definedName>
    <definedName name="BV144P20K7" localSheetId="1">#REF!</definedName>
    <definedName name="BV144P20K7">#REF!</definedName>
    <definedName name="BV144P20K8" localSheetId="1">#REF!</definedName>
    <definedName name="BV144P20K8">#REF!</definedName>
    <definedName name="BV144P20K9" localSheetId="1">#REF!</definedName>
    <definedName name="BV144P20K9">#REF!</definedName>
    <definedName name="BV144P21K10" localSheetId="1">#REF!</definedName>
    <definedName name="BV144P21K10">#REF!</definedName>
    <definedName name="BV144P21K3" localSheetId="1">#REF!</definedName>
    <definedName name="BV144P21K3">#REF!</definedName>
    <definedName name="BV144P21K4" localSheetId="1">#REF!</definedName>
    <definedName name="BV144P21K4">#REF!</definedName>
    <definedName name="BV144P21K5" localSheetId="1">#REF!</definedName>
    <definedName name="BV144P21K5">#REF!</definedName>
    <definedName name="BV144P21K6" localSheetId="1">#REF!</definedName>
    <definedName name="BV144P21K6">#REF!</definedName>
    <definedName name="BV144P21K7" localSheetId="1">#REF!</definedName>
    <definedName name="BV144P21K7">#REF!</definedName>
    <definedName name="BV144P21K8" localSheetId="1">#REF!</definedName>
    <definedName name="BV144P21K8">#REF!</definedName>
    <definedName name="BV144P21K9" localSheetId="1">#REF!</definedName>
    <definedName name="BV144P21K9">#REF!</definedName>
    <definedName name="BV144P22K10" localSheetId="1">#REF!</definedName>
    <definedName name="BV144P22K10">#REF!</definedName>
    <definedName name="BV144P22K3" localSheetId="1">#REF!</definedName>
    <definedName name="BV144P22K3">#REF!</definedName>
    <definedName name="BV144P22K4" localSheetId="1">#REF!</definedName>
    <definedName name="BV144P22K4">#REF!</definedName>
    <definedName name="BV144P22K5" localSheetId="1">#REF!</definedName>
    <definedName name="BV144P22K5">#REF!</definedName>
    <definedName name="BV144P22K6" localSheetId="1">#REF!</definedName>
    <definedName name="BV144P22K6">#REF!</definedName>
    <definedName name="BV144P22K7" localSheetId="1">#REF!</definedName>
    <definedName name="BV144P22K7">#REF!</definedName>
    <definedName name="BV144P22K8" localSheetId="1">#REF!</definedName>
    <definedName name="BV144P22K8">#REF!</definedName>
    <definedName name="BV144P22K9" localSheetId="1">#REF!</definedName>
    <definedName name="BV144P22K9">#REF!</definedName>
    <definedName name="BV144P2K10" localSheetId="1">#REF!</definedName>
    <definedName name="BV144P2K10">#REF!</definedName>
    <definedName name="BV144P2K3" localSheetId="1">#REF!</definedName>
    <definedName name="BV144P2K3">#REF!</definedName>
    <definedName name="BV144P2K4" localSheetId="1">#REF!</definedName>
    <definedName name="BV144P2K4">#REF!</definedName>
    <definedName name="BV144P2K5" localSheetId="1">#REF!</definedName>
    <definedName name="BV144P2K5">#REF!</definedName>
    <definedName name="BV144P2K6" localSheetId="1">#REF!</definedName>
    <definedName name="BV144P2K6">#REF!</definedName>
    <definedName name="BV144P2K7" localSheetId="1">#REF!</definedName>
    <definedName name="BV144P2K7">#REF!</definedName>
    <definedName name="BV144P2K8" localSheetId="1">#REF!</definedName>
    <definedName name="BV144P2K8">#REF!</definedName>
    <definedName name="BV144P2K9" localSheetId="1">#REF!</definedName>
    <definedName name="BV144P2K9">#REF!</definedName>
    <definedName name="BV144P3K10" localSheetId="1">#REF!</definedName>
    <definedName name="BV144P3K10">#REF!</definedName>
    <definedName name="BV144P3K3" localSheetId="1">#REF!</definedName>
    <definedName name="BV144P3K3">#REF!</definedName>
    <definedName name="BV144P3K4" localSheetId="1">#REF!</definedName>
    <definedName name="BV144P3K4">#REF!</definedName>
    <definedName name="BV144P3K5" localSheetId="1">#REF!</definedName>
    <definedName name="BV144P3K5">#REF!</definedName>
    <definedName name="BV144P3K6" localSheetId="1">#REF!</definedName>
    <definedName name="BV144P3K6">#REF!</definedName>
    <definedName name="BV144P3K7" localSheetId="1">#REF!</definedName>
    <definedName name="BV144P3K7">#REF!</definedName>
    <definedName name="BV144P3K8" localSheetId="1">#REF!</definedName>
    <definedName name="BV144P3K8">#REF!</definedName>
    <definedName name="BV144P3K9" localSheetId="1">#REF!</definedName>
    <definedName name="BV144P3K9">#REF!</definedName>
    <definedName name="BV144P4K10" localSheetId="1">#REF!</definedName>
    <definedName name="BV144P4K10">#REF!</definedName>
    <definedName name="BV144P4K3" localSheetId="1">#REF!</definedName>
    <definedName name="BV144P4K3">#REF!</definedName>
    <definedName name="BV144P4K4" localSheetId="1">#REF!</definedName>
    <definedName name="BV144P4K4">#REF!</definedName>
    <definedName name="BV144P4K5" localSheetId="1">#REF!</definedName>
    <definedName name="BV144P4K5">#REF!</definedName>
    <definedName name="BV144P4K6" localSheetId="1">#REF!</definedName>
    <definedName name="BV144P4K6">#REF!</definedName>
    <definedName name="BV144P4K7" localSheetId="1">#REF!</definedName>
    <definedName name="BV144P4K7">#REF!</definedName>
    <definedName name="BV144P4K8" localSheetId="1">#REF!</definedName>
    <definedName name="BV144P4K8">#REF!</definedName>
    <definedName name="BV144P4K9" localSheetId="1">#REF!</definedName>
    <definedName name="BV144P4K9">#REF!</definedName>
    <definedName name="BV144P5K10" localSheetId="1">#REF!</definedName>
    <definedName name="BV144P5K10">#REF!</definedName>
    <definedName name="BV144P5K3" localSheetId="1">#REF!</definedName>
    <definedName name="BV144P5K3">#REF!</definedName>
    <definedName name="BV144P5K4" localSheetId="1">#REF!</definedName>
    <definedName name="BV144P5K4">#REF!</definedName>
    <definedName name="BV144P5K5" localSheetId="1">#REF!</definedName>
    <definedName name="BV144P5K5">#REF!</definedName>
    <definedName name="BV144P5K6" localSheetId="1">#REF!</definedName>
    <definedName name="BV144P5K6">#REF!</definedName>
    <definedName name="BV144P5K7" localSheetId="1">#REF!</definedName>
    <definedName name="BV144P5K7">#REF!</definedName>
    <definedName name="BV144P5K8" localSheetId="1">#REF!</definedName>
    <definedName name="BV144P5K8">#REF!</definedName>
    <definedName name="BV144P5K9" localSheetId="1">#REF!</definedName>
    <definedName name="BV144P5K9">#REF!</definedName>
    <definedName name="BV144P6K10" localSheetId="1">#REF!</definedName>
    <definedName name="BV144P6K10">#REF!</definedName>
    <definedName name="BV144P6K3" localSheetId="1">#REF!</definedName>
    <definedName name="BV144P6K3">#REF!</definedName>
    <definedName name="BV144P6K4" localSheetId="1">#REF!</definedName>
    <definedName name="BV144P6K4">#REF!</definedName>
    <definedName name="BV144P6K5" localSheetId="1">#REF!</definedName>
    <definedName name="BV144P6K5">#REF!</definedName>
    <definedName name="BV144P6K6" localSheetId="1">#REF!</definedName>
    <definedName name="BV144P6K6">#REF!</definedName>
    <definedName name="BV144P6K7" localSheetId="1">#REF!</definedName>
    <definedName name="BV144P6K7">#REF!</definedName>
    <definedName name="BV144P6K8" localSheetId="1">#REF!</definedName>
    <definedName name="BV144P6K8">#REF!</definedName>
    <definedName name="BV144P6K9" localSheetId="1">#REF!</definedName>
    <definedName name="BV144P6K9">#REF!</definedName>
    <definedName name="BV144P7K10" localSheetId="1">#REF!</definedName>
    <definedName name="BV144P7K10">#REF!</definedName>
    <definedName name="BV144P7K3" localSheetId="1">#REF!</definedName>
    <definedName name="BV144P7K3">#REF!</definedName>
    <definedName name="BV144P7K4" localSheetId="1">#REF!</definedName>
    <definedName name="BV144P7K4">#REF!</definedName>
    <definedName name="BV144P7K5" localSheetId="1">#REF!</definedName>
    <definedName name="BV144P7K5">#REF!</definedName>
    <definedName name="BV144P7K6" localSheetId="1">#REF!</definedName>
    <definedName name="BV144P7K6">#REF!</definedName>
    <definedName name="BV144P7K7" localSheetId="1">#REF!</definedName>
    <definedName name="BV144P7K7">#REF!</definedName>
    <definedName name="BV144P7K8" localSheetId="1">#REF!</definedName>
    <definedName name="BV144P7K8">#REF!</definedName>
    <definedName name="BV144P7K9" localSheetId="1">#REF!</definedName>
    <definedName name="BV144P7K9">#REF!</definedName>
    <definedName name="BV144P8K10" localSheetId="1">#REF!</definedName>
    <definedName name="BV144P8K10">#REF!</definedName>
    <definedName name="BV144P8K3" localSheetId="1">#REF!</definedName>
    <definedName name="BV144P8K3">#REF!</definedName>
    <definedName name="BV144P8K4" localSheetId="1">#REF!</definedName>
    <definedName name="BV144P8K4">#REF!</definedName>
    <definedName name="BV144P8K5" localSheetId="1">#REF!</definedName>
    <definedName name="BV144P8K5">#REF!</definedName>
    <definedName name="BV144P8K6" localSheetId="1">#REF!</definedName>
    <definedName name="BV144P8K6">#REF!</definedName>
    <definedName name="BV144P8K7" localSheetId="1">#REF!</definedName>
    <definedName name="BV144P8K7">#REF!</definedName>
    <definedName name="BV144P8K8" localSheetId="1">#REF!</definedName>
    <definedName name="BV144P8K8">#REF!</definedName>
    <definedName name="BV144P8K9" localSheetId="1">#REF!</definedName>
    <definedName name="BV144P8K9">#REF!</definedName>
    <definedName name="BV144P9K10" localSheetId="1">#REF!</definedName>
    <definedName name="BV144P9K10">#REF!</definedName>
    <definedName name="BV144P9K3" localSheetId="1">#REF!</definedName>
    <definedName name="BV144P9K3">#REF!</definedName>
    <definedName name="BV144P9K4" localSheetId="1">#REF!</definedName>
    <definedName name="BV144P9K4">#REF!</definedName>
    <definedName name="BV144P9K5" localSheetId="1">#REF!</definedName>
    <definedName name="BV144P9K5">#REF!</definedName>
    <definedName name="BV144P9K6" localSheetId="1">#REF!</definedName>
    <definedName name="BV144P9K6">#REF!</definedName>
    <definedName name="BV144P9K7" localSheetId="1">#REF!</definedName>
    <definedName name="BV144P9K7">#REF!</definedName>
    <definedName name="BV144P9K8" localSheetId="1">#REF!</definedName>
    <definedName name="BV144P9K8">#REF!</definedName>
    <definedName name="BV144P9K9" localSheetId="1">#REF!</definedName>
    <definedName name="BV144P9K9">#REF!</definedName>
    <definedName name="BV145P10K10" localSheetId="1">#REF!</definedName>
    <definedName name="BV145P10K10">#REF!</definedName>
    <definedName name="BV145P10K3" localSheetId="1">#REF!</definedName>
    <definedName name="BV145P10K3">#REF!</definedName>
    <definedName name="BV145P10K4" localSheetId="1">#REF!</definedName>
    <definedName name="BV145P10K4">#REF!</definedName>
    <definedName name="BV145P10K5" localSheetId="1">#REF!</definedName>
    <definedName name="BV145P10K5">#REF!</definedName>
    <definedName name="BV145P10K6" localSheetId="1">#REF!</definedName>
    <definedName name="BV145P10K6">#REF!</definedName>
    <definedName name="BV145P10K7" localSheetId="1">#REF!</definedName>
    <definedName name="BV145P10K7">#REF!</definedName>
    <definedName name="BV145P10K8" localSheetId="1">#REF!</definedName>
    <definedName name="BV145P10K8">#REF!</definedName>
    <definedName name="BV145P10K9" localSheetId="1">#REF!</definedName>
    <definedName name="BV145P10K9">#REF!</definedName>
    <definedName name="BV145P11K10" localSheetId="1">#REF!</definedName>
    <definedName name="BV145P11K10">#REF!</definedName>
    <definedName name="BV145P11K3" localSheetId="1">#REF!</definedName>
    <definedName name="BV145P11K3">#REF!</definedName>
    <definedName name="BV145P11K4" localSheetId="1">#REF!</definedName>
    <definedName name="BV145P11K4">#REF!</definedName>
    <definedName name="BV145P11K5" localSheetId="1">#REF!</definedName>
    <definedName name="BV145P11K5">#REF!</definedName>
    <definedName name="BV145P11K6" localSheetId="1">#REF!</definedName>
    <definedName name="BV145P11K6">#REF!</definedName>
    <definedName name="BV145P11K7" localSheetId="1">#REF!</definedName>
    <definedName name="BV145P11K7">#REF!</definedName>
    <definedName name="BV145P11K8" localSheetId="1">#REF!</definedName>
    <definedName name="BV145P11K8">#REF!</definedName>
    <definedName name="BV145P11K9" localSheetId="1">#REF!</definedName>
    <definedName name="BV145P11K9">#REF!</definedName>
    <definedName name="BV145P12K10" localSheetId="1">#REF!</definedName>
    <definedName name="BV145P12K10">#REF!</definedName>
    <definedName name="BV145P12K3" localSheetId="1">#REF!</definedName>
    <definedName name="BV145P12K3">#REF!</definedName>
    <definedName name="BV145P12K4" localSheetId="1">#REF!</definedName>
    <definedName name="BV145P12K4">#REF!</definedName>
    <definedName name="BV145P12K5" localSheetId="1">#REF!</definedName>
    <definedName name="BV145P12K5">#REF!</definedName>
    <definedName name="BV145P12K6" localSheetId="1">#REF!</definedName>
    <definedName name="BV145P12K6">#REF!</definedName>
    <definedName name="BV145P12K7" localSheetId="1">#REF!</definedName>
    <definedName name="BV145P12K7">#REF!</definedName>
    <definedName name="BV145P12K8" localSheetId="1">#REF!</definedName>
    <definedName name="BV145P12K8">#REF!</definedName>
    <definedName name="BV145P12K9" localSheetId="1">#REF!</definedName>
    <definedName name="BV145P12K9">#REF!</definedName>
    <definedName name="BV145P13K10" localSheetId="1">#REF!</definedName>
    <definedName name="BV145P13K10">#REF!</definedName>
    <definedName name="BV145P13K3" localSheetId="1">#REF!</definedName>
    <definedName name="BV145P13K3">#REF!</definedName>
    <definedName name="BV145P13K4" localSheetId="1">#REF!</definedName>
    <definedName name="BV145P13K4">#REF!</definedName>
    <definedName name="BV145P13K5" localSheetId="1">#REF!</definedName>
    <definedName name="BV145P13K5">#REF!</definedName>
    <definedName name="BV145P13K6" localSheetId="1">#REF!</definedName>
    <definedName name="BV145P13K6">#REF!</definedName>
    <definedName name="BV145P13K7" localSheetId="1">#REF!</definedName>
    <definedName name="BV145P13K7">#REF!</definedName>
    <definedName name="BV145P13K8" localSheetId="1">#REF!</definedName>
    <definedName name="BV145P13K8">#REF!</definedName>
    <definedName name="BV145P13K9" localSheetId="1">#REF!</definedName>
    <definedName name="BV145P13K9">#REF!</definedName>
    <definedName name="BV145P14K10" localSheetId="1">#REF!</definedName>
    <definedName name="BV145P14K10">#REF!</definedName>
    <definedName name="BV145P14K3" localSheetId="1">#REF!</definedName>
    <definedName name="BV145P14K3">#REF!</definedName>
    <definedName name="BV145P14K4" localSheetId="1">#REF!</definedName>
    <definedName name="BV145P14K4">#REF!</definedName>
    <definedName name="BV145P14K5" localSheetId="1">#REF!</definedName>
    <definedName name="BV145P14K5">#REF!</definedName>
    <definedName name="BV145P14K6" localSheetId="1">#REF!</definedName>
    <definedName name="BV145P14K6">#REF!</definedName>
    <definedName name="BV145P14K7" localSheetId="1">#REF!</definedName>
    <definedName name="BV145P14K7">#REF!</definedName>
    <definedName name="BV145P14K8" localSheetId="1">#REF!</definedName>
    <definedName name="BV145P14K8">#REF!</definedName>
    <definedName name="BV145P14K9" localSheetId="1">#REF!</definedName>
    <definedName name="BV145P14K9">#REF!</definedName>
    <definedName name="BV145P15K10" localSheetId="1">#REF!</definedName>
    <definedName name="BV145P15K10">#REF!</definedName>
    <definedName name="BV145P15K3" localSheetId="1">#REF!</definedName>
    <definedName name="BV145P15K3">#REF!</definedName>
    <definedName name="BV145P15K4" localSheetId="1">#REF!</definedName>
    <definedName name="BV145P15K4">#REF!</definedName>
    <definedName name="BV145P15K5" localSheetId="1">#REF!</definedName>
    <definedName name="BV145P15K5">#REF!</definedName>
    <definedName name="BV145P15K6" localSheetId="1">#REF!</definedName>
    <definedName name="BV145P15K6">#REF!</definedName>
    <definedName name="BV145P15K7" localSheetId="1">#REF!</definedName>
    <definedName name="BV145P15K7">#REF!</definedName>
    <definedName name="BV145P15K8" localSheetId="1">#REF!</definedName>
    <definedName name="BV145P15K8">#REF!</definedName>
    <definedName name="BV145P15K9" localSheetId="1">#REF!</definedName>
    <definedName name="BV145P15K9">#REF!</definedName>
    <definedName name="BV145P16K10" localSheetId="1">#REF!</definedName>
    <definedName name="BV145P16K10">#REF!</definedName>
    <definedName name="BV145P16K3" localSheetId="1">#REF!</definedName>
    <definedName name="BV145P16K3">#REF!</definedName>
    <definedName name="BV145P16K4" localSheetId="1">#REF!</definedName>
    <definedName name="BV145P16K4">#REF!</definedName>
    <definedName name="BV145P16K5" localSheetId="1">#REF!</definedName>
    <definedName name="BV145P16K5">#REF!</definedName>
    <definedName name="BV145P16K6" localSheetId="1">#REF!</definedName>
    <definedName name="BV145P16K6">#REF!</definedName>
    <definedName name="BV145P16K7" localSheetId="1">#REF!</definedName>
    <definedName name="BV145P16K7">#REF!</definedName>
    <definedName name="BV145P16K8" localSheetId="1">#REF!</definedName>
    <definedName name="BV145P16K8">#REF!</definedName>
    <definedName name="BV145P16K9" localSheetId="1">#REF!</definedName>
    <definedName name="BV145P16K9">#REF!</definedName>
    <definedName name="BV145P17K10" localSheetId="1">#REF!</definedName>
    <definedName name="BV145P17K10">#REF!</definedName>
    <definedName name="BV145P17K3" localSheetId="1">#REF!</definedName>
    <definedName name="BV145P17K3">#REF!</definedName>
    <definedName name="BV145P17K4" localSheetId="1">#REF!</definedName>
    <definedName name="BV145P17K4">#REF!</definedName>
    <definedName name="BV145P17K5" localSheetId="1">#REF!</definedName>
    <definedName name="BV145P17K5">#REF!</definedName>
    <definedName name="BV145P17K6" localSheetId="1">#REF!</definedName>
    <definedName name="BV145P17K6">#REF!</definedName>
    <definedName name="BV145P17K7" localSheetId="1">#REF!</definedName>
    <definedName name="BV145P17K7">#REF!</definedName>
    <definedName name="BV145P17K8" localSheetId="1">#REF!</definedName>
    <definedName name="BV145P17K8">#REF!</definedName>
    <definedName name="BV145P17K9" localSheetId="1">#REF!</definedName>
    <definedName name="BV145P17K9">#REF!</definedName>
    <definedName name="BV145P18K10" localSheetId="1">#REF!</definedName>
    <definedName name="BV145P18K10">#REF!</definedName>
    <definedName name="BV145P18K3" localSheetId="1">#REF!</definedName>
    <definedName name="BV145P18K3">#REF!</definedName>
    <definedName name="BV145P18K4" localSheetId="1">#REF!</definedName>
    <definedName name="BV145P18K4">#REF!</definedName>
    <definedName name="BV145P18K5" localSheetId="1">#REF!</definedName>
    <definedName name="BV145P18K5">#REF!</definedName>
    <definedName name="BV145P18K6" localSheetId="1">#REF!</definedName>
    <definedName name="BV145P18K6">#REF!</definedName>
    <definedName name="BV145P18K7" localSheetId="1">#REF!</definedName>
    <definedName name="BV145P18K7">#REF!</definedName>
    <definedName name="BV145P18K8" localSheetId="1">#REF!</definedName>
    <definedName name="BV145P18K8">#REF!</definedName>
    <definedName name="BV145P18K9" localSheetId="1">#REF!</definedName>
    <definedName name="BV145P18K9">#REF!</definedName>
    <definedName name="BV145P19K10" localSheetId="1">#REF!</definedName>
    <definedName name="BV145P19K10">#REF!</definedName>
    <definedName name="BV145P19K3" localSheetId="1">#REF!</definedName>
    <definedName name="BV145P19K3">#REF!</definedName>
    <definedName name="BV145P19K4" localSheetId="1">#REF!</definedName>
    <definedName name="BV145P19K4">#REF!</definedName>
    <definedName name="BV145P19K5" localSheetId="1">#REF!</definedName>
    <definedName name="BV145P19K5">#REF!</definedName>
    <definedName name="BV145P19K6" localSheetId="1">#REF!</definedName>
    <definedName name="BV145P19K6">#REF!</definedName>
    <definedName name="BV145P19K7" localSheetId="1">#REF!</definedName>
    <definedName name="BV145P19K7">#REF!</definedName>
    <definedName name="BV145P19K8" localSheetId="1">#REF!</definedName>
    <definedName name="BV145P19K8">#REF!</definedName>
    <definedName name="BV145P19K9" localSheetId="1">#REF!</definedName>
    <definedName name="BV145P19K9">#REF!</definedName>
    <definedName name="BV145P1K10" localSheetId="1">#REF!</definedName>
    <definedName name="BV145P1K10">#REF!</definedName>
    <definedName name="BV145P1K3" localSheetId="1">#REF!</definedName>
    <definedName name="BV145P1K3">#REF!</definedName>
    <definedName name="BV145P1K4" localSheetId="1">#REF!</definedName>
    <definedName name="BV145P1K4">#REF!</definedName>
    <definedName name="BV145P1K5" localSheetId="1">#REF!</definedName>
    <definedName name="BV145P1K5">#REF!</definedName>
    <definedName name="BV145P1K6" localSheetId="1">#REF!</definedName>
    <definedName name="BV145P1K6">#REF!</definedName>
    <definedName name="BV145P1K7" localSheetId="1">#REF!</definedName>
    <definedName name="BV145P1K7">#REF!</definedName>
    <definedName name="BV145P1K8" localSheetId="1">#REF!</definedName>
    <definedName name="BV145P1K8">#REF!</definedName>
    <definedName name="BV145P1K9" localSheetId="1">#REF!</definedName>
    <definedName name="BV145P1K9">#REF!</definedName>
    <definedName name="BV145P20K10" localSheetId="1">#REF!</definedName>
    <definedName name="BV145P20K10">#REF!</definedName>
    <definedName name="BV145P20K3" localSheetId="1">#REF!</definedName>
    <definedName name="BV145P20K3">#REF!</definedName>
    <definedName name="BV145P20K4" localSheetId="1">#REF!</definedName>
    <definedName name="BV145P20K4">#REF!</definedName>
    <definedName name="BV145P20K5" localSheetId="1">#REF!</definedName>
    <definedName name="BV145P20K5">#REF!</definedName>
    <definedName name="BV145P20K6" localSheetId="1">#REF!</definedName>
    <definedName name="BV145P20K6">#REF!</definedName>
    <definedName name="BV145P20K7" localSheetId="1">#REF!</definedName>
    <definedName name="BV145P20K7">#REF!</definedName>
    <definedName name="BV145P20K8" localSheetId="1">#REF!</definedName>
    <definedName name="BV145P20K8">#REF!</definedName>
    <definedName name="BV145P20K9" localSheetId="1">#REF!</definedName>
    <definedName name="BV145P20K9">#REF!</definedName>
    <definedName name="BV145P21K10" localSheetId="1">#REF!</definedName>
    <definedName name="BV145P21K10">#REF!</definedName>
    <definedName name="BV145P21K3" localSheetId="1">#REF!</definedName>
    <definedName name="BV145P21K3">#REF!</definedName>
    <definedName name="BV145P21K4" localSheetId="1">#REF!</definedName>
    <definedName name="BV145P21K4">#REF!</definedName>
    <definedName name="BV145P21K5" localSheetId="1">#REF!</definedName>
    <definedName name="BV145P21K5">#REF!</definedName>
    <definedName name="BV145P21K6" localSheetId="1">#REF!</definedName>
    <definedName name="BV145P21K6">#REF!</definedName>
    <definedName name="BV145P21K7" localSheetId="1">#REF!</definedName>
    <definedName name="BV145P21K7">#REF!</definedName>
    <definedName name="BV145P21K8" localSheetId="1">#REF!</definedName>
    <definedName name="BV145P21K8">#REF!</definedName>
    <definedName name="BV145P21K9" localSheetId="1">#REF!</definedName>
    <definedName name="BV145P21K9">#REF!</definedName>
    <definedName name="BV145P22K10" localSheetId="1">#REF!</definedName>
    <definedName name="BV145P22K10">#REF!</definedName>
    <definedName name="BV145P22K3" localSheetId="1">#REF!</definedName>
    <definedName name="BV145P22K3">#REF!</definedName>
    <definedName name="BV145P22K4" localSheetId="1">#REF!</definedName>
    <definedName name="BV145P22K4">#REF!</definedName>
    <definedName name="BV145P22K5" localSheetId="1">#REF!</definedName>
    <definedName name="BV145P22K5">#REF!</definedName>
    <definedName name="BV145P22K6" localSheetId="1">#REF!</definedName>
    <definedName name="BV145P22K6">#REF!</definedName>
    <definedName name="BV145P22K7" localSheetId="1">#REF!</definedName>
    <definedName name="BV145P22K7">#REF!</definedName>
    <definedName name="BV145P22K8" localSheetId="1">#REF!</definedName>
    <definedName name="BV145P22K8">#REF!</definedName>
    <definedName name="BV145P22K9" localSheetId="1">#REF!</definedName>
    <definedName name="BV145P22K9">#REF!</definedName>
    <definedName name="BV145P2K10" localSheetId="1">#REF!</definedName>
    <definedName name="BV145P2K10">#REF!</definedName>
    <definedName name="BV145P2K3" localSheetId="1">#REF!</definedName>
    <definedName name="BV145P2K3">#REF!</definedName>
    <definedName name="BV145P2K4" localSheetId="1">#REF!</definedName>
    <definedName name="BV145P2K4">#REF!</definedName>
    <definedName name="BV145P2K5" localSheetId="1">#REF!</definedName>
    <definedName name="BV145P2K5">#REF!</definedName>
    <definedName name="BV145P2K6" localSheetId="1">#REF!</definedName>
    <definedName name="BV145P2K6">#REF!</definedName>
    <definedName name="BV145P2K7" localSheetId="1">#REF!</definedName>
    <definedName name="BV145P2K7">#REF!</definedName>
    <definedName name="BV145P2K8" localSheetId="1">#REF!</definedName>
    <definedName name="BV145P2K8">#REF!</definedName>
    <definedName name="BV145P2K9" localSheetId="1">#REF!</definedName>
    <definedName name="BV145P2K9">#REF!</definedName>
    <definedName name="BV145P3K10" localSheetId="1">#REF!</definedName>
    <definedName name="BV145P3K10">#REF!</definedName>
    <definedName name="BV145P3K3" localSheetId="1">#REF!</definedName>
    <definedName name="BV145P3K3">#REF!</definedName>
    <definedName name="BV145P3K4" localSheetId="1">#REF!</definedName>
    <definedName name="BV145P3K4">#REF!</definedName>
    <definedName name="BV145P3K5" localSheetId="1">#REF!</definedName>
    <definedName name="BV145P3K5">#REF!</definedName>
    <definedName name="BV145P3K6" localSheetId="1">#REF!</definedName>
    <definedName name="BV145P3K6">#REF!</definedName>
    <definedName name="BV145P3K7" localSheetId="1">#REF!</definedName>
    <definedName name="BV145P3K7">#REF!</definedName>
    <definedName name="BV145P3K8" localSheetId="1">#REF!</definedName>
    <definedName name="BV145P3K8">#REF!</definedName>
    <definedName name="BV145P3K9" localSheetId="1">#REF!</definedName>
    <definedName name="BV145P3K9">#REF!</definedName>
    <definedName name="BV145P4K10" localSheetId="1">#REF!</definedName>
    <definedName name="BV145P4K10">#REF!</definedName>
    <definedName name="BV145P4K3" localSheetId="1">#REF!</definedName>
    <definedName name="BV145P4K3">#REF!</definedName>
    <definedName name="BV145P4K4" localSheetId="1">#REF!</definedName>
    <definedName name="BV145P4K4">#REF!</definedName>
    <definedName name="BV145P4K5" localSheetId="1">#REF!</definedName>
    <definedName name="BV145P4K5">#REF!</definedName>
    <definedName name="BV145P4K6" localSheetId="1">#REF!</definedName>
    <definedName name="BV145P4K6">#REF!</definedName>
    <definedName name="BV145P4K7" localSheetId="1">#REF!</definedName>
    <definedName name="BV145P4K7">#REF!</definedName>
    <definedName name="BV145P4K8" localSheetId="1">#REF!</definedName>
    <definedName name="BV145P4K8">#REF!</definedName>
    <definedName name="BV145P4K9" localSheetId="1">#REF!</definedName>
    <definedName name="BV145P4K9">#REF!</definedName>
    <definedName name="BV145P5K10" localSheetId="1">#REF!</definedName>
    <definedName name="BV145P5K10">#REF!</definedName>
    <definedName name="BV145P5K3" localSheetId="1">#REF!</definedName>
    <definedName name="BV145P5K3">#REF!</definedName>
    <definedName name="BV145P5K4" localSheetId="1">#REF!</definedName>
    <definedName name="BV145P5K4">#REF!</definedName>
    <definedName name="BV145P5K5" localSheetId="1">#REF!</definedName>
    <definedName name="BV145P5K5">#REF!</definedName>
    <definedName name="BV145P5K6" localSheetId="1">#REF!</definedName>
    <definedName name="BV145P5K6">#REF!</definedName>
    <definedName name="BV145P5K7" localSheetId="1">#REF!</definedName>
    <definedName name="BV145P5K7">#REF!</definedName>
    <definedName name="BV145P5K8" localSheetId="1">#REF!</definedName>
    <definedName name="BV145P5K8">#REF!</definedName>
    <definedName name="BV145P5K9" localSheetId="1">#REF!</definedName>
    <definedName name="BV145P5K9">#REF!</definedName>
    <definedName name="BV145P6K10" localSheetId="1">#REF!</definedName>
    <definedName name="BV145P6K10">#REF!</definedName>
    <definedName name="BV145P6K3" localSheetId="1">#REF!</definedName>
    <definedName name="BV145P6K3">#REF!</definedName>
    <definedName name="BV145P6K4" localSheetId="1">#REF!</definedName>
    <definedName name="BV145P6K4">#REF!</definedName>
    <definedName name="BV145P6K5" localSheetId="1">#REF!</definedName>
    <definedName name="BV145P6K5">#REF!</definedName>
    <definedName name="BV145P6K6" localSheetId="1">#REF!</definedName>
    <definedName name="BV145P6K6">#REF!</definedName>
    <definedName name="BV145P6K7" localSheetId="1">#REF!</definedName>
    <definedName name="BV145P6K7">#REF!</definedName>
    <definedName name="BV145P6K8" localSheetId="1">#REF!</definedName>
    <definedName name="BV145P6K8">#REF!</definedName>
    <definedName name="BV145P6K9" localSheetId="1">#REF!</definedName>
    <definedName name="BV145P6K9">#REF!</definedName>
    <definedName name="BV145P7K10" localSheetId="1">#REF!</definedName>
    <definedName name="BV145P7K10">#REF!</definedName>
    <definedName name="BV145P7K3" localSheetId="1">#REF!</definedName>
    <definedName name="BV145P7K3">#REF!</definedName>
    <definedName name="BV145P7K4" localSheetId="1">#REF!</definedName>
    <definedName name="BV145P7K4">#REF!</definedName>
    <definedName name="BV145P7K5" localSheetId="1">#REF!</definedName>
    <definedName name="BV145P7K5">#REF!</definedName>
    <definedName name="BV145P7K6" localSheetId="1">#REF!</definedName>
    <definedName name="BV145P7K6">#REF!</definedName>
    <definedName name="BV145P7K7" localSheetId="1">#REF!</definedName>
    <definedName name="BV145P7K7">#REF!</definedName>
    <definedName name="BV145P7K8" localSheetId="1">#REF!</definedName>
    <definedName name="BV145P7K8">#REF!</definedName>
    <definedName name="BV145P7K9" localSheetId="1">#REF!</definedName>
    <definedName name="BV145P7K9">#REF!</definedName>
    <definedName name="BV145P8K10" localSheetId="1">#REF!</definedName>
    <definedName name="BV145P8K10">#REF!</definedName>
    <definedName name="BV145P8K3" localSheetId="1">#REF!</definedName>
    <definedName name="BV145P8K3">#REF!</definedName>
    <definedName name="BV145P8K4" localSheetId="1">#REF!</definedName>
    <definedName name="BV145P8K4">#REF!</definedName>
    <definedName name="BV145P8K5" localSheetId="1">#REF!</definedName>
    <definedName name="BV145P8K5">#REF!</definedName>
    <definedName name="BV145P8K6" localSheetId="1">#REF!</definedName>
    <definedName name="BV145P8K6">#REF!</definedName>
    <definedName name="BV145P8K7" localSheetId="1">#REF!</definedName>
    <definedName name="BV145P8K7">#REF!</definedName>
    <definedName name="BV145P8K8" localSheetId="1">#REF!</definedName>
    <definedName name="BV145P8K8">#REF!</definedName>
    <definedName name="BV145P8K9" localSheetId="1">#REF!</definedName>
    <definedName name="BV145P8K9">#REF!</definedName>
    <definedName name="BV145P9K10" localSheetId="1">#REF!</definedName>
    <definedName name="BV145P9K10">#REF!</definedName>
    <definedName name="BV145P9K3" localSheetId="1">#REF!</definedName>
    <definedName name="BV145P9K3">#REF!</definedName>
    <definedName name="BV145P9K4" localSheetId="1">#REF!</definedName>
    <definedName name="BV145P9K4">#REF!</definedName>
    <definedName name="BV145P9K5" localSheetId="1">#REF!</definedName>
    <definedName name="BV145P9K5">#REF!</definedName>
    <definedName name="BV145P9K6" localSheetId="1">#REF!</definedName>
    <definedName name="BV145P9K6">#REF!</definedName>
    <definedName name="BV145P9K7" localSheetId="1">#REF!</definedName>
    <definedName name="BV145P9K7">#REF!</definedName>
    <definedName name="BV145P9K8" localSheetId="1">#REF!</definedName>
    <definedName name="BV145P9K8">#REF!</definedName>
    <definedName name="BV145P9K9" localSheetId="1">#REF!</definedName>
    <definedName name="BV145P9K9">#REF!</definedName>
    <definedName name="BV232P10K10" localSheetId="1">#REF!</definedName>
    <definedName name="BV232P10K10">#REF!</definedName>
    <definedName name="BV232P10K3" localSheetId="1">#REF!</definedName>
    <definedName name="BV232P10K3">#REF!</definedName>
    <definedName name="BV232P10K4" localSheetId="1">#REF!</definedName>
    <definedName name="BV232P10K4">#REF!</definedName>
    <definedName name="BV232P10K5" localSheetId="1">#REF!</definedName>
    <definedName name="BV232P10K5">#REF!</definedName>
    <definedName name="BV232P10K6" localSheetId="1">#REF!</definedName>
    <definedName name="BV232P10K6">#REF!</definedName>
    <definedName name="BV232P10K7" localSheetId="1">#REF!</definedName>
    <definedName name="BV232P10K7">#REF!</definedName>
    <definedName name="BV232P10K8" localSheetId="1">#REF!</definedName>
    <definedName name="BV232P10K8">#REF!</definedName>
    <definedName name="BV232P10K9" localSheetId="1">#REF!</definedName>
    <definedName name="BV232P10K9">#REF!</definedName>
    <definedName name="BV232P11K10" localSheetId="1">#REF!</definedName>
    <definedName name="BV232P11K10">#REF!</definedName>
    <definedName name="BV232P11K3" localSheetId="1">#REF!</definedName>
    <definedName name="BV232P11K3">#REF!</definedName>
    <definedName name="BV232P11K4" localSheetId="1">#REF!</definedName>
    <definedName name="BV232P11K4">#REF!</definedName>
    <definedName name="BV232P11K5" localSheetId="1">#REF!</definedName>
    <definedName name="BV232P11K5">#REF!</definedName>
    <definedName name="BV232P11K6" localSheetId="1">#REF!</definedName>
    <definedName name="BV232P11K6">#REF!</definedName>
    <definedName name="BV232P11K7" localSheetId="1">#REF!</definedName>
    <definedName name="BV232P11K7">#REF!</definedName>
    <definedName name="BV232P11K8" localSheetId="1">#REF!</definedName>
    <definedName name="BV232P11K8">#REF!</definedName>
    <definedName name="BV232P11K9" localSheetId="1">#REF!</definedName>
    <definedName name="BV232P11K9">#REF!</definedName>
    <definedName name="BV232P12K10" localSheetId="1">#REF!</definedName>
    <definedName name="BV232P12K10">#REF!</definedName>
    <definedName name="BV232P12K3" localSheetId="1">#REF!</definedName>
    <definedName name="BV232P12K3">#REF!</definedName>
    <definedName name="BV232P12K4" localSheetId="1">#REF!</definedName>
    <definedName name="BV232P12K4">#REF!</definedName>
    <definedName name="BV232P12K5" localSheetId="1">#REF!</definedName>
    <definedName name="BV232P12K5">#REF!</definedName>
    <definedName name="BV232P12K6" localSheetId="1">#REF!</definedName>
    <definedName name="BV232P12K6">#REF!</definedName>
    <definedName name="BV232P12K7" localSheetId="1">#REF!</definedName>
    <definedName name="BV232P12K7">#REF!</definedName>
    <definedName name="BV232P12K8" localSheetId="1">#REF!</definedName>
    <definedName name="BV232P12K8">#REF!</definedName>
    <definedName name="BV232P12K9" localSheetId="1">#REF!</definedName>
    <definedName name="BV232P12K9">#REF!</definedName>
    <definedName name="BV232P13K10" localSheetId="1">#REF!</definedName>
    <definedName name="BV232P13K10">#REF!</definedName>
    <definedName name="BV232P13K3" localSheetId="1">#REF!</definedName>
    <definedName name="BV232P13K3">#REF!</definedName>
    <definedName name="BV232P13K4" localSheetId="1">#REF!</definedName>
    <definedName name="BV232P13K4">#REF!</definedName>
    <definedName name="BV232P13K5" localSheetId="1">#REF!</definedName>
    <definedName name="BV232P13K5">#REF!</definedName>
    <definedName name="BV232P13K6" localSheetId="1">#REF!</definedName>
    <definedName name="BV232P13K6">#REF!</definedName>
    <definedName name="BV232P13K7" localSheetId="1">#REF!</definedName>
    <definedName name="BV232P13K7">#REF!</definedName>
    <definedName name="BV232P13K8" localSheetId="1">#REF!</definedName>
    <definedName name="BV232P13K8">#REF!</definedName>
    <definedName name="BV232P13K9" localSheetId="1">#REF!</definedName>
    <definedName name="BV232P13K9">#REF!</definedName>
    <definedName name="BV232P14K10" localSheetId="1">#REF!</definedName>
    <definedName name="BV232P14K10">#REF!</definedName>
    <definedName name="BV232P14K3" localSheetId="1">#REF!</definedName>
    <definedName name="BV232P14K3">#REF!</definedName>
    <definedName name="BV232P14K4" localSheetId="1">#REF!</definedName>
    <definedName name="BV232P14K4">#REF!</definedName>
    <definedName name="BV232P14K5" localSheetId="1">#REF!</definedName>
    <definedName name="BV232P14K5">#REF!</definedName>
    <definedName name="BV232P14K6" localSheetId="1">#REF!</definedName>
    <definedName name="BV232P14K6">#REF!</definedName>
    <definedName name="BV232P14K7" localSheetId="1">#REF!</definedName>
    <definedName name="BV232P14K7">#REF!</definedName>
    <definedName name="BV232P14K8" localSheetId="1">#REF!</definedName>
    <definedName name="BV232P14K8">#REF!</definedName>
    <definedName name="BV232P14K9" localSheetId="1">#REF!</definedName>
    <definedName name="BV232P14K9">#REF!</definedName>
    <definedName name="BV232P15K10" localSheetId="1">#REF!</definedName>
    <definedName name="BV232P15K10">#REF!</definedName>
    <definedName name="BV232P15K3" localSheetId="1">#REF!</definedName>
    <definedName name="BV232P15K3">#REF!</definedName>
    <definedName name="BV232P15K4" localSheetId="1">#REF!</definedName>
    <definedName name="BV232P15K4">#REF!</definedName>
    <definedName name="BV232P15K5" localSheetId="1">#REF!</definedName>
    <definedName name="BV232P15K5">#REF!</definedName>
    <definedName name="BV232P15K6" localSheetId="1">#REF!</definedName>
    <definedName name="BV232P15K6">#REF!</definedName>
    <definedName name="BV232P15K7" localSheetId="1">#REF!</definedName>
    <definedName name="BV232P15K7">#REF!</definedName>
    <definedName name="BV232P15K8" localSheetId="1">#REF!</definedName>
    <definedName name="BV232P15K8">#REF!</definedName>
    <definedName name="BV232P15K9" localSheetId="1">#REF!</definedName>
    <definedName name="BV232P15K9">#REF!</definedName>
    <definedName name="BV232P16K10" localSheetId="1">#REF!</definedName>
    <definedName name="BV232P16K10">#REF!</definedName>
    <definedName name="BV232P16K3" localSheetId="1">#REF!</definedName>
    <definedName name="BV232P16K3">#REF!</definedName>
    <definedName name="BV232P16K4" localSheetId="1">#REF!</definedName>
    <definedName name="BV232P16K4">#REF!</definedName>
    <definedName name="BV232P16K5" localSheetId="1">#REF!</definedName>
    <definedName name="BV232P16K5">#REF!</definedName>
    <definedName name="BV232P16K6" localSheetId="1">#REF!</definedName>
    <definedName name="BV232P16K6">#REF!</definedName>
    <definedName name="BV232P16K7" localSheetId="1">#REF!</definedName>
    <definedName name="BV232P16K7">#REF!</definedName>
    <definedName name="BV232P16K8" localSheetId="1">#REF!</definedName>
    <definedName name="BV232P16K8">#REF!</definedName>
    <definedName name="BV232P16K9" localSheetId="1">#REF!</definedName>
    <definedName name="BV232P16K9">#REF!</definedName>
    <definedName name="BV232P17K10" localSheetId="1">#REF!</definedName>
    <definedName name="BV232P17K10">#REF!</definedName>
    <definedName name="BV232P17K3" localSheetId="1">#REF!</definedName>
    <definedName name="BV232P17K3">#REF!</definedName>
    <definedName name="BV232P17K4" localSheetId="1">#REF!</definedName>
    <definedName name="BV232P17K4">#REF!</definedName>
    <definedName name="BV232P17K5" localSheetId="1">#REF!</definedName>
    <definedName name="BV232P17K5">#REF!</definedName>
    <definedName name="BV232P17K6" localSheetId="1">#REF!</definedName>
    <definedName name="BV232P17K6">#REF!</definedName>
    <definedName name="BV232P17K7" localSheetId="1">#REF!</definedName>
    <definedName name="BV232P17K7">#REF!</definedName>
    <definedName name="BV232P17K8" localSheetId="1">#REF!</definedName>
    <definedName name="BV232P17K8">#REF!</definedName>
    <definedName name="BV232P17K9" localSheetId="1">#REF!</definedName>
    <definedName name="BV232P17K9">#REF!</definedName>
    <definedName name="BV232P18K10" localSheetId="1">#REF!</definedName>
    <definedName name="BV232P18K10">#REF!</definedName>
    <definedName name="BV232P18K3" localSheetId="1">#REF!</definedName>
    <definedName name="BV232P18K3">#REF!</definedName>
    <definedName name="BV232P18K4" localSheetId="1">#REF!</definedName>
    <definedName name="BV232P18K4">#REF!</definedName>
    <definedName name="BV232P18K5" localSheetId="1">#REF!</definedName>
    <definedName name="BV232P18K5">#REF!</definedName>
    <definedName name="BV232P18K6" localSheetId="1">#REF!</definedName>
    <definedName name="BV232P18K6">#REF!</definedName>
    <definedName name="BV232P18K7" localSheetId="1">#REF!</definedName>
    <definedName name="BV232P18K7">#REF!</definedName>
    <definedName name="BV232P18K8" localSheetId="1">#REF!</definedName>
    <definedName name="BV232P18K8">#REF!</definedName>
    <definedName name="BV232P18K9" localSheetId="1">#REF!</definedName>
    <definedName name="BV232P18K9">#REF!</definedName>
    <definedName name="BV232P19K10" localSheetId="1">#REF!</definedName>
    <definedName name="BV232P19K10">#REF!</definedName>
    <definedName name="BV232P19K3" localSheetId="1">#REF!</definedName>
    <definedName name="BV232P19K3">#REF!</definedName>
    <definedName name="BV232P19K4" localSheetId="1">#REF!</definedName>
    <definedName name="BV232P19K4">#REF!</definedName>
    <definedName name="BV232P19K5" localSheetId="1">#REF!</definedName>
    <definedName name="BV232P19K5">#REF!</definedName>
    <definedName name="BV232P19K6" localSheetId="1">#REF!</definedName>
    <definedName name="BV232P19K6">#REF!</definedName>
    <definedName name="BV232P19K7" localSheetId="1">#REF!</definedName>
    <definedName name="BV232P19K7">#REF!</definedName>
    <definedName name="BV232P19K8" localSheetId="1">#REF!</definedName>
    <definedName name="BV232P19K8">#REF!</definedName>
    <definedName name="BV232P19K9" localSheetId="1">#REF!</definedName>
    <definedName name="BV232P19K9">#REF!</definedName>
    <definedName name="BV232P1K10" localSheetId="1">#REF!</definedName>
    <definedName name="BV232P1K10">#REF!</definedName>
    <definedName name="BV232P1K3" localSheetId="1">#REF!</definedName>
    <definedName name="BV232P1K3">#REF!</definedName>
    <definedName name="BV232P1K4" localSheetId="1">#REF!</definedName>
    <definedName name="BV232P1K4">#REF!</definedName>
    <definedName name="BV232P1K5" localSheetId="1">#REF!</definedName>
    <definedName name="BV232P1K5">#REF!</definedName>
    <definedName name="BV232P1K6" localSheetId="1">#REF!</definedName>
    <definedName name="BV232P1K6">#REF!</definedName>
    <definedName name="BV232P1K7" localSheetId="1">#REF!</definedName>
    <definedName name="BV232P1K7">#REF!</definedName>
    <definedName name="BV232P1K8" localSheetId="1">#REF!</definedName>
    <definedName name="BV232P1K8">#REF!</definedName>
    <definedName name="BV232P1K9" localSheetId="1">#REF!</definedName>
    <definedName name="BV232P1K9">#REF!</definedName>
    <definedName name="BV232P20K10" localSheetId="1">#REF!</definedName>
    <definedName name="BV232P20K10">#REF!</definedName>
    <definedName name="BV232P20K3" localSheetId="1">#REF!</definedName>
    <definedName name="BV232P20K3">#REF!</definedName>
    <definedName name="BV232P20K4" localSheetId="1">#REF!</definedName>
    <definedName name="BV232P20K4">#REF!</definedName>
    <definedName name="BV232P20K5" localSheetId="1">#REF!</definedName>
    <definedName name="BV232P20K5">#REF!</definedName>
    <definedName name="BV232P20K6" localSheetId="1">#REF!</definedName>
    <definedName name="BV232P20K6">#REF!</definedName>
    <definedName name="BV232P20K7" localSheetId="1">#REF!</definedName>
    <definedName name="BV232P20K7">#REF!</definedName>
    <definedName name="BV232P20K8" localSheetId="1">#REF!</definedName>
    <definedName name="BV232P20K8">#REF!</definedName>
    <definedName name="BV232P20K9" localSheetId="1">#REF!</definedName>
    <definedName name="BV232P20K9">#REF!</definedName>
    <definedName name="BV232P21K10" localSheetId="1">#REF!</definedName>
    <definedName name="BV232P21K10">#REF!</definedName>
    <definedName name="BV232P21K3" localSheetId="1">#REF!</definedName>
    <definedName name="BV232P21K3">#REF!</definedName>
    <definedName name="BV232P21K4" localSheetId="1">#REF!</definedName>
    <definedName name="BV232P21K4">#REF!</definedName>
    <definedName name="BV232P21K5" localSheetId="1">#REF!</definedName>
    <definedName name="BV232P21K5">#REF!</definedName>
    <definedName name="BV232P21K6" localSheetId="1">#REF!</definedName>
    <definedName name="BV232P21K6">#REF!</definedName>
    <definedName name="BV232P21K7" localSheetId="1">#REF!</definedName>
    <definedName name="BV232P21K7">#REF!</definedName>
    <definedName name="BV232P21K8" localSheetId="1">#REF!</definedName>
    <definedName name="BV232P21K8">#REF!</definedName>
    <definedName name="BV232P21K9" localSheetId="1">#REF!</definedName>
    <definedName name="BV232P21K9">#REF!</definedName>
    <definedName name="BV232P22K10" localSheetId="1">#REF!</definedName>
    <definedName name="BV232P22K10">#REF!</definedName>
    <definedName name="BV232P22K3" localSheetId="1">#REF!</definedName>
    <definedName name="BV232P22K3">#REF!</definedName>
    <definedName name="BV232P22K4" localSheetId="1">#REF!</definedName>
    <definedName name="BV232P22K4">#REF!</definedName>
    <definedName name="BV232P22K5" localSheetId="1">#REF!</definedName>
    <definedName name="BV232P22K5">#REF!</definedName>
    <definedName name="BV232P22K6" localSheetId="1">#REF!</definedName>
    <definedName name="BV232P22K6">#REF!</definedName>
    <definedName name="BV232P22K7" localSheetId="1">#REF!</definedName>
    <definedName name="BV232P22K7">#REF!</definedName>
    <definedName name="BV232P22K8" localSheetId="1">#REF!</definedName>
    <definedName name="BV232P22K8">#REF!</definedName>
    <definedName name="BV232P22K9" localSheetId="1">#REF!</definedName>
    <definedName name="BV232P22K9">#REF!</definedName>
    <definedName name="BV232P2K10" localSheetId="1">#REF!</definedName>
    <definedName name="BV232P2K10">#REF!</definedName>
    <definedName name="BV232P2K3" localSheetId="1">#REF!</definedName>
    <definedName name="BV232P2K3">#REF!</definedName>
    <definedName name="BV232P2K4" localSheetId="1">#REF!</definedName>
    <definedName name="BV232P2K4">#REF!</definedName>
    <definedName name="BV232P2K5" localSheetId="1">#REF!</definedName>
    <definedName name="BV232P2K5">#REF!</definedName>
    <definedName name="BV232P2K6" localSheetId="1">#REF!</definedName>
    <definedName name="BV232P2K6">#REF!</definedName>
    <definedName name="BV232P2K7" localSheetId="1">#REF!</definedName>
    <definedName name="BV232P2K7">#REF!</definedName>
    <definedName name="BV232P2K8" localSheetId="1">#REF!</definedName>
    <definedName name="BV232P2K8">#REF!</definedName>
    <definedName name="BV232P2K9" localSheetId="1">#REF!</definedName>
    <definedName name="BV232P2K9">#REF!</definedName>
    <definedName name="BV232P3K10" localSheetId="1">#REF!</definedName>
    <definedName name="BV232P3K10">#REF!</definedName>
    <definedName name="BV232P3K3" localSheetId="1">#REF!</definedName>
    <definedName name="BV232P3K3">#REF!</definedName>
    <definedName name="BV232P3K4" localSheetId="1">#REF!</definedName>
    <definedName name="BV232P3K4">#REF!</definedName>
    <definedName name="BV232P3K5" localSheetId="1">#REF!</definedName>
    <definedName name="BV232P3K5">#REF!</definedName>
    <definedName name="BV232P3K6" localSheetId="1">#REF!</definedName>
    <definedName name="BV232P3K6">#REF!</definedName>
    <definedName name="BV232P3K7" localSheetId="1">#REF!</definedName>
    <definedName name="BV232P3K7">#REF!</definedName>
    <definedName name="BV232P3K8" localSheetId="1">#REF!</definedName>
    <definedName name="BV232P3K8">#REF!</definedName>
    <definedName name="BV232P3K9" localSheetId="1">#REF!</definedName>
    <definedName name="BV232P3K9">#REF!</definedName>
    <definedName name="BV232P4K10" localSheetId="1">#REF!</definedName>
    <definedName name="BV232P4K10">#REF!</definedName>
    <definedName name="BV232P4K3" localSheetId="1">#REF!</definedName>
    <definedName name="BV232P4K3">#REF!</definedName>
    <definedName name="BV232P4K4" localSheetId="1">#REF!</definedName>
    <definedName name="BV232P4K4">#REF!</definedName>
    <definedName name="BV232P4K5" localSheetId="1">#REF!</definedName>
    <definedName name="BV232P4K5">#REF!</definedName>
    <definedName name="BV232P4K6" localSheetId="1">#REF!</definedName>
    <definedName name="BV232P4K6">#REF!</definedName>
    <definedName name="BV232P4K7" localSheetId="1">#REF!</definedName>
    <definedName name="BV232P4K7">#REF!</definedName>
    <definedName name="BV232P4K8" localSheetId="1">#REF!</definedName>
    <definedName name="BV232P4K8">#REF!</definedName>
    <definedName name="BV232P4K9" localSheetId="1">#REF!</definedName>
    <definedName name="BV232P4K9">#REF!</definedName>
    <definedName name="BV232P5K10" localSheetId="1">#REF!</definedName>
    <definedName name="BV232P5K10">#REF!</definedName>
    <definedName name="BV232P5K3" localSheetId="1">#REF!</definedName>
    <definedName name="BV232P5K3">#REF!</definedName>
    <definedName name="BV232P5K4" localSheetId="1">#REF!</definedName>
    <definedName name="BV232P5K4">#REF!</definedName>
    <definedName name="BV232P5K5" localSheetId="1">#REF!</definedName>
    <definedName name="BV232P5K5">#REF!</definedName>
    <definedName name="BV232P5K6" localSheetId="1">#REF!</definedName>
    <definedName name="BV232P5K6">#REF!</definedName>
    <definedName name="BV232P5K7" localSheetId="1">#REF!</definedName>
    <definedName name="BV232P5K7">#REF!</definedName>
    <definedName name="BV232P5K8" localSheetId="1">#REF!</definedName>
    <definedName name="BV232P5K8">#REF!</definedName>
    <definedName name="BV232P5K9" localSheetId="1">#REF!</definedName>
    <definedName name="BV232P5K9">#REF!</definedName>
    <definedName name="BV232P6K10" localSheetId="1">#REF!</definedName>
    <definedName name="BV232P6K10">#REF!</definedName>
    <definedName name="BV232P6K3" localSheetId="1">#REF!</definedName>
    <definedName name="BV232P6K3">#REF!</definedName>
    <definedName name="BV232P6K4" localSheetId="1">#REF!</definedName>
    <definedName name="BV232P6K4">#REF!</definedName>
    <definedName name="BV232P6K5" localSheetId="1">#REF!</definedName>
    <definedName name="BV232P6K5">#REF!</definedName>
    <definedName name="BV232P6K6" localSheetId="1">#REF!</definedName>
    <definedName name="BV232P6K6">#REF!</definedName>
    <definedName name="BV232P6K7" localSheetId="1">#REF!</definedName>
    <definedName name="BV232P6K7">#REF!</definedName>
    <definedName name="BV232P6K8" localSheetId="1">#REF!</definedName>
    <definedName name="BV232P6K8">#REF!</definedName>
    <definedName name="BV232P6K9" localSheetId="1">#REF!</definedName>
    <definedName name="BV232P6K9">#REF!</definedName>
    <definedName name="BV232P7K10" localSheetId="1">#REF!</definedName>
    <definedName name="BV232P7K10">#REF!</definedName>
    <definedName name="BV232P7K3" localSheetId="1">#REF!</definedName>
    <definedName name="BV232P7K3">#REF!</definedName>
    <definedName name="BV232P7K4" localSheetId="1">#REF!</definedName>
    <definedName name="BV232P7K4">#REF!</definedName>
    <definedName name="BV232P7K5" localSheetId="1">#REF!</definedName>
    <definedName name="BV232P7K5">#REF!</definedName>
    <definedName name="BV232P7K6" localSheetId="1">#REF!</definedName>
    <definedName name="BV232P7K6">#REF!</definedName>
    <definedName name="BV232P7K7" localSheetId="1">#REF!</definedName>
    <definedName name="BV232P7K7">#REF!</definedName>
    <definedName name="BV232P7K8" localSheetId="1">#REF!</definedName>
    <definedName name="BV232P7K8">#REF!</definedName>
    <definedName name="BV232P7K9" localSheetId="1">#REF!</definedName>
    <definedName name="BV232P7K9">#REF!</definedName>
    <definedName name="BV232P8K10" localSheetId="1">#REF!</definedName>
    <definedName name="BV232P8K10">#REF!</definedName>
    <definedName name="BV232P8K3" localSheetId="1">#REF!</definedName>
    <definedName name="BV232P8K3">#REF!</definedName>
    <definedName name="BV232P8K4" localSheetId="1">#REF!</definedName>
    <definedName name="BV232P8K4">#REF!</definedName>
    <definedName name="BV232P8K5" localSheetId="1">#REF!</definedName>
    <definedName name="BV232P8K5">#REF!</definedName>
    <definedName name="BV232P8K6" localSheetId="1">#REF!</definedName>
    <definedName name="BV232P8K6">#REF!</definedName>
    <definedName name="BV232P8K7" localSheetId="1">#REF!</definedName>
    <definedName name="BV232P8K7">#REF!</definedName>
    <definedName name="BV232P8K8" localSheetId="1">#REF!</definedName>
    <definedName name="BV232P8K8">#REF!</definedName>
    <definedName name="BV232P8K9" localSheetId="1">#REF!</definedName>
    <definedName name="BV232P8K9">#REF!</definedName>
    <definedName name="BV232P9K10" localSheetId="1">#REF!</definedName>
    <definedName name="BV232P9K10">#REF!</definedName>
    <definedName name="BV232P9K3" localSheetId="1">#REF!</definedName>
    <definedName name="BV232P9K3">#REF!</definedName>
    <definedName name="BV232P9K4" localSheetId="1">#REF!</definedName>
    <definedName name="BV232P9K4">#REF!</definedName>
    <definedName name="BV232P9K5" localSheetId="1">#REF!</definedName>
    <definedName name="BV232P9K5">#REF!</definedName>
    <definedName name="BV232P9K6" localSheetId="1">#REF!</definedName>
    <definedName name="BV232P9K6">#REF!</definedName>
    <definedName name="BV232P9K7" localSheetId="1">#REF!</definedName>
    <definedName name="BV232P9K7">#REF!</definedName>
    <definedName name="BV232P9K8" localSheetId="1">#REF!</definedName>
    <definedName name="BV232P9K8">#REF!</definedName>
    <definedName name="BV232P9K9" localSheetId="1">#REF!</definedName>
    <definedName name="BV232P9K9">#REF!</definedName>
    <definedName name="BV242P10K10" localSheetId="1">#REF!</definedName>
    <definedName name="BV242P10K10">#REF!</definedName>
    <definedName name="BV242P10K3" localSheetId="1">#REF!</definedName>
    <definedName name="BV242P10K3">#REF!</definedName>
    <definedName name="BV242P10K4" localSheetId="1">#REF!</definedName>
    <definedName name="BV242P10K4">#REF!</definedName>
    <definedName name="BV242P10K5" localSheetId="1">#REF!</definedName>
    <definedName name="BV242P10K5">#REF!</definedName>
    <definedName name="BV242P10K6" localSheetId="1">#REF!</definedName>
    <definedName name="BV242P10K6">#REF!</definedName>
    <definedName name="BV242P10K7" localSheetId="1">#REF!</definedName>
    <definedName name="BV242P10K7">#REF!</definedName>
    <definedName name="BV242P10K8" localSheetId="1">#REF!</definedName>
    <definedName name="BV242P10K8">#REF!</definedName>
    <definedName name="BV242P10K9" localSheetId="1">#REF!</definedName>
    <definedName name="BV242P10K9">#REF!</definedName>
    <definedName name="BV242P11K10" localSheetId="1">#REF!</definedName>
    <definedName name="BV242P11K10">#REF!</definedName>
    <definedName name="BV242P11K3" localSheetId="1">#REF!</definedName>
    <definedName name="BV242P11K3">#REF!</definedName>
    <definedName name="BV242P11K4" localSheetId="1">#REF!</definedName>
    <definedName name="BV242P11K4">#REF!</definedName>
    <definedName name="BV242P11K5" localSheetId="1">#REF!</definedName>
    <definedName name="BV242P11K5">#REF!</definedName>
    <definedName name="BV242P11K6" localSheetId="1">#REF!</definedName>
    <definedName name="BV242P11K6">#REF!</definedName>
    <definedName name="BV242P11K7" localSheetId="1">#REF!</definedName>
    <definedName name="BV242P11K7">#REF!</definedName>
    <definedName name="BV242P11K8" localSheetId="1">#REF!</definedName>
    <definedName name="BV242P11K8">#REF!</definedName>
    <definedName name="BV242P11K9" localSheetId="1">#REF!</definedName>
    <definedName name="BV242P11K9">#REF!</definedName>
    <definedName name="BV242P12K10" localSheetId="1">#REF!</definedName>
    <definedName name="BV242P12K10">#REF!</definedName>
    <definedName name="BV242P12K3" localSheetId="1">#REF!</definedName>
    <definedName name="BV242P12K3">#REF!</definedName>
    <definedName name="BV242P12K4" localSheetId="1">#REF!</definedName>
    <definedName name="BV242P12K4">#REF!</definedName>
    <definedName name="BV242P12K5" localSheetId="1">#REF!</definedName>
    <definedName name="BV242P12K5">#REF!</definedName>
    <definedName name="BV242P12K6" localSheetId="1">#REF!</definedName>
    <definedName name="BV242P12K6">#REF!</definedName>
    <definedName name="BV242P12K7" localSheetId="1">#REF!</definedName>
    <definedName name="BV242P12K7">#REF!</definedName>
    <definedName name="BV242P12K8" localSheetId="1">#REF!</definedName>
    <definedName name="BV242P12K8">#REF!</definedName>
    <definedName name="BV242P12K9" localSheetId="1">#REF!</definedName>
    <definedName name="BV242P12K9">#REF!</definedName>
    <definedName name="BV242P13K10" localSheetId="1">#REF!</definedName>
    <definedName name="BV242P13K10">#REF!</definedName>
    <definedName name="BV242P13K3" localSheetId="1">#REF!</definedName>
    <definedName name="BV242P13K3">#REF!</definedName>
    <definedName name="BV242P13K4" localSheetId="1">#REF!</definedName>
    <definedName name="BV242P13K4">#REF!</definedName>
    <definedName name="BV242P13K5" localSheetId="1">#REF!</definedName>
    <definedName name="BV242P13K5">#REF!</definedName>
    <definedName name="BV242P13K6" localSheetId="1">#REF!</definedName>
    <definedName name="BV242P13K6">#REF!</definedName>
    <definedName name="BV242P13K7" localSheetId="1">#REF!</definedName>
    <definedName name="BV242P13K7">#REF!</definedName>
    <definedName name="BV242P13K8" localSheetId="1">#REF!</definedName>
    <definedName name="BV242P13K8">#REF!</definedName>
    <definedName name="BV242P13K9" localSheetId="1">#REF!</definedName>
    <definedName name="BV242P13K9">#REF!</definedName>
    <definedName name="BV242P14K10" localSheetId="1">#REF!</definedName>
    <definedName name="BV242P14K10">#REF!</definedName>
    <definedName name="BV242P14K3" localSheetId="1">#REF!</definedName>
    <definedName name="BV242P14K3">#REF!</definedName>
    <definedName name="BV242P14K4" localSheetId="1">#REF!</definedName>
    <definedName name="BV242P14K4">#REF!</definedName>
    <definedName name="BV242P14K5" localSheetId="1">#REF!</definedName>
    <definedName name="BV242P14K5">#REF!</definedName>
    <definedName name="BV242P14K6" localSheetId="1">#REF!</definedName>
    <definedName name="BV242P14K6">#REF!</definedName>
    <definedName name="BV242P14K7" localSheetId="1">#REF!</definedName>
    <definedName name="BV242P14K7">#REF!</definedName>
    <definedName name="BV242P14K8" localSheetId="1">#REF!</definedName>
    <definedName name="BV242P14K8">#REF!</definedName>
    <definedName name="BV242P14K9" localSheetId="1">#REF!</definedName>
    <definedName name="BV242P14K9">#REF!</definedName>
    <definedName name="BV242P15K10" localSheetId="1">#REF!</definedName>
    <definedName name="BV242P15K10">#REF!</definedName>
    <definedName name="BV242P15K3" localSheetId="1">#REF!</definedName>
    <definedName name="BV242P15K3">#REF!</definedName>
    <definedName name="BV242P15K4" localSheetId="1">#REF!</definedName>
    <definedName name="BV242P15K4">#REF!</definedName>
    <definedName name="BV242P15K5" localSheetId="1">#REF!</definedName>
    <definedName name="BV242P15K5">#REF!</definedName>
    <definedName name="BV242P15K6" localSheetId="1">#REF!</definedName>
    <definedName name="BV242P15K6">#REF!</definedName>
    <definedName name="BV242P15K7" localSheetId="1">#REF!</definedName>
    <definedName name="BV242P15K7">#REF!</definedName>
    <definedName name="BV242P15K8" localSheetId="1">#REF!</definedName>
    <definedName name="BV242P15K8">#REF!</definedName>
    <definedName name="BV242P15K9" localSheetId="1">#REF!</definedName>
    <definedName name="BV242P15K9">#REF!</definedName>
    <definedName name="BV242P16K10" localSheetId="1">#REF!</definedName>
    <definedName name="BV242P16K10">#REF!</definedName>
    <definedName name="BV242P16K3" localSheetId="1">#REF!</definedName>
    <definedName name="BV242P16K3">#REF!</definedName>
    <definedName name="BV242P16K4" localSheetId="1">#REF!</definedName>
    <definedName name="BV242P16K4">#REF!</definedName>
    <definedName name="BV242P16K5" localSheetId="1">#REF!</definedName>
    <definedName name="BV242P16K5">#REF!</definedName>
    <definedName name="BV242P16K6" localSheetId="1">#REF!</definedName>
    <definedName name="BV242P16K6">#REF!</definedName>
    <definedName name="BV242P16K7" localSheetId="1">#REF!</definedName>
    <definedName name="BV242P16K7">#REF!</definedName>
    <definedName name="BV242P16K8" localSheetId="1">#REF!</definedName>
    <definedName name="BV242P16K8">#REF!</definedName>
    <definedName name="BV242P16K9" localSheetId="1">#REF!</definedName>
    <definedName name="BV242P16K9">#REF!</definedName>
    <definedName name="BV242P17K10" localSheetId="1">#REF!</definedName>
    <definedName name="BV242P17K10">#REF!</definedName>
    <definedName name="BV242P17K3" localSheetId="1">#REF!</definedName>
    <definedName name="BV242P17K3">#REF!</definedName>
    <definedName name="BV242P17K4" localSheetId="1">#REF!</definedName>
    <definedName name="BV242P17K4">#REF!</definedName>
    <definedName name="BV242P17K5" localSheetId="1">#REF!</definedName>
    <definedName name="BV242P17K5">#REF!</definedName>
    <definedName name="BV242P17K6" localSheetId="1">#REF!</definedName>
    <definedName name="BV242P17K6">#REF!</definedName>
    <definedName name="BV242P17K7" localSheetId="1">#REF!</definedName>
    <definedName name="BV242P17K7">#REF!</definedName>
    <definedName name="BV242P17K8" localSheetId="1">#REF!</definedName>
    <definedName name="BV242P17K8">#REF!</definedName>
    <definedName name="BV242P17K9" localSheetId="1">#REF!</definedName>
    <definedName name="BV242P17K9">#REF!</definedName>
    <definedName name="BV242P18K10" localSheetId="1">#REF!</definedName>
    <definedName name="BV242P18K10">#REF!</definedName>
    <definedName name="BV242P18K3" localSheetId="1">#REF!</definedName>
    <definedName name="BV242P18K3">#REF!</definedName>
    <definedName name="BV242P18K4" localSheetId="1">#REF!</definedName>
    <definedName name="BV242P18K4">#REF!</definedName>
    <definedName name="BV242P18K5" localSheetId="1">#REF!</definedName>
    <definedName name="BV242P18K5">#REF!</definedName>
    <definedName name="BV242P18K6" localSheetId="1">#REF!</definedName>
    <definedName name="BV242P18K6">#REF!</definedName>
    <definedName name="BV242P18K7" localSheetId="1">#REF!</definedName>
    <definedName name="BV242P18K7">#REF!</definedName>
    <definedName name="BV242P18K8" localSheetId="1">#REF!</definedName>
    <definedName name="BV242P18K8">#REF!</definedName>
    <definedName name="BV242P18K9" localSheetId="1">#REF!</definedName>
    <definedName name="BV242P18K9">#REF!</definedName>
    <definedName name="BV242P19K10" localSheetId="1">#REF!</definedName>
    <definedName name="BV242P19K10">#REF!</definedName>
    <definedName name="BV242P19K3" localSheetId="1">#REF!</definedName>
    <definedName name="BV242P19K3">#REF!</definedName>
    <definedName name="BV242P19K4" localSheetId="1">#REF!</definedName>
    <definedName name="BV242P19K4">#REF!</definedName>
    <definedName name="BV242P19K5" localSheetId="1">#REF!</definedName>
    <definedName name="BV242P19K5">#REF!</definedName>
    <definedName name="BV242P19K6" localSheetId="1">#REF!</definedName>
    <definedName name="BV242P19K6">#REF!</definedName>
    <definedName name="BV242P19K7" localSheetId="1">#REF!</definedName>
    <definedName name="BV242P19K7">#REF!</definedName>
    <definedName name="BV242P19K8" localSheetId="1">#REF!</definedName>
    <definedName name="BV242P19K8">#REF!</definedName>
    <definedName name="BV242P19K9" localSheetId="1">#REF!</definedName>
    <definedName name="BV242P19K9">#REF!</definedName>
    <definedName name="BV242P1K10" localSheetId="1">#REF!</definedName>
    <definedName name="BV242P1K10">#REF!</definedName>
    <definedName name="BV242P1K3" localSheetId="1">#REF!</definedName>
    <definedName name="BV242P1K3">#REF!</definedName>
    <definedName name="BV242P1K4" localSheetId="1">#REF!</definedName>
    <definedName name="BV242P1K4">#REF!</definedName>
    <definedName name="BV242P1K5" localSheetId="1">#REF!</definedName>
    <definedName name="BV242P1K5">#REF!</definedName>
    <definedName name="BV242P1K6" localSheetId="1">#REF!</definedName>
    <definedName name="BV242P1K6">#REF!</definedName>
    <definedName name="BV242P1K7" localSheetId="1">#REF!</definedName>
    <definedName name="BV242P1K7">#REF!</definedName>
    <definedName name="BV242P1K8" localSheetId="1">#REF!</definedName>
    <definedName name="BV242P1K8">#REF!</definedName>
    <definedName name="BV242P1K9" localSheetId="1">#REF!</definedName>
    <definedName name="BV242P1K9">#REF!</definedName>
    <definedName name="BV242P20K10" localSheetId="1">#REF!</definedName>
    <definedName name="BV242P20K10">#REF!</definedName>
    <definedName name="BV242P20K3" localSheetId="1">#REF!</definedName>
    <definedName name="BV242P20K3">#REF!</definedName>
    <definedName name="BV242P20K4" localSheetId="1">#REF!</definedName>
    <definedName name="BV242P20K4">#REF!</definedName>
    <definedName name="BV242P20K5" localSheetId="1">#REF!</definedName>
    <definedName name="BV242P20K5">#REF!</definedName>
    <definedName name="BV242P20K6" localSheetId="1">#REF!</definedName>
    <definedName name="BV242P20K6">#REF!</definedName>
    <definedName name="BV242P20K7" localSheetId="1">#REF!</definedName>
    <definedName name="BV242P20K7">#REF!</definedName>
    <definedName name="BV242P20K8" localSheetId="1">#REF!</definedName>
    <definedName name="BV242P20K8">#REF!</definedName>
    <definedName name="BV242P20K9" localSheetId="1">#REF!</definedName>
    <definedName name="BV242P20K9">#REF!</definedName>
    <definedName name="BV242P21K10" localSheetId="1">#REF!</definedName>
    <definedName name="BV242P21K10">#REF!</definedName>
    <definedName name="BV242P21K3" localSheetId="1">#REF!</definedName>
    <definedName name="BV242P21K3">#REF!</definedName>
    <definedName name="BV242P21K4" localSheetId="1">#REF!</definedName>
    <definedName name="BV242P21K4">#REF!</definedName>
    <definedName name="BV242P21K5" localSheetId="1">#REF!</definedName>
    <definedName name="BV242P21K5">#REF!</definedName>
    <definedName name="BV242P21K6" localSheetId="1">#REF!</definedName>
    <definedName name="BV242P21K6">#REF!</definedName>
    <definedName name="BV242P21K7" localSheetId="1">#REF!</definedName>
    <definedName name="BV242P21K7">#REF!</definedName>
    <definedName name="BV242P21K8" localSheetId="1">#REF!</definedName>
    <definedName name="BV242P21K8">#REF!</definedName>
    <definedName name="BV242P21K9" localSheetId="1">#REF!</definedName>
    <definedName name="BV242P21K9">#REF!</definedName>
    <definedName name="BV242P22K10" localSheetId="1">#REF!</definedName>
    <definedName name="BV242P22K10">#REF!</definedName>
    <definedName name="BV242P22K3" localSheetId="1">#REF!</definedName>
    <definedName name="BV242P22K3">#REF!</definedName>
    <definedName name="BV242P22K4" localSheetId="1">#REF!</definedName>
    <definedName name="BV242P22K4">#REF!</definedName>
    <definedName name="BV242P22K5" localSheetId="1">#REF!</definedName>
    <definedName name="BV242P22K5">#REF!</definedName>
    <definedName name="BV242P22K6" localSheetId="1">#REF!</definedName>
    <definedName name="BV242P22K6">#REF!</definedName>
    <definedName name="BV242P22K7" localSheetId="1">#REF!</definedName>
    <definedName name="BV242P22K7">#REF!</definedName>
    <definedName name="BV242P22K8" localSheetId="1">#REF!</definedName>
    <definedName name="BV242P22K8">#REF!</definedName>
    <definedName name="BV242P22K9" localSheetId="1">#REF!</definedName>
    <definedName name="BV242P22K9">#REF!</definedName>
    <definedName name="BV242P2K10" localSheetId="1">#REF!</definedName>
    <definedName name="BV242P2K10">#REF!</definedName>
    <definedName name="BV242P2K3" localSheetId="1">#REF!</definedName>
    <definedName name="BV242P2K3">#REF!</definedName>
    <definedName name="BV242P2K4" localSheetId="1">#REF!</definedName>
    <definedName name="BV242P2K4">#REF!</definedName>
    <definedName name="BV242P2K5" localSheetId="1">#REF!</definedName>
    <definedName name="BV242P2K5">#REF!</definedName>
    <definedName name="BV242P2K6" localSheetId="1">#REF!</definedName>
    <definedName name="BV242P2K6">#REF!</definedName>
    <definedName name="BV242P2K7" localSheetId="1">#REF!</definedName>
    <definedName name="BV242P2K7">#REF!</definedName>
    <definedName name="BV242P2K8" localSheetId="1">#REF!</definedName>
    <definedName name="BV242P2K8">#REF!</definedName>
    <definedName name="BV242P2K9" localSheetId="1">#REF!</definedName>
    <definedName name="BV242P2K9">#REF!</definedName>
    <definedName name="BV242P3K10" localSheetId="1">#REF!</definedName>
    <definedName name="BV242P3K10">#REF!</definedName>
    <definedName name="BV242P3K3" localSheetId="1">#REF!</definedName>
    <definedName name="BV242P3K3">#REF!</definedName>
    <definedName name="BV242P3K4" localSheetId="1">#REF!</definedName>
    <definedName name="BV242P3K4">#REF!</definedName>
    <definedName name="BV242P3K5" localSheetId="1">#REF!</definedName>
    <definedName name="BV242P3K5">#REF!</definedName>
    <definedName name="BV242P3K6" localSheetId="1">#REF!</definedName>
    <definedName name="BV242P3K6">#REF!</definedName>
    <definedName name="BV242P3K7" localSheetId="1">#REF!</definedName>
    <definedName name="BV242P3K7">#REF!</definedName>
    <definedName name="BV242P3K8" localSheetId="1">#REF!</definedName>
    <definedName name="BV242P3K8">#REF!</definedName>
    <definedName name="BV242P3K9" localSheetId="1">#REF!</definedName>
    <definedName name="BV242P3K9">#REF!</definedName>
    <definedName name="BV242P4K10" localSheetId="1">#REF!</definedName>
    <definedName name="BV242P4K10">#REF!</definedName>
    <definedName name="BV242P4K3" localSheetId="1">#REF!</definedName>
    <definedName name="BV242P4K3">#REF!</definedName>
    <definedName name="BV242P4K4" localSheetId="1">#REF!</definedName>
    <definedName name="BV242P4K4">#REF!</definedName>
    <definedName name="BV242P4K5" localSheetId="1">#REF!</definedName>
    <definedName name="BV242P4K5">#REF!</definedName>
    <definedName name="BV242P4K6" localSheetId="1">#REF!</definedName>
    <definedName name="BV242P4K6">#REF!</definedName>
    <definedName name="BV242P4K7" localSheetId="1">#REF!</definedName>
    <definedName name="BV242P4K7">#REF!</definedName>
    <definedName name="BV242P4K8" localSheetId="1">#REF!</definedName>
    <definedName name="BV242P4K8">#REF!</definedName>
    <definedName name="BV242P4K9" localSheetId="1">#REF!</definedName>
    <definedName name="BV242P4K9">#REF!</definedName>
    <definedName name="BV242P5K10" localSheetId="1">#REF!</definedName>
    <definedName name="BV242P5K10">#REF!</definedName>
    <definedName name="BV242P5K3" localSheetId="1">#REF!</definedName>
    <definedName name="BV242P5K3">#REF!</definedName>
    <definedName name="BV242P5K4" localSheetId="1">#REF!</definedName>
    <definedName name="BV242P5K4">#REF!</definedName>
    <definedName name="BV242P5K5" localSheetId="1">#REF!</definedName>
    <definedName name="BV242P5K5">#REF!</definedName>
    <definedName name="BV242P5K6" localSheetId="1">#REF!</definedName>
    <definedName name="BV242P5K6">#REF!</definedName>
    <definedName name="BV242P5K7" localSheetId="1">#REF!</definedName>
    <definedName name="BV242P5K7">#REF!</definedName>
    <definedName name="BV242P5K8" localSheetId="1">#REF!</definedName>
    <definedName name="BV242P5K8">#REF!</definedName>
    <definedName name="BV242P5K9" localSheetId="1">#REF!</definedName>
    <definedName name="BV242P5K9">#REF!</definedName>
    <definedName name="BV242P6K10" localSheetId="1">#REF!</definedName>
    <definedName name="BV242P6K10">#REF!</definedName>
    <definedName name="BV242P6K3" localSheetId="1">#REF!</definedName>
    <definedName name="BV242P6K3">#REF!</definedName>
    <definedName name="BV242P6K4" localSheetId="1">#REF!</definedName>
    <definedName name="BV242P6K4">#REF!</definedName>
    <definedName name="BV242P6K5" localSheetId="1">#REF!</definedName>
    <definedName name="BV242P6K5">#REF!</definedName>
    <definedName name="BV242P6K6" localSheetId="1">#REF!</definedName>
    <definedName name="BV242P6K6">#REF!</definedName>
    <definedName name="BV242P6K7" localSheetId="1">#REF!</definedName>
    <definedName name="BV242P6K7">#REF!</definedName>
    <definedName name="BV242P6K8" localSheetId="1">#REF!</definedName>
    <definedName name="BV242P6K8">#REF!</definedName>
    <definedName name="BV242P6K9" localSheetId="1">#REF!</definedName>
    <definedName name="BV242P6K9">#REF!</definedName>
    <definedName name="BV242P7K10" localSheetId="1">#REF!</definedName>
    <definedName name="BV242P7K10">#REF!</definedName>
    <definedName name="BV242P7K3" localSheetId="1">#REF!</definedName>
    <definedName name="BV242P7K3">#REF!</definedName>
    <definedName name="BV242P7K4" localSheetId="1">#REF!</definedName>
    <definedName name="BV242P7K4">#REF!</definedName>
    <definedName name="BV242P7K5" localSheetId="1">#REF!</definedName>
    <definedName name="BV242P7K5">#REF!</definedName>
    <definedName name="BV242P7K6" localSheetId="1">#REF!</definedName>
    <definedName name="BV242P7K6">#REF!</definedName>
    <definedName name="BV242P7K7" localSheetId="1">#REF!</definedName>
    <definedName name="BV242P7K7">#REF!</definedName>
    <definedName name="BV242P7K8" localSheetId="1">#REF!</definedName>
    <definedName name="BV242P7K8">#REF!</definedName>
    <definedName name="BV242P7K9" localSheetId="1">#REF!</definedName>
    <definedName name="BV242P7K9">#REF!</definedName>
    <definedName name="BV242P8K10" localSheetId="1">#REF!</definedName>
    <definedName name="BV242P8K10">#REF!</definedName>
    <definedName name="BV242P8K3" localSheetId="1">#REF!</definedName>
    <definedName name="BV242P8K3">#REF!</definedName>
    <definedName name="BV242P8K4" localSheetId="1">#REF!</definedName>
    <definedName name="BV242P8K4">#REF!</definedName>
    <definedName name="BV242P8K5" localSheetId="1">#REF!</definedName>
    <definedName name="BV242P8K5">#REF!</definedName>
    <definedName name="BV242P8K6" localSheetId="1">#REF!</definedName>
    <definedName name="BV242P8K6">#REF!</definedName>
    <definedName name="BV242P8K7" localSheetId="1">#REF!</definedName>
    <definedName name="BV242P8K7">#REF!</definedName>
    <definedName name="BV242P8K8" localSheetId="1">#REF!</definedName>
    <definedName name="BV242P8K8">#REF!</definedName>
    <definedName name="BV242P8K9" localSheetId="1">#REF!</definedName>
    <definedName name="BV242P8K9">#REF!</definedName>
    <definedName name="BV242P9K10" localSheetId="1">#REF!</definedName>
    <definedName name="BV242P9K10">#REF!</definedName>
    <definedName name="BV242P9K3" localSheetId="1">#REF!</definedName>
    <definedName name="BV242P9K3">#REF!</definedName>
    <definedName name="BV242P9K4" localSheetId="1">#REF!</definedName>
    <definedName name="BV242P9K4">#REF!</definedName>
    <definedName name="BV242P9K5" localSheetId="1">#REF!</definedName>
    <definedName name="BV242P9K5">#REF!</definedName>
    <definedName name="BV242P9K6" localSheetId="1">#REF!</definedName>
    <definedName name="BV242P9K6">#REF!</definedName>
    <definedName name="BV242P9K7" localSheetId="1">#REF!</definedName>
    <definedName name="BV242P9K7">#REF!</definedName>
    <definedName name="BV242P9K8" localSheetId="1">#REF!</definedName>
    <definedName name="BV242P9K8">#REF!</definedName>
    <definedName name="BV242P9K9" localSheetId="1">#REF!</definedName>
    <definedName name="BV242P9K9">#REF!</definedName>
    <definedName name="BV251P10K10" localSheetId="1">#REF!</definedName>
    <definedName name="BV251P10K10">#REF!</definedName>
    <definedName name="BV251P10K3" localSheetId="1">#REF!</definedName>
    <definedName name="BV251P10K3">#REF!</definedName>
    <definedName name="BV251P10K4" localSheetId="1">#REF!</definedName>
    <definedName name="BV251P10K4">#REF!</definedName>
    <definedName name="BV251P10K5" localSheetId="1">#REF!</definedName>
    <definedName name="BV251P10K5">#REF!</definedName>
    <definedName name="BV251P10K6" localSheetId="1">#REF!</definedName>
    <definedName name="BV251P10K6">#REF!</definedName>
    <definedName name="BV251P10K7" localSheetId="1">#REF!</definedName>
    <definedName name="BV251P10K7">#REF!</definedName>
    <definedName name="BV251P10K8" localSheetId="1">#REF!</definedName>
    <definedName name="BV251P10K8">#REF!</definedName>
    <definedName name="BV251P10K9" localSheetId="1">#REF!</definedName>
    <definedName name="BV251P10K9">#REF!</definedName>
    <definedName name="BV251P11K10" localSheetId="1">#REF!</definedName>
    <definedName name="BV251P11K10">#REF!</definedName>
    <definedName name="BV251P11K3" localSheetId="1">#REF!</definedName>
    <definedName name="BV251P11K3">#REF!</definedName>
    <definedName name="BV251P11K4" localSheetId="1">#REF!</definedName>
    <definedName name="BV251P11K4">#REF!</definedName>
    <definedName name="BV251P11K5" localSheetId="1">#REF!</definedName>
    <definedName name="BV251P11K5">#REF!</definedName>
    <definedName name="BV251P11K6" localSheetId="1">#REF!</definedName>
    <definedName name="BV251P11K6">#REF!</definedName>
    <definedName name="BV251P11K7" localSheetId="1">#REF!</definedName>
    <definedName name="BV251P11K7">#REF!</definedName>
    <definedName name="BV251P11K8" localSheetId="1">#REF!</definedName>
    <definedName name="BV251P11K8">#REF!</definedName>
    <definedName name="BV251P11K9" localSheetId="1">#REF!</definedName>
    <definedName name="BV251P11K9">#REF!</definedName>
    <definedName name="BV251P12K10" localSheetId="1">#REF!</definedName>
    <definedName name="BV251P12K10">#REF!</definedName>
    <definedName name="BV251P12K3" localSheetId="1">#REF!</definedName>
    <definedName name="BV251P12K3">#REF!</definedName>
    <definedName name="BV251P12K4" localSheetId="1">#REF!</definedName>
    <definedName name="BV251P12K4">#REF!</definedName>
    <definedName name="BV251P12K5" localSheetId="1">#REF!</definedName>
    <definedName name="BV251P12K5">#REF!</definedName>
    <definedName name="BV251P12K6" localSheetId="1">#REF!</definedName>
    <definedName name="BV251P12K6">#REF!</definedName>
    <definedName name="BV251P12K7" localSheetId="1">#REF!</definedName>
    <definedName name="BV251P12K7">#REF!</definedName>
    <definedName name="BV251P12K8" localSheetId="1">#REF!</definedName>
    <definedName name="BV251P12K8">#REF!</definedName>
    <definedName name="BV251P12K9" localSheetId="1">#REF!</definedName>
    <definedName name="BV251P12K9">#REF!</definedName>
    <definedName name="BV251P13K10" localSheetId="1">#REF!</definedName>
    <definedName name="BV251P13K10">#REF!</definedName>
    <definedName name="BV251P13K3" localSheetId="1">#REF!</definedName>
    <definedName name="BV251P13K3">#REF!</definedName>
    <definedName name="BV251P13K4" localSheetId="1">#REF!</definedName>
    <definedName name="BV251P13K4">#REF!</definedName>
    <definedName name="BV251P13K5" localSheetId="1">#REF!</definedName>
    <definedName name="BV251P13K5">#REF!</definedName>
    <definedName name="BV251P13K6" localSheetId="1">#REF!</definedName>
    <definedName name="BV251P13K6">#REF!</definedName>
    <definedName name="BV251P13K7" localSheetId="1">#REF!</definedName>
    <definedName name="BV251P13K7">#REF!</definedName>
    <definedName name="BV251P13K8" localSheetId="1">#REF!</definedName>
    <definedName name="BV251P13K8">#REF!</definedName>
    <definedName name="BV251P13K9" localSheetId="1">#REF!</definedName>
    <definedName name="BV251P13K9">#REF!</definedName>
    <definedName name="BV251P14K10" localSheetId="1">#REF!</definedName>
    <definedName name="BV251P14K10">#REF!</definedName>
    <definedName name="BV251P14K3" localSheetId="1">#REF!</definedName>
    <definedName name="BV251P14K3">#REF!</definedName>
    <definedName name="BV251P14K4" localSheetId="1">#REF!</definedName>
    <definedName name="BV251P14K4">#REF!</definedName>
    <definedName name="BV251P14K5" localSheetId="1">#REF!</definedName>
    <definedName name="BV251P14K5">#REF!</definedName>
    <definedName name="BV251P14K6" localSheetId="1">#REF!</definedName>
    <definedName name="BV251P14K6">#REF!</definedName>
    <definedName name="BV251P14K7" localSheetId="1">#REF!</definedName>
    <definedName name="BV251P14K7">#REF!</definedName>
    <definedName name="BV251P14K8" localSheetId="1">#REF!</definedName>
    <definedName name="BV251P14K8">#REF!</definedName>
    <definedName name="BV251P14K9" localSheetId="1">#REF!</definedName>
    <definedName name="BV251P14K9">#REF!</definedName>
    <definedName name="BV251P15K10" localSheetId="1">#REF!</definedName>
    <definedName name="BV251P15K10">#REF!</definedName>
    <definedName name="BV251P15K3" localSheetId="1">#REF!</definedName>
    <definedName name="BV251P15K3">#REF!</definedName>
    <definedName name="BV251P15K4" localSheetId="1">#REF!</definedName>
    <definedName name="BV251P15K4">#REF!</definedName>
    <definedName name="BV251P15K5" localSheetId="1">#REF!</definedName>
    <definedName name="BV251P15K5">#REF!</definedName>
    <definedName name="BV251P15K6" localSheetId="1">#REF!</definedName>
    <definedName name="BV251P15K6">#REF!</definedName>
    <definedName name="BV251P15K7" localSheetId="1">#REF!</definedName>
    <definedName name="BV251P15K7">#REF!</definedName>
    <definedName name="BV251P15K8" localSheetId="1">#REF!</definedName>
    <definedName name="BV251P15K8">#REF!</definedName>
    <definedName name="BV251P15K9" localSheetId="1">#REF!</definedName>
    <definedName name="BV251P15K9">#REF!</definedName>
    <definedName name="BV251P16K10" localSheetId="1">#REF!</definedName>
    <definedName name="BV251P16K10">#REF!</definedName>
    <definedName name="BV251P16K3" localSheetId="1">#REF!</definedName>
    <definedName name="BV251P16K3">#REF!</definedName>
    <definedName name="BV251P16K4" localSheetId="1">#REF!</definedName>
    <definedName name="BV251P16K4">#REF!</definedName>
    <definedName name="BV251P16K5" localSheetId="1">#REF!</definedName>
    <definedName name="BV251P16K5">#REF!</definedName>
    <definedName name="BV251P16K6" localSheetId="1">#REF!</definedName>
    <definedName name="BV251P16K6">#REF!</definedName>
    <definedName name="BV251P16K7" localSheetId="1">#REF!</definedName>
    <definedName name="BV251P16K7">#REF!</definedName>
    <definedName name="BV251P16K8" localSheetId="1">#REF!</definedName>
    <definedName name="BV251P16K8">#REF!</definedName>
    <definedName name="BV251P16K9" localSheetId="1">#REF!</definedName>
    <definedName name="BV251P16K9">#REF!</definedName>
    <definedName name="BV251P17K10" localSheetId="1">#REF!</definedName>
    <definedName name="BV251P17K10">#REF!</definedName>
    <definedName name="BV251P17K3" localSheetId="1">#REF!</definedName>
    <definedName name="BV251P17K3">#REF!</definedName>
    <definedName name="BV251P17K4" localSheetId="1">#REF!</definedName>
    <definedName name="BV251P17K4">#REF!</definedName>
    <definedName name="BV251P17K5" localSheetId="1">#REF!</definedName>
    <definedName name="BV251P17K5">#REF!</definedName>
    <definedName name="BV251P17K6" localSheetId="1">#REF!</definedName>
    <definedName name="BV251P17K6">#REF!</definedName>
    <definedName name="BV251P17K7" localSheetId="1">#REF!</definedName>
    <definedName name="BV251P17K7">#REF!</definedName>
    <definedName name="BV251P17K8" localSheetId="1">#REF!</definedName>
    <definedName name="BV251P17K8">#REF!</definedName>
    <definedName name="BV251P17K9" localSheetId="1">#REF!</definedName>
    <definedName name="BV251P17K9">#REF!</definedName>
    <definedName name="BV251P18K10" localSheetId="1">#REF!</definedName>
    <definedName name="BV251P18K10">#REF!</definedName>
    <definedName name="BV251P18K3" localSheetId="1">#REF!</definedName>
    <definedName name="BV251P18K3">#REF!</definedName>
    <definedName name="BV251P18K4" localSheetId="1">#REF!</definedName>
    <definedName name="BV251P18K4">#REF!</definedName>
    <definedName name="BV251P18K5" localSheetId="1">#REF!</definedName>
    <definedName name="BV251P18K5">#REF!</definedName>
    <definedName name="BV251P18K6" localSheetId="1">#REF!</definedName>
    <definedName name="BV251P18K6">#REF!</definedName>
    <definedName name="BV251P18K7" localSheetId="1">#REF!</definedName>
    <definedName name="BV251P18K7">#REF!</definedName>
    <definedName name="BV251P18K8" localSheetId="1">#REF!</definedName>
    <definedName name="BV251P18K8">#REF!</definedName>
    <definedName name="BV251P18K9" localSheetId="1">#REF!</definedName>
    <definedName name="BV251P18K9">#REF!</definedName>
    <definedName name="BV251P19K10" localSheetId="1">#REF!</definedName>
    <definedName name="BV251P19K10">#REF!</definedName>
    <definedName name="BV251P19K3" localSheetId="1">#REF!</definedName>
    <definedName name="BV251P19K3">#REF!</definedName>
    <definedName name="BV251P19K4" localSheetId="1">#REF!</definedName>
    <definedName name="BV251P19K4">#REF!</definedName>
    <definedName name="BV251P19K5" localSheetId="1">#REF!</definedName>
    <definedName name="BV251P19K5">#REF!</definedName>
    <definedName name="BV251P19K6" localSheetId="1">#REF!</definedName>
    <definedName name="BV251P19K6">#REF!</definedName>
    <definedName name="BV251P19K7" localSheetId="1">#REF!</definedName>
    <definedName name="BV251P19K7">#REF!</definedName>
    <definedName name="BV251P19K8" localSheetId="1">#REF!</definedName>
    <definedName name="BV251P19K8">#REF!</definedName>
    <definedName name="BV251P19K9" localSheetId="1">#REF!</definedName>
    <definedName name="BV251P19K9">#REF!</definedName>
    <definedName name="BV251P1K10" localSheetId="1">#REF!</definedName>
    <definedName name="BV251P1K10">#REF!</definedName>
    <definedName name="BV251P1K3" localSheetId="1">#REF!</definedName>
    <definedName name="BV251P1K3">#REF!</definedName>
    <definedName name="BV251P1K4" localSheetId="1">#REF!</definedName>
    <definedName name="BV251P1K4">#REF!</definedName>
    <definedName name="BV251P1K5" localSheetId="1">#REF!</definedName>
    <definedName name="BV251P1K5">#REF!</definedName>
    <definedName name="BV251P1K6" localSheetId="1">#REF!</definedName>
    <definedName name="BV251P1K6">#REF!</definedName>
    <definedName name="BV251P1K7" localSheetId="1">#REF!</definedName>
    <definedName name="BV251P1K7">#REF!</definedName>
    <definedName name="BV251P1K8" localSheetId="1">#REF!</definedName>
    <definedName name="BV251P1K8">#REF!</definedName>
    <definedName name="BV251P1K9" localSheetId="1">#REF!</definedName>
    <definedName name="BV251P1K9">#REF!</definedName>
    <definedName name="BV251P20K10" localSheetId="1">#REF!</definedName>
    <definedName name="BV251P20K10">#REF!</definedName>
    <definedName name="BV251P20K3" localSheetId="1">#REF!</definedName>
    <definedName name="BV251P20K3">#REF!</definedName>
    <definedName name="BV251P20K4" localSheetId="1">#REF!</definedName>
    <definedName name="BV251P20K4">#REF!</definedName>
    <definedName name="BV251P20K5" localSheetId="1">#REF!</definedName>
    <definedName name="BV251P20K5">#REF!</definedName>
    <definedName name="BV251P20K6" localSheetId="1">#REF!</definedName>
    <definedName name="BV251P20K6">#REF!</definedName>
    <definedName name="BV251P20K7" localSheetId="1">#REF!</definedName>
    <definedName name="BV251P20K7">#REF!</definedName>
    <definedName name="BV251P20K8" localSheetId="1">#REF!</definedName>
    <definedName name="BV251P20K8">#REF!</definedName>
    <definedName name="BV251P20K9" localSheetId="1">#REF!</definedName>
    <definedName name="BV251P20K9">#REF!</definedName>
    <definedName name="BV251P21K10" localSheetId="1">#REF!</definedName>
    <definedName name="BV251P21K10">#REF!</definedName>
    <definedName name="BV251P21K3" localSheetId="1">#REF!</definedName>
    <definedName name="BV251P21K3">#REF!</definedName>
    <definedName name="BV251P21K4" localSheetId="1">#REF!</definedName>
    <definedName name="BV251P21K4">#REF!</definedName>
    <definedName name="BV251P21K5" localSheetId="1">#REF!</definedName>
    <definedName name="BV251P21K5">#REF!</definedName>
    <definedName name="BV251P21K6" localSheetId="1">#REF!</definedName>
    <definedName name="BV251P21K6">#REF!</definedName>
    <definedName name="BV251P21K7" localSheetId="1">#REF!</definedName>
    <definedName name="BV251P21K7">#REF!</definedName>
    <definedName name="BV251P21K8" localSheetId="1">#REF!</definedName>
    <definedName name="BV251P21K8">#REF!</definedName>
    <definedName name="BV251P21K9" localSheetId="1">#REF!</definedName>
    <definedName name="BV251P21K9">#REF!</definedName>
    <definedName name="BV251P22K10" localSheetId="1">#REF!</definedName>
    <definedName name="BV251P22K10">#REF!</definedName>
    <definedName name="BV251P22K3" localSheetId="1">#REF!</definedName>
    <definedName name="BV251P22K3">#REF!</definedName>
    <definedName name="BV251P22K4" localSheetId="1">#REF!</definedName>
    <definedName name="BV251P22K4">#REF!</definedName>
    <definedName name="BV251P22K5" localSheetId="1">#REF!</definedName>
    <definedName name="BV251P22K5">#REF!</definedName>
    <definedName name="BV251P22K6" localSheetId="1">#REF!</definedName>
    <definedName name="BV251P22K6">#REF!</definedName>
    <definedName name="BV251P22K7" localSheetId="1">#REF!</definedName>
    <definedName name="BV251P22K7">#REF!</definedName>
    <definedName name="BV251P22K8" localSheetId="1">#REF!</definedName>
    <definedName name="BV251P22K8">#REF!</definedName>
    <definedName name="BV251P22K9" localSheetId="1">#REF!</definedName>
    <definedName name="BV251P22K9">#REF!</definedName>
    <definedName name="BV251P2K10" localSheetId="1">#REF!</definedName>
    <definedName name="BV251P2K10">#REF!</definedName>
    <definedName name="BV251P2K3" localSheetId="1">#REF!</definedName>
    <definedName name="BV251P2K3">#REF!</definedName>
    <definedName name="BV251P2K4" localSheetId="1">#REF!</definedName>
    <definedName name="BV251P2K4">#REF!</definedName>
    <definedName name="BV251P2K5" localSheetId="1">#REF!</definedName>
    <definedName name="BV251P2K5">#REF!</definedName>
    <definedName name="BV251P2K6" localSheetId="1">#REF!</definedName>
    <definedName name="BV251P2K6">#REF!</definedName>
    <definedName name="BV251P2K7" localSheetId="1">#REF!</definedName>
    <definedName name="BV251P2K7">#REF!</definedName>
    <definedName name="BV251P2K8" localSheetId="1">#REF!</definedName>
    <definedName name="BV251P2K8">#REF!</definedName>
    <definedName name="BV251P2K9" localSheetId="1">#REF!</definedName>
    <definedName name="BV251P2K9">#REF!</definedName>
    <definedName name="BV251P3K10" localSheetId="1">#REF!</definedName>
    <definedName name="BV251P3K10">#REF!</definedName>
    <definedName name="BV251P3K3" localSheetId="1">#REF!</definedName>
    <definedName name="BV251P3K3">#REF!</definedName>
    <definedName name="BV251P3K4" localSheetId="1">#REF!</definedName>
    <definedName name="BV251P3K4">#REF!</definedName>
    <definedName name="BV251P3K5" localSheetId="1">#REF!</definedName>
    <definedName name="BV251P3K5">#REF!</definedName>
    <definedName name="BV251P3K6" localSheetId="1">#REF!</definedName>
    <definedName name="BV251P3K6">#REF!</definedName>
    <definedName name="BV251P3K7" localSheetId="1">#REF!</definedName>
    <definedName name="BV251P3K7">#REF!</definedName>
    <definedName name="BV251P3K8" localSheetId="1">#REF!</definedName>
    <definedName name="BV251P3K8">#REF!</definedName>
    <definedName name="BV251P3K9" localSheetId="1">#REF!</definedName>
    <definedName name="BV251P3K9">#REF!</definedName>
    <definedName name="BV251P4K10" localSheetId="1">#REF!</definedName>
    <definedName name="BV251P4K10">#REF!</definedName>
    <definedName name="BV251P4K3" localSheetId="1">#REF!</definedName>
    <definedName name="BV251P4K3">#REF!</definedName>
    <definedName name="BV251P4K4" localSheetId="1">#REF!</definedName>
    <definedName name="BV251P4K4">#REF!</definedName>
    <definedName name="BV251P4K5" localSheetId="1">#REF!</definedName>
    <definedName name="BV251P4K5">#REF!</definedName>
    <definedName name="BV251P4K6" localSheetId="1">#REF!</definedName>
    <definedName name="BV251P4K6">#REF!</definedName>
    <definedName name="BV251P4K7" localSheetId="1">#REF!</definedName>
    <definedName name="BV251P4K7">#REF!</definedName>
    <definedName name="BV251P4K8" localSheetId="1">#REF!</definedName>
    <definedName name="BV251P4K8">#REF!</definedName>
    <definedName name="BV251P4K9" localSheetId="1">#REF!</definedName>
    <definedName name="BV251P4K9">#REF!</definedName>
    <definedName name="BV251P5K10" localSheetId="1">#REF!</definedName>
    <definedName name="BV251P5K10">#REF!</definedName>
    <definedName name="BV251P5K3" localSheetId="1">#REF!</definedName>
    <definedName name="BV251P5K3">#REF!</definedName>
    <definedName name="BV251P5K4" localSheetId="1">#REF!</definedName>
    <definedName name="BV251P5K4">#REF!</definedName>
    <definedName name="BV251P5K5" localSheetId="1">#REF!</definedName>
    <definedName name="BV251P5K5">#REF!</definedName>
    <definedName name="BV251P5K6" localSheetId="1">#REF!</definedName>
    <definedName name="BV251P5K6">#REF!</definedName>
    <definedName name="BV251P5K7" localSheetId="1">#REF!</definedName>
    <definedName name="BV251P5K7">#REF!</definedName>
    <definedName name="BV251P5K8" localSheetId="1">#REF!</definedName>
    <definedName name="BV251P5K8">#REF!</definedName>
    <definedName name="BV251P5K9" localSheetId="1">#REF!</definedName>
    <definedName name="BV251P5K9">#REF!</definedName>
    <definedName name="BV251P6K10" localSheetId="1">#REF!</definedName>
    <definedName name="BV251P6K10">#REF!</definedName>
    <definedName name="BV251P6K3" localSheetId="1">#REF!</definedName>
    <definedName name="BV251P6K3">#REF!</definedName>
    <definedName name="BV251P6K4" localSheetId="1">#REF!</definedName>
    <definedName name="BV251P6K4">#REF!</definedName>
    <definedName name="BV251P6K5" localSheetId="1">#REF!</definedName>
    <definedName name="BV251P6K5">#REF!</definedName>
    <definedName name="BV251P6K6" localSheetId="1">#REF!</definedName>
    <definedName name="BV251P6K6">#REF!</definedName>
    <definedName name="BV251P6K7" localSheetId="1">#REF!</definedName>
    <definedName name="BV251P6K7">#REF!</definedName>
    <definedName name="BV251P6K8" localSheetId="1">#REF!</definedName>
    <definedName name="BV251P6K8">#REF!</definedName>
    <definedName name="BV251P6K9" localSheetId="1">#REF!</definedName>
    <definedName name="BV251P6K9">#REF!</definedName>
    <definedName name="BV251P7K10" localSheetId="1">#REF!</definedName>
    <definedName name="BV251P7K10">#REF!</definedName>
    <definedName name="BV251P7K3" localSheetId="1">#REF!</definedName>
    <definedName name="BV251P7K3">#REF!</definedName>
    <definedName name="BV251P7K4" localSheetId="1">#REF!</definedName>
    <definedName name="BV251P7K4">#REF!</definedName>
    <definedName name="BV251P7K5" localSheetId="1">#REF!</definedName>
    <definedName name="BV251P7K5">#REF!</definedName>
    <definedName name="BV251P7K6" localSheetId="1">#REF!</definedName>
    <definedName name="BV251P7K6">#REF!</definedName>
    <definedName name="BV251P7K7" localSheetId="1">#REF!</definedName>
    <definedName name="BV251P7K7">#REF!</definedName>
    <definedName name="BV251P7K8" localSheetId="1">#REF!</definedName>
    <definedName name="BV251P7K8">#REF!</definedName>
    <definedName name="BV251P7K9" localSheetId="1">#REF!</definedName>
    <definedName name="BV251P7K9">#REF!</definedName>
    <definedName name="BV251P8K10" localSheetId="1">#REF!</definedName>
    <definedName name="BV251P8K10">#REF!</definedName>
    <definedName name="BV251P8K3" localSheetId="1">#REF!</definedName>
    <definedName name="BV251P8K3">#REF!</definedName>
    <definedName name="BV251P8K4" localSheetId="1">#REF!</definedName>
    <definedName name="BV251P8K4">#REF!</definedName>
    <definedName name="BV251P8K5" localSheetId="1">#REF!</definedName>
    <definedName name="BV251P8K5">#REF!</definedName>
    <definedName name="BV251P8K6" localSheetId="1">#REF!</definedName>
    <definedName name="BV251P8K6">#REF!</definedName>
    <definedName name="BV251P8K7" localSheetId="1">#REF!</definedName>
    <definedName name="BV251P8K7">#REF!</definedName>
    <definedName name="BV251P8K8" localSheetId="1">#REF!</definedName>
    <definedName name="BV251P8K8">#REF!</definedName>
    <definedName name="BV251P8K9" localSheetId="1">#REF!</definedName>
    <definedName name="BV251P8K9">#REF!</definedName>
    <definedName name="BV251P9K10" localSheetId="1">#REF!</definedName>
    <definedName name="BV251P9K10">#REF!</definedName>
    <definedName name="BV251P9K3" localSheetId="1">#REF!</definedName>
    <definedName name="BV251P9K3">#REF!</definedName>
    <definedName name="BV251P9K4" localSheetId="1">#REF!</definedName>
    <definedName name="BV251P9K4">#REF!</definedName>
    <definedName name="BV251P9K5" localSheetId="1">#REF!</definedName>
    <definedName name="BV251P9K5">#REF!</definedName>
    <definedName name="BV251P9K6" localSheetId="1">#REF!</definedName>
    <definedName name="BV251P9K6">#REF!</definedName>
    <definedName name="BV251P9K7" localSheetId="1">#REF!</definedName>
    <definedName name="BV251P9K7">#REF!</definedName>
    <definedName name="BV251P9K8" localSheetId="1">#REF!</definedName>
    <definedName name="BV251P9K8">#REF!</definedName>
    <definedName name="BV251P9K9" localSheetId="1">#REF!</definedName>
    <definedName name="BV251P9K9">#REF!</definedName>
    <definedName name="BV253P10K10" localSheetId="1">#REF!</definedName>
    <definedName name="BV253P10K10">#REF!</definedName>
    <definedName name="BV253P10K3" localSheetId="1">#REF!</definedName>
    <definedName name="BV253P10K3">#REF!</definedName>
    <definedName name="BV253P10K4" localSheetId="1">#REF!</definedName>
    <definedName name="BV253P10K4">#REF!</definedName>
    <definedName name="BV253P10K5" localSheetId="1">#REF!</definedName>
    <definedName name="BV253P10K5">#REF!</definedName>
    <definedName name="BV253P10K6" localSheetId="1">#REF!</definedName>
    <definedName name="BV253P10K6">#REF!</definedName>
    <definedName name="BV253P10K7" localSheetId="1">#REF!</definedName>
    <definedName name="BV253P10K7">#REF!</definedName>
    <definedName name="BV253P10K8" localSheetId="1">#REF!</definedName>
    <definedName name="BV253P10K8">#REF!</definedName>
    <definedName name="BV253P10K9" localSheetId="1">#REF!</definedName>
    <definedName name="BV253P10K9">#REF!</definedName>
    <definedName name="BV253P11K10" localSheetId="1">#REF!</definedName>
    <definedName name="BV253P11K10">#REF!</definedName>
    <definedName name="BV253P11K3" localSheetId="1">#REF!</definedName>
    <definedName name="BV253P11K3">#REF!</definedName>
    <definedName name="BV253P11K4" localSheetId="1">#REF!</definedName>
    <definedName name="BV253P11K4">#REF!</definedName>
    <definedName name="BV253P11K5" localSheetId="1">#REF!</definedName>
    <definedName name="BV253P11K5">#REF!</definedName>
    <definedName name="BV253P11K6" localSheetId="1">#REF!</definedName>
    <definedName name="BV253P11K6">#REF!</definedName>
    <definedName name="BV253P11K7" localSheetId="1">#REF!</definedName>
    <definedName name="BV253P11K7">#REF!</definedName>
    <definedName name="BV253P11K8" localSheetId="1">#REF!</definedName>
    <definedName name="BV253P11K8">#REF!</definedName>
    <definedName name="BV253P11K9" localSheetId="1">#REF!</definedName>
    <definedName name="BV253P11K9">#REF!</definedName>
    <definedName name="BV253P12K10" localSheetId="1">#REF!</definedName>
    <definedName name="BV253P12K10">#REF!</definedName>
    <definedName name="BV253P12K3" localSheetId="1">#REF!</definedName>
    <definedName name="BV253P12K3">#REF!</definedName>
    <definedName name="BV253P12K4" localSheetId="1">#REF!</definedName>
    <definedName name="BV253P12K4">#REF!</definedName>
    <definedName name="BV253P12K5" localSheetId="1">#REF!</definedName>
    <definedName name="BV253P12K5">#REF!</definedName>
    <definedName name="BV253P12K6" localSheetId="1">#REF!</definedName>
    <definedName name="BV253P12K6">#REF!</definedName>
    <definedName name="BV253P12K7" localSheetId="1">#REF!</definedName>
    <definedName name="BV253P12K7">#REF!</definedName>
    <definedName name="BV253P12K8" localSheetId="1">#REF!</definedName>
    <definedName name="BV253P12K8">#REF!</definedName>
    <definedName name="BV253P12K9" localSheetId="1">#REF!</definedName>
    <definedName name="BV253P12K9">#REF!</definedName>
    <definedName name="BV253P13K10" localSheetId="1">#REF!</definedName>
    <definedName name="BV253P13K10">#REF!</definedName>
    <definedName name="BV253P13K3" localSheetId="1">#REF!</definedName>
    <definedName name="BV253P13K3">#REF!</definedName>
    <definedName name="BV253P13K4" localSheetId="1">#REF!</definedName>
    <definedName name="BV253P13K4">#REF!</definedName>
    <definedName name="BV253P13K5" localSheetId="1">#REF!</definedName>
    <definedName name="BV253P13K5">#REF!</definedName>
    <definedName name="BV253P13K6" localSheetId="1">#REF!</definedName>
    <definedName name="BV253P13K6">#REF!</definedName>
    <definedName name="BV253P13K7" localSheetId="1">#REF!</definedName>
    <definedName name="BV253P13K7">#REF!</definedName>
    <definedName name="BV253P13K8" localSheetId="1">#REF!</definedName>
    <definedName name="BV253P13K8">#REF!</definedName>
    <definedName name="BV253P13K9" localSheetId="1">#REF!</definedName>
    <definedName name="BV253P13K9">#REF!</definedName>
    <definedName name="BV253P14K10" localSheetId="1">#REF!</definedName>
    <definedName name="BV253P14K10">#REF!</definedName>
    <definedName name="BV253P14K3" localSheetId="1">#REF!</definedName>
    <definedName name="BV253P14K3">#REF!</definedName>
    <definedName name="BV253P14K4" localSheetId="1">#REF!</definedName>
    <definedName name="BV253P14K4">#REF!</definedName>
    <definedName name="BV253P14K5" localSheetId="1">#REF!</definedName>
    <definedName name="BV253P14K5">#REF!</definedName>
    <definedName name="BV253P14K6" localSheetId="1">#REF!</definedName>
    <definedName name="BV253P14K6">#REF!</definedName>
    <definedName name="BV253P14K7" localSheetId="1">#REF!</definedName>
    <definedName name="BV253P14K7">#REF!</definedName>
    <definedName name="BV253P14K8" localSheetId="1">#REF!</definedName>
    <definedName name="BV253P14K8">#REF!</definedName>
    <definedName name="BV253P14K9" localSheetId="1">#REF!</definedName>
    <definedName name="BV253P14K9">#REF!</definedName>
    <definedName name="BV253P15K10" localSheetId="1">#REF!</definedName>
    <definedName name="BV253P15K10">#REF!</definedName>
    <definedName name="BV253P15K3" localSheetId="1">#REF!</definedName>
    <definedName name="BV253P15K3">#REF!</definedName>
    <definedName name="BV253P15K4" localSheetId="1">#REF!</definedName>
    <definedName name="BV253P15K4">#REF!</definedName>
    <definedName name="BV253P15K5" localSheetId="1">#REF!</definedName>
    <definedName name="BV253P15K5">#REF!</definedName>
    <definedName name="BV253P15K6" localSheetId="1">#REF!</definedName>
    <definedName name="BV253P15K6">#REF!</definedName>
    <definedName name="BV253P15K7" localSheetId="1">#REF!</definedName>
    <definedName name="BV253P15K7">#REF!</definedName>
    <definedName name="BV253P15K8" localSheetId="1">#REF!</definedName>
    <definedName name="BV253P15K8">#REF!</definedName>
    <definedName name="BV253P15K9" localSheetId="1">#REF!</definedName>
    <definedName name="BV253P15K9">#REF!</definedName>
    <definedName name="BV253P16K10" localSheetId="1">#REF!</definedName>
    <definedName name="BV253P16K10">#REF!</definedName>
    <definedName name="BV253P16K3" localSheetId="1">#REF!</definedName>
    <definedName name="BV253P16K3">#REF!</definedName>
    <definedName name="BV253P16K4" localSheetId="1">#REF!</definedName>
    <definedName name="BV253P16K4">#REF!</definedName>
    <definedName name="BV253P16K5" localSheetId="1">#REF!</definedName>
    <definedName name="BV253P16K5">#REF!</definedName>
    <definedName name="BV253P16K6" localSheetId="1">#REF!</definedName>
    <definedName name="BV253P16K6">#REF!</definedName>
    <definedName name="BV253P16K7" localSheetId="1">#REF!</definedName>
    <definedName name="BV253P16K7">#REF!</definedName>
    <definedName name="BV253P16K8" localSheetId="1">#REF!</definedName>
    <definedName name="BV253P16K8">#REF!</definedName>
    <definedName name="BV253P16K9" localSheetId="1">#REF!</definedName>
    <definedName name="BV253P16K9">#REF!</definedName>
    <definedName name="BV253P17K10" localSheetId="1">#REF!</definedName>
    <definedName name="BV253P17K10">#REF!</definedName>
    <definedName name="BV253P17K3" localSheetId="1">#REF!</definedName>
    <definedName name="BV253P17K3">#REF!</definedName>
    <definedName name="BV253P17K4" localSheetId="1">#REF!</definedName>
    <definedName name="BV253P17K4">#REF!</definedName>
    <definedName name="BV253P17K5" localSheetId="1">#REF!</definedName>
    <definedName name="BV253P17K5">#REF!</definedName>
    <definedName name="BV253P17K6" localSheetId="1">#REF!</definedName>
    <definedName name="BV253P17K6">#REF!</definedName>
    <definedName name="BV253P17K7" localSheetId="1">#REF!</definedName>
    <definedName name="BV253P17K7">#REF!</definedName>
    <definedName name="BV253P17K8" localSheetId="1">#REF!</definedName>
    <definedName name="BV253P17K8">#REF!</definedName>
    <definedName name="BV253P17K9" localSheetId="1">#REF!</definedName>
    <definedName name="BV253P17K9">#REF!</definedName>
    <definedName name="BV253P18K10" localSheetId="1">#REF!</definedName>
    <definedName name="BV253P18K10">#REF!</definedName>
    <definedName name="BV253P18K3" localSheetId="1">#REF!</definedName>
    <definedName name="BV253P18K3">#REF!</definedName>
    <definedName name="BV253P18K4" localSheetId="1">#REF!</definedName>
    <definedName name="BV253P18K4">#REF!</definedName>
    <definedName name="BV253P18K5" localSheetId="1">#REF!</definedName>
    <definedName name="BV253P18K5">#REF!</definedName>
    <definedName name="BV253P18K6" localSheetId="1">#REF!</definedName>
    <definedName name="BV253P18K6">#REF!</definedName>
    <definedName name="BV253P18K7" localSheetId="1">#REF!</definedName>
    <definedName name="BV253P18K7">#REF!</definedName>
    <definedName name="BV253P18K8" localSheetId="1">#REF!</definedName>
    <definedName name="BV253P18K8">#REF!</definedName>
    <definedName name="BV253P18K9" localSheetId="1">#REF!</definedName>
    <definedName name="BV253P18K9">#REF!</definedName>
    <definedName name="BV253P19K10" localSheetId="1">#REF!</definedName>
    <definedName name="BV253P19K10">#REF!</definedName>
    <definedName name="BV253P19K3" localSheetId="1">#REF!</definedName>
    <definedName name="BV253P19K3">#REF!</definedName>
    <definedName name="BV253P19K4" localSheetId="1">#REF!</definedName>
    <definedName name="BV253P19K4">#REF!</definedName>
    <definedName name="BV253P19K5" localSheetId="1">#REF!</definedName>
    <definedName name="BV253P19K5">#REF!</definedName>
    <definedName name="BV253P19K6" localSheetId="1">#REF!</definedName>
    <definedName name="BV253P19K6">#REF!</definedName>
    <definedName name="BV253P19K7" localSheetId="1">#REF!</definedName>
    <definedName name="BV253P19K7">#REF!</definedName>
    <definedName name="BV253P19K8" localSheetId="1">#REF!</definedName>
    <definedName name="BV253P19K8">#REF!</definedName>
    <definedName name="BV253P19K9" localSheetId="1">#REF!</definedName>
    <definedName name="BV253P19K9">#REF!</definedName>
    <definedName name="BV253P1K10" localSheetId="1">#REF!</definedName>
    <definedName name="BV253P1K10">#REF!</definedName>
    <definedName name="BV253P1K3" localSheetId="1">#REF!</definedName>
    <definedName name="BV253P1K3">#REF!</definedName>
    <definedName name="BV253P1K4" localSheetId="1">#REF!</definedName>
    <definedName name="BV253P1K4">#REF!</definedName>
    <definedName name="BV253P1K5" localSheetId="1">#REF!</definedName>
    <definedName name="BV253P1K5">#REF!</definedName>
    <definedName name="BV253P1K6" localSheetId="1">#REF!</definedName>
    <definedName name="BV253P1K6">#REF!</definedName>
    <definedName name="BV253P1K7" localSheetId="1">#REF!</definedName>
    <definedName name="BV253P1K7">#REF!</definedName>
    <definedName name="BV253P1K8" localSheetId="1">#REF!</definedName>
    <definedName name="BV253P1K8">#REF!</definedName>
    <definedName name="BV253P1K9" localSheetId="1">#REF!</definedName>
    <definedName name="BV253P1K9">#REF!</definedName>
    <definedName name="BV253P20K10" localSheetId="1">#REF!</definedName>
    <definedName name="BV253P20K10">#REF!</definedName>
    <definedName name="BV253P20K3" localSheetId="1">#REF!</definedName>
    <definedName name="BV253P20K3">#REF!</definedName>
    <definedName name="BV253P20K4" localSheetId="1">#REF!</definedName>
    <definedName name="BV253P20K4">#REF!</definedName>
    <definedName name="BV253P20K5" localSheetId="1">#REF!</definedName>
    <definedName name="BV253P20K5">#REF!</definedName>
    <definedName name="BV253P20K6" localSheetId="1">#REF!</definedName>
    <definedName name="BV253P20K6">#REF!</definedName>
    <definedName name="BV253P20K7" localSheetId="1">#REF!</definedName>
    <definedName name="BV253P20K7">#REF!</definedName>
    <definedName name="BV253P20K8" localSheetId="1">#REF!</definedName>
    <definedName name="BV253P20K8">#REF!</definedName>
    <definedName name="BV253P20K9" localSheetId="1">#REF!</definedName>
    <definedName name="BV253P20K9">#REF!</definedName>
    <definedName name="BV253P21K10" localSheetId="1">#REF!</definedName>
    <definedName name="BV253P21K10">#REF!</definedName>
    <definedName name="BV253P21K3" localSheetId="1">#REF!</definedName>
    <definedName name="BV253P21K3">#REF!</definedName>
    <definedName name="BV253P21K4" localSheetId="1">#REF!</definedName>
    <definedName name="BV253P21K4">#REF!</definedName>
    <definedName name="BV253P21K5" localSheetId="1">#REF!</definedName>
    <definedName name="BV253P21K5">#REF!</definedName>
    <definedName name="BV253P21K6" localSheetId="1">#REF!</definedName>
    <definedName name="BV253P21K6">#REF!</definedName>
    <definedName name="BV253P21K7" localSheetId="1">#REF!</definedName>
    <definedName name="BV253P21K7">#REF!</definedName>
    <definedName name="BV253P21K8" localSheetId="1">#REF!</definedName>
    <definedName name="BV253P21K8">#REF!</definedName>
    <definedName name="BV253P21K9" localSheetId="1">#REF!</definedName>
    <definedName name="BV253P21K9">#REF!</definedName>
    <definedName name="BV253P22K10" localSheetId="1">#REF!</definedName>
    <definedName name="BV253P22K10">#REF!</definedName>
    <definedName name="BV253P22K3" localSheetId="1">#REF!</definedName>
    <definedName name="BV253P22K3">#REF!</definedName>
    <definedName name="BV253P22K4" localSheetId="1">#REF!</definedName>
    <definedName name="BV253P22K4">#REF!</definedName>
    <definedName name="BV253P22K5" localSheetId="1">#REF!</definedName>
    <definedName name="BV253P22K5">#REF!</definedName>
    <definedName name="BV253P22K6" localSheetId="1">#REF!</definedName>
    <definedName name="BV253P22K6">#REF!</definedName>
    <definedName name="BV253P22K7" localSheetId="1">#REF!</definedName>
    <definedName name="BV253P22K7">#REF!</definedName>
    <definedName name="BV253P22K8" localSheetId="1">#REF!</definedName>
    <definedName name="BV253P22K8">#REF!</definedName>
    <definedName name="BV253P22K9" localSheetId="1">#REF!</definedName>
    <definedName name="BV253P22K9">#REF!</definedName>
    <definedName name="BV253P2K10" localSheetId="1">#REF!</definedName>
    <definedName name="BV253P2K10">#REF!</definedName>
    <definedName name="BV253P2K3" localSheetId="1">#REF!</definedName>
    <definedName name="BV253P2K3">#REF!</definedName>
    <definedName name="BV253P2K4" localSheetId="1">#REF!</definedName>
    <definedName name="BV253P2K4">#REF!</definedName>
    <definedName name="BV253P2K5" localSheetId="1">#REF!</definedName>
    <definedName name="BV253P2K5">#REF!</definedName>
    <definedName name="BV253P2K6" localSheetId="1">#REF!</definedName>
    <definedName name="BV253P2K6">#REF!</definedName>
    <definedName name="BV253P2K7" localSheetId="1">#REF!</definedName>
    <definedName name="BV253P2K7">#REF!</definedName>
    <definedName name="BV253P2K8" localSheetId="1">#REF!</definedName>
    <definedName name="BV253P2K8">#REF!</definedName>
    <definedName name="BV253P2K9" localSheetId="1">#REF!</definedName>
    <definedName name="BV253P2K9">#REF!</definedName>
    <definedName name="BV253P3K10" localSheetId="1">#REF!</definedName>
    <definedName name="BV253P3K10">#REF!</definedName>
    <definedName name="BV253P3K3" localSheetId="1">#REF!</definedName>
    <definedName name="BV253P3K3">#REF!</definedName>
    <definedName name="BV253P3K4" localSheetId="1">#REF!</definedName>
    <definedName name="BV253P3K4">#REF!</definedName>
    <definedName name="BV253P3K5" localSheetId="1">#REF!</definedName>
    <definedName name="BV253P3K5">#REF!</definedName>
    <definedName name="BV253P3K6" localSheetId="1">#REF!</definedName>
    <definedName name="BV253P3K6">#REF!</definedName>
    <definedName name="BV253P3K7" localSheetId="1">#REF!</definedName>
    <definedName name="BV253P3K7">#REF!</definedName>
    <definedName name="BV253P3K8" localSheetId="1">#REF!</definedName>
    <definedName name="BV253P3K8">#REF!</definedName>
    <definedName name="BV253P3K9" localSheetId="1">#REF!</definedName>
    <definedName name="BV253P3K9">#REF!</definedName>
    <definedName name="BV253P4K10" localSheetId="1">#REF!</definedName>
    <definedName name="BV253P4K10">#REF!</definedName>
    <definedName name="BV253P4K3" localSheetId="1">#REF!</definedName>
    <definedName name="BV253P4K3">#REF!</definedName>
    <definedName name="BV253P4K4" localSheetId="1">#REF!</definedName>
    <definedName name="BV253P4K4">#REF!</definedName>
    <definedName name="BV253P4K5" localSheetId="1">#REF!</definedName>
    <definedName name="BV253P4K5">#REF!</definedName>
    <definedName name="BV253P4K6" localSheetId="1">#REF!</definedName>
    <definedName name="BV253P4K6">#REF!</definedName>
    <definedName name="BV253P4K7" localSheetId="1">#REF!</definedName>
    <definedName name="BV253P4K7">#REF!</definedName>
    <definedName name="BV253P4K8" localSheetId="1">#REF!</definedName>
    <definedName name="BV253P4K8">#REF!</definedName>
    <definedName name="BV253P4K9" localSheetId="1">#REF!</definedName>
    <definedName name="BV253P4K9">#REF!</definedName>
    <definedName name="BV253P5K10" localSheetId="1">#REF!</definedName>
    <definedName name="BV253P5K10">#REF!</definedName>
    <definedName name="BV253P5K3" localSheetId="1">#REF!</definedName>
    <definedName name="BV253P5K3">#REF!</definedName>
    <definedName name="BV253P5K4" localSheetId="1">#REF!</definedName>
    <definedName name="BV253P5K4">#REF!</definedName>
    <definedName name="BV253P5K5" localSheetId="1">#REF!</definedName>
    <definedName name="BV253P5K5">#REF!</definedName>
    <definedName name="BV253P5K6" localSheetId="1">#REF!</definedName>
    <definedName name="BV253P5K6">#REF!</definedName>
    <definedName name="BV253P5K7" localSheetId="1">#REF!</definedName>
    <definedName name="BV253P5K7">#REF!</definedName>
    <definedName name="BV253P5K8" localSheetId="1">#REF!</definedName>
    <definedName name="BV253P5K8">#REF!</definedName>
    <definedName name="BV253P5K9" localSheetId="1">#REF!</definedName>
    <definedName name="BV253P5K9">#REF!</definedName>
    <definedName name="BV253P6K10" localSheetId="1">#REF!</definedName>
    <definedName name="BV253P6K10">#REF!</definedName>
    <definedName name="BV253P6K3" localSheetId="1">#REF!</definedName>
    <definedName name="BV253P6K3">#REF!</definedName>
    <definedName name="BV253P6K4" localSheetId="1">#REF!</definedName>
    <definedName name="BV253P6K4">#REF!</definedName>
    <definedName name="BV253P6K5" localSheetId="1">#REF!</definedName>
    <definedName name="BV253P6K5">#REF!</definedName>
    <definedName name="BV253P6K6" localSheetId="1">#REF!</definedName>
    <definedName name="BV253P6K6">#REF!</definedName>
    <definedName name="BV253P6K7" localSheetId="1">#REF!</definedName>
    <definedName name="BV253P6K7">#REF!</definedName>
    <definedName name="BV253P6K8" localSheetId="1">#REF!</definedName>
    <definedName name="BV253P6K8">#REF!</definedName>
    <definedName name="BV253P6K9" localSheetId="1">#REF!</definedName>
    <definedName name="BV253P6K9">#REF!</definedName>
    <definedName name="BV253P7K10" localSheetId="1">#REF!</definedName>
    <definedName name="BV253P7K10">#REF!</definedName>
    <definedName name="BV253P7K3" localSheetId="1">#REF!</definedName>
    <definedName name="BV253P7K3">#REF!</definedName>
    <definedName name="BV253P7K4" localSheetId="1">#REF!</definedName>
    <definedName name="BV253P7K4">#REF!</definedName>
    <definedName name="BV253P7K5" localSheetId="1">#REF!</definedName>
    <definedName name="BV253P7K5">#REF!</definedName>
    <definedName name="BV253P7K6" localSheetId="1">#REF!</definedName>
    <definedName name="BV253P7K6">#REF!</definedName>
    <definedName name="BV253P7K7" localSheetId="1">#REF!</definedName>
    <definedName name="BV253P7K7">#REF!</definedName>
    <definedName name="BV253P7K8" localSheetId="1">#REF!</definedName>
    <definedName name="BV253P7K8">#REF!</definedName>
    <definedName name="BV253P7K9" localSheetId="1">#REF!</definedName>
    <definedName name="BV253P7K9">#REF!</definedName>
    <definedName name="BV253P8K10" localSheetId="1">#REF!</definedName>
    <definedName name="BV253P8K10">#REF!</definedName>
    <definedName name="BV253P8K3" localSheetId="1">#REF!</definedName>
    <definedName name="BV253P8K3">#REF!</definedName>
    <definedName name="BV253P8K4" localSheetId="1">#REF!</definedName>
    <definedName name="BV253P8K4">#REF!</definedName>
    <definedName name="BV253P8K5" localSheetId="1">#REF!</definedName>
    <definedName name="BV253P8K5">#REF!</definedName>
    <definedName name="BV253P8K6" localSheetId="1">#REF!</definedName>
    <definedName name="BV253P8K6">#REF!</definedName>
    <definedName name="BV253P8K7" localSheetId="1">#REF!</definedName>
    <definedName name="BV253P8K7">#REF!</definedName>
    <definedName name="BV253P8K8" localSheetId="1">#REF!</definedName>
    <definedName name="BV253P8K8">#REF!</definedName>
    <definedName name="BV253P8K9" localSheetId="1">#REF!</definedName>
    <definedName name="BV253P8K9">#REF!</definedName>
    <definedName name="BV253P9K10" localSheetId="1">#REF!</definedName>
    <definedName name="BV253P9K10">#REF!</definedName>
    <definedName name="BV253P9K3" localSheetId="1">#REF!</definedName>
    <definedName name="BV253P9K3">#REF!</definedName>
    <definedName name="BV253P9K4" localSheetId="1">#REF!</definedName>
    <definedName name="BV253P9K4">#REF!</definedName>
    <definedName name="BV253P9K5" localSheetId="1">#REF!</definedName>
    <definedName name="BV253P9K5">#REF!</definedName>
    <definedName name="BV253P9K6" localSheetId="1">#REF!</definedName>
    <definedName name="BV253P9K6">#REF!</definedName>
    <definedName name="BV253P9K7" localSheetId="1">#REF!</definedName>
    <definedName name="BV253P9K7">#REF!</definedName>
    <definedName name="BV253P9K8" localSheetId="1">#REF!</definedName>
    <definedName name="BV253P9K8">#REF!</definedName>
    <definedName name="BV253P9K9" localSheetId="1">#REF!</definedName>
    <definedName name="BV253P9K9">#REF!</definedName>
    <definedName name="BV512P10K10" localSheetId="1">#REF!</definedName>
    <definedName name="BV512P10K10">#REF!</definedName>
    <definedName name="BV512P10K3" localSheetId="1">#REF!</definedName>
    <definedName name="BV512P10K3">#REF!</definedName>
    <definedName name="BV512P10K4" localSheetId="1">#REF!</definedName>
    <definedName name="BV512P10K4">#REF!</definedName>
    <definedName name="BV512P10K5" localSheetId="1">#REF!</definedName>
    <definedName name="BV512P10K5">#REF!</definedName>
    <definedName name="BV512P10K6" localSheetId="1">#REF!</definedName>
    <definedName name="BV512P10K6">#REF!</definedName>
    <definedName name="BV512P10K7" localSheetId="1">#REF!</definedName>
    <definedName name="BV512P10K7">#REF!</definedName>
    <definedName name="BV512P10K8" localSheetId="1">#REF!</definedName>
    <definedName name="BV512P10K8">#REF!</definedName>
    <definedName name="BV512P10K9" localSheetId="1">#REF!</definedName>
    <definedName name="BV512P10K9">#REF!</definedName>
    <definedName name="BV512P11K10" localSheetId="1">#REF!</definedName>
    <definedName name="BV512P11K10">#REF!</definedName>
    <definedName name="BV512P11K3" localSheetId="1">#REF!</definedName>
    <definedName name="BV512P11K3">#REF!</definedName>
    <definedName name="BV512P11K4" localSheetId="1">#REF!</definedName>
    <definedName name="BV512P11K4">#REF!</definedName>
    <definedName name="BV512P11K5" localSheetId="1">#REF!</definedName>
    <definedName name="BV512P11K5">#REF!</definedName>
    <definedName name="BV512P11K6" localSheetId="1">#REF!</definedName>
    <definedName name="BV512P11K6">#REF!</definedName>
    <definedName name="BV512P11K7" localSheetId="1">#REF!</definedName>
    <definedName name="BV512P11K7">#REF!</definedName>
    <definedName name="BV512P11K8" localSheetId="1">#REF!</definedName>
    <definedName name="BV512P11K8">#REF!</definedName>
    <definedName name="BV512P11K9" localSheetId="1">#REF!</definedName>
    <definedName name="BV512P11K9">#REF!</definedName>
    <definedName name="BV512P12K10" localSheetId="1">#REF!</definedName>
    <definedName name="BV512P12K10">#REF!</definedName>
    <definedName name="BV512P12K3" localSheetId="1">#REF!</definedName>
    <definedName name="BV512P12K3">#REF!</definedName>
    <definedName name="BV512P12K4" localSheetId="1">#REF!</definedName>
    <definedName name="BV512P12K4">#REF!</definedName>
    <definedName name="BV512P12K5" localSheetId="1">#REF!</definedName>
    <definedName name="BV512P12K5">#REF!</definedName>
    <definedName name="BV512P12K6" localSheetId="1">#REF!</definedName>
    <definedName name="BV512P12K6">#REF!</definedName>
    <definedName name="BV512P12K7" localSheetId="1">#REF!</definedName>
    <definedName name="BV512P12K7">#REF!</definedName>
    <definedName name="BV512P12K8" localSheetId="1">#REF!</definedName>
    <definedName name="BV512P12K8">#REF!</definedName>
    <definedName name="BV512P12K9" localSheetId="1">#REF!</definedName>
    <definedName name="BV512P12K9">#REF!</definedName>
    <definedName name="BV512P13K10" localSheetId="1">#REF!</definedName>
    <definedName name="BV512P13K10">#REF!</definedName>
    <definedName name="BV512P13K3" localSheetId="1">#REF!</definedName>
    <definedName name="BV512P13K3">#REF!</definedName>
    <definedName name="BV512P13K4" localSheetId="1">#REF!</definedName>
    <definedName name="BV512P13K4">#REF!</definedName>
    <definedName name="BV512P13K5" localSheetId="1">#REF!</definedName>
    <definedName name="BV512P13K5">#REF!</definedName>
    <definedName name="BV512P13K6" localSheetId="1">#REF!</definedName>
    <definedName name="BV512P13K6">#REF!</definedName>
    <definedName name="BV512P13K7" localSheetId="1">#REF!</definedName>
    <definedName name="BV512P13K7">#REF!</definedName>
    <definedName name="BV512P13K8" localSheetId="1">#REF!</definedName>
    <definedName name="BV512P13K8">#REF!</definedName>
    <definedName name="BV512P13K9" localSheetId="1">#REF!</definedName>
    <definedName name="BV512P13K9">#REF!</definedName>
    <definedName name="BV512P14K10" localSheetId="1">#REF!</definedName>
    <definedName name="BV512P14K10">#REF!</definedName>
    <definedName name="BV512P14K3" localSheetId="1">#REF!</definedName>
    <definedName name="BV512P14K3">#REF!</definedName>
    <definedName name="BV512P14K4" localSheetId="1">#REF!</definedName>
    <definedName name="BV512P14K4">#REF!</definedName>
    <definedName name="BV512P14K5" localSheetId="1">#REF!</definedName>
    <definedName name="BV512P14K5">#REF!</definedName>
    <definedName name="BV512P14K6" localSheetId="1">#REF!</definedName>
    <definedName name="BV512P14K6">#REF!</definedName>
    <definedName name="BV512P14K7" localSheetId="1">#REF!</definedName>
    <definedName name="BV512P14K7">#REF!</definedName>
    <definedName name="BV512P14K8" localSheetId="1">#REF!</definedName>
    <definedName name="BV512P14K8">#REF!</definedName>
    <definedName name="BV512P14K9" localSheetId="1">#REF!</definedName>
    <definedName name="BV512P14K9">#REF!</definedName>
    <definedName name="BV512P15K10" localSheetId="1">#REF!</definedName>
    <definedName name="BV512P15K10">#REF!</definedName>
    <definedName name="BV512P15K3" localSheetId="1">#REF!</definedName>
    <definedName name="BV512P15K3">#REF!</definedName>
    <definedName name="BV512P15K4" localSheetId="1">#REF!</definedName>
    <definedName name="BV512P15K4">#REF!</definedName>
    <definedName name="BV512P15K5" localSheetId="1">#REF!</definedName>
    <definedName name="BV512P15K5">#REF!</definedName>
    <definedName name="BV512P15K6" localSheetId="1">#REF!</definedName>
    <definedName name="BV512P15K6">#REF!</definedName>
    <definedName name="BV512P15K7" localSheetId="1">#REF!</definedName>
    <definedName name="BV512P15K7">#REF!</definedName>
    <definedName name="BV512P15K8" localSheetId="1">#REF!</definedName>
    <definedName name="BV512P15K8">#REF!</definedName>
    <definedName name="BV512P15K9" localSheetId="1">#REF!</definedName>
    <definedName name="BV512P15K9">#REF!</definedName>
    <definedName name="BV512P16K10" localSheetId="1">#REF!</definedName>
    <definedName name="BV512P16K10">#REF!</definedName>
    <definedName name="BV512P16K3" localSheetId="1">#REF!</definedName>
    <definedName name="BV512P16K3">#REF!</definedName>
    <definedName name="BV512P16K4" localSheetId="1">#REF!</definedName>
    <definedName name="BV512P16K4">#REF!</definedName>
    <definedName name="BV512P16K5" localSheetId="1">#REF!</definedName>
    <definedName name="BV512P16K5">#REF!</definedName>
    <definedName name="BV512P16K6" localSheetId="1">#REF!</definedName>
    <definedName name="BV512P16K6">#REF!</definedName>
    <definedName name="BV512P16K7" localSheetId="1">#REF!</definedName>
    <definedName name="BV512P16K7">#REF!</definedName>
    <definedName name="BV512P16K8" localSheetId="1">#REF!</definedName>
    <definedName name="BV512P16K8">#REF!</definedName>
    <definedName name="BV512P16K9" localSheetId="1">#REF!</definedName>
    <definedName name="BV512P16K9">#REF!</definedName>
    <definedName name="BV512P17K10" localSheetId="1">#REF!</definedName>
    <definedName name="BV512P17K10">#REF!</definedName>
    <definedName name="BV512P17K3" localSheetId="1">#REF!</definedName>
    <definedName name="BV512P17K3">#REF!</definedName>
    <definedName name="BV512P17K4" localSheetId="1">#REF!</definedName>
    <definedName name="BV512P17K4">#REF!</definedName>
    <definedName name="BV512P17K5" localSheetId="1">#REF!</definedName>
    <definedName name="BV512P17K5">#REF!</definedName>
    <definedName name="BV512P17K6" localSheetId="1">#REF!</definedName>
    <definedName name="BV512P17K6">#REF!</definedName>
    <definedName name="BV512P17K7" localSheetId="1">#REF!</definedName>
    <definedName name="BV512P17K7">#REF!</definedName>
    <definedName name="BV512P17K8" localSheetId="1">#REF!</definedName>
    <definedName name="BV512P17K8">#REF!</definedName>
    <definedName name="BV512P17K9" localSheetId="1">#REF!</definedName>
    <definedName name="BV512P17K9">#REF!</definedName>
    <definedName name="BV512P18K10" localSheetId="1">#REF!</definedName>
    <definedName name="BV512P18K10">#REF!</definedName>
    <definedName name="BV512P18K3" localSheetId="1">#REF!</definedName>
    <definedName name="BV512P18K3">#REF!</definedName>
    <definedName name="BV512P18K4" localSheetId="1">#REF!</definedName>
    <definedName name="BV512P18K4">#REF!</definedName>
    <definedName name="BV512P18K5" localSheetId="1">#REF!</definedName>
    <definedName name="BV512P18K5">#REF!</definedName>
    <definedName name="BV512P18K6" localSheetId="1">#REF!</definedName>
    <definedName name="BV512P18K6">#REF!</definedName>
    <definedName name="BV512P18K7" localSheetId="1">#REF!</definedName>
    <definedName name="BV512P18K7">#REF!</definedName>
    <definedName name="BV512P18K8" localSheetId="1">#REF!</definedName>
    <definedName name="BV512P18K8">#REF!</definedName>
    <definedName name="BV512P18K9" localSheetId="1">#REF!</definedName>
    <definedName name="BV512P18K9">#REF!</definedName>
    <definedName name="BV512P19K10" localSheetId="1">#REF!</definedName>
    <definedName name="BV512P19K10">#REF!</definedName>
    <definedName name="BV512P19K3" localSheetId="1">#REF!</definedName>
    <definedName name="BV512P19K3">#REF!</definedName>
    <definedName name="BV512P19K4" localSheetId="1">#REF!</definedName>
    <definedName name="BV512P19K4">#REF!</definedName>
    <definedName name="BV512P19K5" localSheetId="1">#REF!</definedName>
    <definedName name="BV512P19K5">#REF!</definedName>
    <definedName name="BV512P19K6" localSheetId="1">#REF!</definedName>
    <definedName name="BV512P19K6">#REF!</definedName>
    <definedName name="BV512P19K7" localSheetId="1">#REF!</definedName>
    <definedName name="BV512P19K7">#REF!</definedName>
    <definedName name="BV512P19K8" localSheetId="1">#REF!</definedName>
    <definedName name="BV512P19K8">#REF!</definedName>
    <definedName name="BV512P19K9" localSheetId="1">#REF!</definedName>
    <definedName name="BV512P19K9">#REF!</definedName>
    <definedName name="BV512P1K10" localSheetId="1">#REF!</definedName>
    <definedName name="BV512P1K10">#REF!</definedName>
    <definedName name="BV512P1K3" localSheetId="1">#REF!</definedName>
    <definedName name="BV512P1K3">#REF!</definedName>
    <definedName name="BV512P1K4" localSheetId="1">#REF!</definedName>
    <definedName name="BV512P1K4">#REF!</definedName>
    <definedName name="BV512P1K5" localSheetId="1">#REF!</definedName>
    <definedName name="BV512P1K5">#REF!</definedName>
    <definedName name="BV512P1K6" localSheetId="1">#REF!</definedName>
    <definedName name="BV512P1K6">#REF!</definedName>
    <definedName name="BV512P1K7" localSheetId="1">#REF!</definedName>
    <definedName name="BV512P1K7">#REF!</definedName>
    <definedName name="BV512P1K8" localSheetId="1">#REF!</definedName>
    <definedName name="BV512P1K8">#REF!</definedName>
    <definedName name="BV512P1K9" localSheetId="1">#REF!</definedName>
    <definedName name="BV512P1K9">#REF!</definedName>
    <definedName name="BV512P20K10" localSheetId="1">#REF!</definedName>
    <definedName name="BV512P20K10">#REF!</definedName>
    <definedName name="BV512P20K3" localSheetId="1">#REF!</definedName>
    <definedName name="BV512P20K3">#REF!</definedName>
    <definedName name="BV512P20K4" localSheetId="1">#REF!</definedName>
    <definedName name="BV512P20K4">#REF!</definedName>
    <definedName name="BV512P20K5" localSheetId="1">#REF!</definedName>
    <definedName name="BV512P20K5">#REF!</definedName>
    <definedName name="BV512P20K6" localSheetId="1">#REF!</definedName>
    <definedName name="BV512P20K6">#REF!</definedName>
    <definedName name="BV512P20K7" localSheetId="1">#REF!</definedName>
    <definedName name="BV512P20K7">#REF!</definedName>
    <definedName name="BV512P20K8" localSheetId="1">#REF!</definedName>
    <definedName name="BV512P20K8">#REF!</definedName>
    <definedName name="BV512P20K9" localSheetId="1">#REF!</definedName>
    <definedName name="BV512P20K9">#REF!</definedName>
    <definedName name="BV512P21K10" localSheetId="1">#REF!</definedName>
    <definedName name="BV512P21K10">#REF!</definedName>
    <definedName name="BV512P21K3" localSheetId="1">#REF!</definedName>
    <definedName name="BV512P21K3">#REF!</definedName>
    <definedName name="BV512P21K4" localSheetId="1">#REF!</definedName>
    <definedName name="BV512P21K4">#REF!</definedName>
    <definedName name="BV512P21K5" localSheetId="1">#REF!</definedName>
    <definedName name="BV512P21K5">#REF!</definedName>
    <definedName name="BV512P21K6" localSheetId="1">#REF!</definedName>
    <definedName name="BV512P21K6">#REF!</definedName>
    <definedName name="BV512P21K7" localSheetId="1">#REF!</definedName>
    <definedName name="BV512P21K7">#REF!</definedName>
    <definedName name="BV512P21K8" localSheetId="1">#REF!</definedName>
    <definedName name="BV512P21K8">#REF!</definedName>
    <definedName name="BV512P21K9" localSheetId="1">#REF!</definedName>
    <definedName name="BV512P21K9">#REF!</definedName>
    <definedName name="BV512P22K10" localSheetId="1">#REF!</definedName>
    <definedName name="BV512P22K10">#REF!</definedName>
    <definedName name="BV512P22K3" localSheetId="1">#REF!</definedName>
    <definedName name="BV512P22K3">#REF!</definedName>
    <definedName name="BV512P22K4" localSheetId="1">#REF!</definedName>
    <definedName name="BV512P22K4">#REF!</definedName>
    <definedName name="BV512P22K5" localSheetId="1">#REF!</definedName>
    <definedName name="BV512P22K5">#REF!</definedName>
    <definedName name="BV512P22K6" localSheetId="1">#REF!</definedName>
    <definedName name="BV512P22K6">#REF!</definedName>
    <definedName name="BV512P22K7" localSheetId="1">#REF!</definedName>
    <definedName name="BV512P22K7">#REF!</definedName>
    <definedName name="BV512P22K8" localSheetId="1">#REF!</definedName>
    <definedName name="BV512P22K8">#REF!</definedName>
    <definedName name="BV512P22K9" localSheetId="1">#REF!</definedName>
    <definedName name="BV512P22K9">#REF!</definedName>
    <definedName name="BV512P2K10" localSheetId="1">#REF!</definedName>
    <definedName name="BV512P2K10">#REF!</definedName>
    <definedName name="BV512P2K3" localSheetId="1">#REF!</definedName>
    <definedName name="BV512P2K3">#REF!</definedName>
    <definedName name="BV512P2K4" localSheetId="1">#REF!</definedName>
    <definedName name="BV512P2K4">#REF!</definedName>
    <definedName name="BV512P2K5" localSheetId="1">#REF!</definedName>
    <definedName name="BV512P2K5">#REF!</definedName>
    <definedName name="BV512P2K6" localSheetId="1">#REF!</definedName>
    <definedName name="BV512P2K6">#REF!</definedName>
    <definedName name="BV512P2K7" localSheetId="1">#REF!</definedName>
    <definedName name="BV512P2K7">#REF!</definedName>
    <definedName name="BV512P2K8" localSheetId="1">#REF!</definedName>
    <definedName name="BV512P2K8">#REF!</definedName>
    <definedName name="BV512P2K9" localSheetId="1">#REF!</definedName>
    <definedName name="BV512P2K9">#REF!</definedName>
    <definedName name="BV512P3K10" localSheetId="1">#REF!</definedName>
    <definedName name="BV512P3K10">#REF!</definedName>
    <definedName name="BV512P3K3" localSheetId="1">#REF!</definedName>
    <definedName name="BV512P3K3">#REF!</definedName>
    <definedName name="BV512P3K4" localSheetId="1">#REF!</definedName>
    <definedName name="BV512P3K4">#REF!</definedName>
    <definedName name="BV512P3K5" localSheetId="1">#REF!</definedName>
    <definedName name="BV512P3K5">#REF!</definedName>
    <definedName name="BV512P3K6" localSheetId="1">#REF!</definedName>
    <definedName name="BV512P3K6">#REF!</definedName>
    <definedName name="BV512P3K7" localSheetId="1">#REF!</definedName>
    <definedName name="BV512P3K7">#REF!</definedName>
    <definedName name="BV512P3K8" localSheetId="1">#REF!</definedName>
    <definedName name="BV512P3K8">#REF!</definedName>
    <definedName name="BV512P3K9" localSheetId="1">#REF!</definedName>
    <definedName name="BV512P3K9">#REF!</definedName>
    <definedName name="BV512P4K10" localSheetId="1">#REF!</definedName>
    <definedName name="BV512P4K10">#REF!</definedName>
    <definedName name="BV512P4K3" localSheetId="1">#REF!</definedName>
    <definedName name="BV512P4K3">#REF!</definedName>
    <definedName name="BV512P4K4" localSheetId="1">#REF!</definedName>
    <definedName name="BV512P4K4">#REF!</definedName>
    <definedName name="BV512P4K5" localSheetId="1">#REF!</definedName>
    <definedName name="BV512P4K5">#REF!</definedName>
    <definedName name="BV512P4K6" localSheetId="1">#REF!</definedName>
    <definedName name="BV512P4K6">#REF!</definedName>
    <definedName name="BV512P4K7" localSheetId="1">#REF!</definedName>
    <definedName name="BV512P4K7">#REF!</definedName>
    <definedName name="BV512P4K8" localSheetId="1">#REF!</definedName>
    <definedName name="BV512P4K8">#REF!</definedName>
    <definedName name="BV512P4K9" localSheetId="1">#REF!</definedName>
    <definedName name="BV512P4K9">#REF!</definedName>
    <definedName name="BV512P5K10" localSheetId="1">#REF!</definedName>
    <definedName name="BV512P5K10">#REF!</definedName>
    <definedName name="BV512P5K3" localSheetId="1">#REF!</definedName>
    <definedName name="BV512P5K3">#REF!</definedName>
    <definedName name="BV512P5K4" localSheetId="1">#REF!</definedName>
    <definedName name="BV512P5K4">#REF!</definedName>
    <definedName name="BV512P5K5" localSheetId="1">#REF!</definedName>
    <definedName name="BV512P5K5">#REF!</definedName>
    <definedName name="BV512P5K6" localSheetId="1">#REF!</definedName>
    <definedName name="BV512P5K6">#REF!</definedName>
    <definedName name="BV512P5K7" localSheetId="1">#REF!</definedName>
    <definedName name="BV512P5K7">#REF!</definedName>
    <definedName name="BV512P5K8" localSheetId="1">#REF!</definedName>
    <definedName name="BV512P5K8">#REF!</definedName>
    <definedName name="BV512P5K9" localSheetId="1">#REF!</definedName>
    <definedName name="BV512P5K9">#REF!</definedName>
    <definedName name="BV512P6K10" localSheetId="1">#REF!</definedName>
    <definedName name="BV512P6K10">#REF!</definedName>
    <definedName name="BV512P6K3" localSheetId="1">#REF!</definedName>
    <definedName name="BV512P6K3">#REF!</definedName>
    <definedName name="BV512P6K4" localSheetId="1">#REF!</definedName>
    <definedName name="BV512P6K4">#REF!</definedName>
    <definedName name="BV512P6K5" localSheetId="1">#REF!</definedName>
    <definedName name="BV512P6K5">#REF!</definedName>
    <definedName name="BV512P6K6" localSheetId="1">#REF!</definedName>
    <definedName name="BV512P6K6">#REF!</definedName>
    <definedName name="BV512P6K7" localSheetId="1">#REF!</definedName>
    <definedName name="BV512P6K7">#REF!</definedName>
    <definedName name="BV512P6K8" localSheetId="1">#REF!</definedName>
    <definedName name="BV512P6K8">#REF!</definedName>
    <definedName name="BV512P6K9" localSheetId="1">#REF!</definedName>
    <definedName name="BV512P6K9">#REF!</definedName>
    <definedName name="BV512P7K10" localSheetId="1">#REF!</definedName>
    <definedName name="BV512P7K10">#REF!</definedName>
    <definedName name="BV512P7K3" localSheetId="1">#REF!</definedName>
    <definedName name="BV512P7K3">#REF!</definedName>
    <definedName name="BV512P7K4" localSheetId="1">#REF!</definedName>
    <definedName name="BV512P7K4">#REF!</definedName>
    <definedName name="BV512P7K5" localSheetId="1">#REF!</definedName>
    <definedName name="BV512P7K5">#REF!</definedName>
    <definedName name="BV512P7K6" localSheetId="1">#REF!</definedName>
    <definedName name="BV512P7K6">#REF!</definedName>
    <definedName name="BV512P7K7" localSheetId="1">#REF!</definedName>
    <definedName name="BV512P7K7">#REF!</definedName>
    <definedName name="BV512P7K8" localSheetId="1">#REF!</definedName>
    <definedName name="BV512P7K8">#REF!</definedName>
    <definedName name="BV512P7K9" localSheetId="1">#REF!</definedName>
    <definedName name="BV512P7K9">#REF!</definedName>
    <definedName name="BV512P8K10" localSheetId="1">#REF!</definedName>
    <definedName name="BV512P8K10">#REF!</definedName>
    <definedName name="BV512P8K3" localSheetId="1">#REF!</definedName>
    <definedName name="BV512P8K3">#REF!</definedName>
    <definedName name="BV512P8K4" localSheetId="1">#REF!</definedName>
    <definedName name="BV512P8K4">#REF!</definedName>
    <definedName name="BV512P8K5" localSheetId="1">#REF!</definedName>
    <definedName name="BV512P8K5">#REF!</definedName>
    <definedName name="BV512P8K6" localSheetId="1">#REF!</definedName>
    <definedName name="BV512P8K6">#REF!</definedName>
    <definedName name="BV512P8K7" localSheetId="1">#REF!</definedName>
    <definedName name="BV512P8K7">#REF!</definedName>
    <definedName name="BV512P8K8" localSheetId="1">#REF!</definedName>
    <definedName name="BV512P8K8">#REF!</definedName>
    <definedName name="BV512P8K9" localSheetId="1">#REF!</definedName>
    <definedName name="BV512P8K9">#REF!</definedName>
    <definedName name="BV512P9K10" localSheetId="1">#REF!</definedName>
    <definedName name="BV512P9K10">#REF!</definedName>
    <definedName name="BV512P9K3" localSheetId="1">#REF!</definedName>
    <definedName name="BV512P9K3">#REF!</definedName>
    <definedName name="BV512P9K4" localSheetId="1">#REF!</definedName>
    <definedName name="BV512P9K4">#REF!</definedName>
    <definedName name="BV512P9K5" localSheetId="1">#REF!</definedName>
    <definedName name="BV512P9K5">#REF!</definedName>
    <definedName name="BV512P9K6" localSheetId="1">#REF!</definedName>
    <definedName name="BV512P9K6">#REF!</definedName>
    <definedName name="BV512P9K7" localSheetId="1">#REF!</definedName>
    <definedName name="BV512P9K7">#REF!</definedName>
    <definedName name="BV512P9K8" localSheetId="1">#REF!</definedName>
    <definedName name="BV512P9K8">#REF!</definedName>
    <definedName name="BV512P9K9" localSheetId="1">#REF!</definedName>
    <definedName name="BV512P9K9">#REF!</definedName>
    <definedName name="BV612P10K10" localSheetId="1">#REF!</definedName>
    <definedName name="BV612P10K10">#REF!</definedName>
    <definedName name="BV612P10K3" localSheetId="1">#REF!</definedName>
    <definedName name="BV612P10K3">#REF!</definedName>
    <definedName name="BV612P10K4" localSheetId="1">#REF!</definedName>
    <definedName name="BV612P10K4">#REF!</definedName>
    <definedName name="BV612P10K5" localSheetId="1">#REF!</definedName>
    <definedName name="BV612P10K5">#REF!</definedName>
    <definedName name="BV612P10K6" localSheetId="1">#REF!</definedName>
    <definedName name="BV612P10K6">#REF!</definedName>
    <definedName name="BV612P10K7" localSheetId="1">#REF!</definedName>
    <definedName name="BV612P10K7">#REF!</definedName>
    <definedName name="BV612P10K8" localSheetId="1">#REF!</definedName>
    <definedName name="BV612P10K8">#REF!</definedName>
    <definedName name="BV612P10K9" localSheetId="1">#REF!</definedName>
    <definedName name="BV612P10K9">#REF!</definedName>
    <definedName name="BV612P11K10" localSheetId="1">#REF!</definedName>
    <definedName name="BV612P11K10">#REF!</definedName>
    <definedName name="BV612P11K3" localSheetId="1">#REF!</definedName>
    <definedName name="BV612P11K3">#REF!</definedName>
    <definedName name="BV612P11K4" localSheetId="1">#REF!</definedName>
    <definedName name="BV612P11K4">#REF!</definedName>
    <definedName name="BV612P11K5" localSheetId="1">#REF!</definedName>
    <definedName name="BV612P11K5">#REF!</definedName>
    <definedName name="BV612P11K6" localSheetId="1">#REF!</definedName>
    <definedName name="BV612P11K6">#REF!</definedName>
    <definedName name="BV612P11K7" localSheetId="1">#REF!</definedName>
    <definedName name="BV612P11K7">#REF!</definedName>
    <definedName name="BV612P11K8" localSheetId="1">#REF!</definedName>
    <definedName name="BV612P11K8">#REF!</definedName>
    <definedName name="BV612P11K9" localSheetId="1">#REF!</definedName>
    <definedName name="BV612P11K9">#REF!</definedName>
    <definedName name="BV612P12K10" localSheetId="1">#REF!</definedName>
    <definedName name="BV612P12K10">#REF!</definedName>
    <definedName name="BV612P12K3" localSheetId="1">#REF!</definedName>
    <definedName name="BV612P12K3">#REF!</definedName>
    <definedName name="BV612P12K4" localSheetId="1">#REF!</definedName>
    <definedName name="BV612P12K4">#REF!</definedName>
    <definedName name="BV612P12K5" localSheetId="1">#REF!</definedName>
    <definedName name="BV612P12K5">#REF!</definedName>
    <definedName name="BV612P12K6" localSheetId="1">#REF!</definedName>
    <definedName name="BV612P12K6">#REF!</definedName>
    <definedName name="BV612P12K7" localSheetId="1">#REF!</definedName>
    <definedName name="BV612P12K7">#REF!</definedName>
    <definedName name="BV612P12K8" localSheetId="1">#REF!</definedName>
    <definedName name="BV612P12K8">#REF!</definedName>
    <definedName name="BV612P12K9" localSheetId="1">#REF!</definedName>
    <definedName name="BV612P12K9">#REF!</definedName>
    <definedName name="BV612P13K10" localSheetId="1">#REF!</definedName>
    <definedName name="BV612P13K10">#REF!</definedName>
    <definedName name="BV612P13K3" localSheetId="1">#REF!</definedName>
    <definedName name="BV612P13K3">#REF!</definedName>
    <definedName name="BV612P13K4" localSheetId="1">#REF!</definedName>
    <definedName name="BV612P13K4">#REF!</definedName>
    <definedName name="BV612P13K5" localSheetId="1">#REF!</definedName>
    <definedName name="BV612P13K5">#REF!</definedName>
    <definedName name="BV612P13K6" localSheetId="1">#REF!</definedName>
    <definedName name="BV612P13K6">#REF!</definedName>
    <definedName name="BV612P13K7" localSheetId="1">#REF!</definedName>
    <definedName name="BV612P13K7">#REF!</definedName>
    <definedName name="BV612P13K8" localSheetId="1">#REF!</definedName>
    <definedName name="BV612P13K8">#REF!</definedName>
    <definedName name="BV612P13K9" localSheetId="1">#REF!</definedName>
    <definedName name="BV612P13K9">#REF!</definedName>
    <definedName name="BV612P14K10" localSheetId="1">#REF!</definedName>
    <definedName name="BV612P14K10">#REF!</definedName>
    <definedName name="BV612P14K3" localSheetId="1">#REF!</definedName>
    <definedName name="BV612P14K3">#REF!</definedName>
    <definedName name="BV612P14K4" localSheetId="1">#REF!</definedName>
    <definedName name="BV612P14K4">#REF!</definedName>
    <definedName name="BV612P14K5" localSheetId="1">#REF!</definedName>
    <definedName name="BV612P14K5">#REF!</definedName>
    <definedName name="BV612P14K6" localSheetId="1">#REF!</definedName>
    <definedName name="BV612P14K6">#REF!</definedName>
    <definedName name="BV612P14K7" localSheetId="1">#REF!</definedName>
    <definedName name="BV612P14K7">#REF!</definedName>
    <definedName name="BV612P14K8" localSheetId="1">#REF!</definedName>
    <definedName name="BV612P14K8">#REF!</definedName>
    <definedName name="BV612P14K9" localSheetId="1">#REF!</definedName>
    <definedName name="BV612P14K9">#REF!</definedName>
    <definedName name="BV612P15K10" localSheetId="1">#REF!</definedName>
    <definedName name="BV612P15K10">#REF!</definedName>
    <definedName name="BV612P15K3" localSheetId="1">#REF!</definedName>
    <definedName name="BV612P15K3">#REF!</definedName>
    <definedName name="BV612P15K4" localSheetId="1">#REF!</definedName>
    <definedName name="BV612P15K4">#REF!</definedName>
    <definedName name="BV612P15K5" localSheetId="1">#REF!</definedName>
    <definedName name="BV612P15K5">#REF!</definedName>
    <definedName name="BV612P15K6" localSheetId="1">#REF!</definedName>
    <definedName name="BV612P15K6">#REF!</definedName>
    <definedName name="BV612P15K7" localSheetId="1">#REF!</definedName>
    <definedName name="BV612P15K7">#REF!</definedName>
    <definedName name="BV612P15K8" localSheetId="1">#REF!</definedName>
    <definedName name="BV612P15K8">#REF!</definedName>
    <definedName name="BV612P15K9" localSheetId="1">#REF!</definedName>
    <definedName name="BV612P15K9">#REF!</definedName>
    <definedName name="BV612P16K10" localSheetId="1">#REF!</definedName>
    <definedName name="BV612P16K10">#REF!</definedName>
    <definedName name="BV612P16K3" localSheetId="1">#REF!</definedName>
    <definedName name="BV612P16K3">#REF!</definedName>
    <definedName name="BV612P16K4" localSheetId="1">#REF!</definedName>
    <definedName name="BV612P16K4">#REF!</definedName>
    <definedName name="BV612P16K5" localSheetId="1">#REF!</definedName>
    <definedName name="BV612P16K5">#REF!</definedName>
    <definedName name="BV612P16K6" localSheetId="1">#REF!</definedName>
    <definedName name="BV612P16K6">#REF!</definedName>
    <definedName name="BV612P16K7" localSheetId="1">#REF!</definedName>
    <definedName name="BV612P16K7">#REF!</definedName>
    <definedName name="BV612P16K8" localSheetId="1">#REF!</definedName>
    <definedName name="BV612P16K8">#REF!</definedName>
    <definedName name="BV612P16K9" localSheetId="1">#REF!</definedName>
    <definedName name="BV612P16K9">#REF!</definedName>
    <definedName name="BV612P17K10" localSheetId="1">#REF!</definedName>
    <definedName name="BV612P17K10">#REF!</definedName>
    <definedName name="BV612P17K3" localSheetId="1">#REF!</definedName>
    <definedName name="BV612P17K3">#REF!</definedName>
    <definedName name="BV612P17K4" localSheetId="1">#REF!</definedName>
    <definedName name="BV612P17K4">#REF!</definedName>
    <definedName name="BV612P17K5" localSheetId="1">#REF!</definedName>
    <definedName name="BV612P17K5">#REF!</definedName>
    <definedName name="BV612P17K6" localSheetId="1">#REF!</definedName>
    <definedName name="BV612P17K6">#REF!</definedName>
    <definedName name="BV612P17K7" localSheetId="1">#REF!</definedName>
    <definedName name="BV612P17K7">#REF!</definedName>
    <definedName name="BV612P17K8" localSheetId="1">#REF!</definedName>
    <definedName name="BV612P17K8">#REF!</definedName>
    <definedName name="BV612P17K9" localSheetId="1">#REF!</definedName>
    <definedName name="BV612P17K9">#REF!</definedName>
    <definedName name="BV612P18K10" localSheetId="1">#REF!</definedName>
    <definedName name="BV612P18K10">#REF!</definedName>
    <definedName name="BV612P18K3" localSheetId="1">#REF!</definedName>
    <definedName name="BV612P18K3">#REF!</definedName>
    <definedName name="BV612P18K4" localSheetId="1">#REF!</definedName>
    <definedName name="BV612P18K4">#REF!</definedName>
    <definedName name="BV612P18K5" localSheetId="1">#REF!</definedName>
    <definedName name="BV612P18K5">#REF!</definedName>
    <definedName name="BV612P18K6" localSheetId="1">#REF!</definedName>
    <definedName name="BV612P18K6">#REF!</definedName>
    <definedName name="BV612P18K7" localSheetId="1">#REF!</definedName>
    <definedName name="BV612P18K7">#REF!</definedName>
    <definedName name="BV612P18K8" localSheetId="1">#REF!</definedName>
    <definedName name="BV612P18K8">#REF!</definedName>
    <definedName name="BV612P18K9" localSheetId="1">#REF!</definedName>
    <definedName name="BV612P18K9">#REF!</definedName>
    <definedName name="BV612P19K10" localSheetId="1">#REF!</definedName>
    <definedName name="BV612P19K10">#REF!</definedName>
    <definedName name="BV612P19K3" localSheetId="1">#REF!</definedName>
    <definedName name="BV612P19K3">#REF!</definedName>
    <definedName name="BV612P19K4" localSheetId="1">#REF!</definedName>
    <definedName name="BV612P19K4">#REF!</definedName>
    <definedName name="BV612P19K5" localSheetId="1">#REF!</definedName>
    <definedName name="BV612P19K5">#REF!</definedName>
    <definedName name="BV612P19K6" localSheetId="1">#REF!</definedName>
    <definedName name="BV612P19K6">#REF!</definedName>
    <definedName name="BV612P19K7" localSheetId="1">#REF!</definedName>
    <definedName name="BV612P19K7">#REF!</definedName>
    <definedName name="BV612P19K8" localSheetId="1">#REF!</definedName>
    <definedName name="BV612P19K8">#REF!</definedName>
    <definedName name="BV612P19K9" localSheetId="1">#REF!</definedName>
    <definedName name="BV612P19K9">#REF!</definedName>
    <definedName name="BV612P1K10" localSheetId="1">#REF!</definedName>
    <definedName name="BV612P1K10">#REF!</definedName>
    <definedName name="BV612P1K3" localSheetId="1">#REF!</definedName>
    <definedName name="BV612P1K3">#REF!</definedName>
    <definedName name="BV612P1K4" localSheetId="1">#REF!</definedName>
    <definedName name="BV612P1K4">#REF!</definedName>
    <definedName name="BV612P1K5" localSheetId="1">#REF!</definedName>
    <definedName name="BV612P1K5">#REF!</definedName>
    <definedName name="BV612P1K6" localSheetId="1">#REF!</definedName>
    <definedName name="BV612P1K6">#REF!</definedName>
    <definedName name="BV612P1K7" localSheetId="1">#REF!</definedName>
    <definedName name="BV612P1K7">#REF!</definedName>
    <definedName name="BV612P1K8" localSheetId="1">#REF!</definedName>
    <definedName name="BV612P1K8">#REF!</definedName>
    <definedName name="BV612P1K9" localSheetId="1">#REF!</definedName>
    <definedName name="BV612P1K9">#REF!</definedName>
    <definedName name="BV612P20K10" localSheetId="1">#REF!</definedName>
    <definedName name="BV612P20K10">#REF!</definedName>
    <definedName name="BV612P20K3" localSheetId="1">#REF!</definedName>
    <definedName name="BV612P20K3">#REF!</definedName>
    <definedName name="BV612P20K4" localSheetId="1">#REF!</definedName>
    <definedName name="BV612P20K4">#REF!</definedName>
    <definedName name="BV612P20K5" localSheetId="1">#REF!</definedName>
    <definedName name="BV612P20K5">#REF!</definedName>
    <definedName name="BV612P20K6" localSheetId="1">#REF!</definedName>
    <definedName name="BV612P20K6">#REF!</definedName>
    <definedName name="BV612P20K7" localSheetId="1">#REF!</definedName>
    <definedName name="BV612P20K7">#REF!</definedName>
    <definedName name="BV612P20K8" localSheetId="1">#REF!</definedName>
    <definedName name="BV612P20K8">#REF!</definedName>
    <definedName name="BV612P20K9" localSheetId="1">#REF!</definedName>
    <definedName name="BV612P20K9">#REF!</definedName>
    <definedName name="BV612P21K10" localSheetId="1">#REF!</definedName>
    <definedName name="BV612P21K10">#REF!</definedName>
    <definedName name="BV612P21K3" localSheetId="1">#REF!</definedName>
    <definedName name="BV612P21K3">#REF!</definedName>
    <definedName name="BV612P21K4" localSheetId="1">#REF!</definedName>
    <definedName name="BV612P21K4">#REF!</definedName>
    <definedName name="BV612P21K5" localSheetId="1">#REF!</definedName>
    <definedName name="BV612P21K5">#REF!</definedName>
    <definedName name="BV612P21K6" localSheetId="1">#REF!</definedName>
    <definedName name="BV612P21K6">#REF!</definedName>
    <definedName name="BV612P21K7" localSheetId="1">#REF!</definedName>
    <definedName name="BV612P21K7">#REF!</definedName>
    <definedName name="BV612P21K8" localSheetId="1">#REF!</definedName>
    <definedName name="BV612P21K8">#REF!</definedName>
    <definedName name="BV612P21K9" localSheetId="1">#REF!</definedName>
    <definedName name="BV612P21K9">#REF!</definedName>
    <definedName name="BV612P22K10" localSheetId="1">#REF!</definedName>
    <definedName name="BV612P22K10">#REF!</definedName>
    <definedName name="BV612P22K3" localSheetId="1">#REF!</definedName>
    <definedName name="BV612P22K3">#REF!</definedName>
    <definedName name="BV612P22K4" localSheetId="1">#REF!</definedName>
    <definedName name="BV612P22K4">#REF!</definedName>
    <definedName name="BV612P22K5" localSheetId="1">#REF!</definedName>
    <definedName name="BV612P22K5">#REF!</definedName>
    <definedName name="BV612P22K6" localSheetId="1">#REF!</definedName>
    <definedName name="BV612P22K6">#REF!</definedName>
    <definedName name="BV612P22K7" localSheetId="1">#REF!</definedName>
    <definedName name="BV612P22K7">#REF!</definedName>
    <definedName name="BV612P22K8" localSheetId="1">#REF!</definedName>
    <definedName name="BV612P22K8">#REF!</definedName>
    <definedName name="BV612P22K9" localSheetId="1">#REF!</definedName>
    <definedName name="BV612P22K9">#REF!</definedName>
    <definedName name="BV612P2K10" localSheetId="1">#REF!</definedName>
    <definedName name="BV612P2K10">#REF!</definedName>
    <definedName name="BV612P2K3" localSheetId="1">#REF!</definedName>
    <definedName name="BV612P2K3">#REF!</definedName>
    <definedName name="BV612P2K4" localSheetId="1">#REF!</definedName>
    <definedName name="BV612P2K4">#REF!</definedName>
    <definedName name="BV612P2K5" localSheetId="1">#REF!</definedName>
    <definedName name="BV612P2K5">#REF!</definedName>
    <definedName name="BV612P2K6" localSheetId="1">#REF!</definedName>
    <definedName name="BV612P2K6">#REF!</definedName>
    <definedName name="BV612P2K7" localSheetId="1">#REF!</definedName>
    <definedName name="BV612P2K7">#REF!</definedName>
    <definedName name="BV612P2K8" localSheetId="1">#REF!</definedName>
    <definedName name="BV612P2K8">#REF!</definedName>
    <definedName name="BV612P2K9" localSheetId="1">#REF!</definedName>
    <definedName name="BV612P2K9">#REF!</definedName>
    <definedName name="BV612P3K10" localSheetId="1">#REF!</definedName>
    <definedName name="BV612P3K10">#REF!</definedName>
    <definedName name="BV612P3K3" localSheetId="1">#REF!</definedName>
    <definedName name="BV612P3K3">#REF!</definedName>
    <definedName name="BV612P3K4" localSheetId="1">#REF!</definedName>
    <definedName name="BV612P3K4">#REF!</definedName>
    <definedName name="BV612P3K5" localSheetId="1">#REF!</definedName>
    <definedName name="BV612P3K5">#REF!</definedName>
    <definedName name="BV612P3K6" localSheetId="1">#REF!</definedName>
    <definedName name="BV612P3K6">#REF!</definedName>
    <definedName name="BV612P3K7" localSheetId="1">#REF!</definedName>
    <definedName name="BV612P3K7">#REF!</definedName>
    <definedName name="BV612P3K8" localSheetId="1">#REF!</definedName>
    <definedName name="BV612P3K8">#REF!</definedName>
    <definedName name="BV612P3K9" localSheetId="1">#REF!</definedName>
    <definedName name="BV612P3K9">#REF!</definedName>
    <definedName name="BV612P4K10" localSheetId="1">#REF!</definedName>
    <definedName name="BV612P4K10">#REF!</definedName>
    <definedName name="BV612P4K3" localSheetId="1">#REF!</definedName>
    <definedName name="BV612P4K3">#REF!</definedName>
    <definedName name="BV612P4K4" localSheetId="1">#REF!</definedName>
    <definedName name="BV612P4K4">#REF!</definedName>
    <definedName name="BV612P4K5" localSheetId="1">#REF!</definedName>
    <definedName name="BV612P4K5">#REF!</definedName>
    <definedName name="BV612P4K6" localSheetId="1">#REF!</definedName>
    <definedName name="BV612P4K6">#REF!</definedName>
    <definedName name="BV612P4K7" localSheetId="1">#REF!</definedName>
    <definedName name="BV612P4K7">#REF!</definedName>
    <definedName name="BV612P4K8" localSheetId="1">#REF!</definedName>
    <definedName name="BV612P4K8">#REF!</definedName>
    <definedName name="BV612P4K9" localSheetId="1">#REF!</definedName>
    <definedName name="BV612P4K9">#REF!</definedName>
    <definedName name="BV612P5K10" localSheetId="1">#REF!</definedName>
    <definedName name="BV612P5K10">#REF!</definedName>
    <definedName name="BV612P5K3" localSheetId="1">#REF!</definedName>
    <definedName name="BV612P5K3">#REF!</definedName>
    <definedName name="BV612P5K4" localSheetId="1">#REF!</definedName>
    <definedName name="BV612P5K4">#REF!</definedName>
    <definedName name="BV612P5K5" localSheetId="1">#REF!</definedName>
    <definedName name="BV612P5K5">#REF!</definedName>
    <definedName name="BV612P5K6" localSheetId="1">#REF!</definedName>
    <definedName name="BV612P5K6">#REF!</definedName>
    <definedName name="BV612P5K7" localSheetId="1">#REF!</definedName>
    <definedName name="BV612P5K7">#REF!</definedName>
    <definedName name="BV612P5K8" localSheetId="1">#REF!</definedName>
    <definedName name="BV612P5K8">#REF!</definedName>
    <definedName name="BV612P5K9" localSheetId="1">#REF!</definedName>
    <definedName name="BV612P5K9">#REF!</definedName>
    <definedName name="BV612P6K10" localSheetId="1">#REF!</definedName>
    <definedName name="BV612P6K10">#REF!</definedName>
    <definedName name="BV612P6K3" localSheetId="1">#REF!</definedName>
    <definedName name="BV612P6K3">#REF!</definedName>
    <definedName name="BV612P6K4" localSheetId="1">#REF!</definedName>
    <definedName name="BV612P6K4">#REF!</definedName>
    <definedName name="BV612P6K5" localSheetId="1">#REF!</definedName>
    <definedName name="BV612P6K5">#REF!</definedName>
    <definedName name="BV612P6K6" localSheetId="1">#REF!</definedName>
    <definedName name="BV612P6K6">#REF!</definedName>
    <definedName name="BV612P6K7" localSheetId="1">#REF!</definedName>
    <definedName name="BV612P6K7">#REF!</definedName>
    <definedName name="BV612P6K8" localSheetId="1">#REF!</definedName>
    <definedName name="BV612P6K8">#REF!</definedName>
    <definedName name="BV612P6K9" localSheetId="1">#REF!</definedName>
    <definedName name="BV612P6K9">#REF!</definedName>
    <definedName name="BV612P7K10" localSheetId="1">#REF!</definedName>
    <definedName name="BV612P7K10">#REF!</definedName>
    <definedName name="BV612P7K3" localSheetId="1">#REF!</definedName>
    <definedName name="BV612P7K3">#REF!</definedName>
    <definedName name="BV612P7K4" localSheetId="1">#REF!</definedName>
    <definedName name="BV612P7K4">#REF!</definedName>
    <definedName name="BV612P7K5" localSheetId="1">#REF!</definedName>
    <definedName name="BV612P7K5">#REF!</definedName>
    <definedName name="BV612P7K6" localSheetId="1">#REF!</definedName>
    <definedName name="BV612P7K6">#REF!</definedName>
    <definedName name="BV612P7K7" localSheetId="1">#REF!</definedName>
    <definedName name="BV612P7K7">#REF!</definedName>
    <definedName name="BV612P7K8" localSheetId="1">#REF!</definedName>
    <definedName name="BV612P7K8">#REF!</definedName>
    <definedName name="BV612P7K9" localSheetId="1">#REF!</definedName>
    <definedName name="BV612P7K9">#REF!</definedName>
    <definedName name="BV612P8K10" localSheetId="1">#REF!</definedName>
    <definedName name="BV612P8K10">#REF!</definedName>
    <definedName name="BV612P8K3" localSheetId="1">#REF!</definedName>
    <definedName name="BV612P8K3">#REF!</definedName>
    <definedName name="BV612P8K4" localSheetId="1">#REF!</definedName>
    <definedName name="BV612P8K4">#REF!</definedName>
    <definedName name="BV612P8K5" localSheetId="1">#REF!</definedName>
    <definedName name="BV612P8K5">#REF!</definedName>
    <definedName name="BV612P8K6" localSheetId="1">#REF!</definedName>
    <definedName name="BV612P8K6">#REF!</definedName>
    <definedName name="BV612P8K7" localSheetId="1">#REF!</definedName>
    <definedName name="BV612P8K7">#REF!</definedName>
    <definedName name="BV612P8K8" localSheetId="1">#REF!</definedName>
    <definedName name="BV612P8K8">#REF!</definedName>
    <definedName name="BV612P8K9" localSheetId="1">#REF!</definedName>
    <definedName name="BV612P8K9">#REF!</definedName>
    <definedName name="BV612P9K10" localSheetId="1">#REF!</definedName>
    <definedName name="BV612P9K10">#REF!</definedName>
    <definedName name="BV612P9K3" localSheetId="1">#REF!</definedName>
    <definedName name="BV612P9K3">#REF!</definedName>
    <definedName name="BV612P9K4" localSheetId="1">#REF!</definedName>
    <definedName name="BV612P9K4">#REF!</definedName>
    <definedName name="BV612P9K5" localSheetId="1">#REF!</definedName>
    <definedName name="BV612P9K5">#REF!</definedName>
    <definedName name="BV612P9K6" localSheetId="1">#REF!</definedName>
    <definedName name="BV612P9K6">#REF!</definedName>
    <definedName name="BV612P9K7" localSheetId="1">#REF!</definedName>
    <definedName name="BV612P9K7">#REF!</definedName>
    <definedName name="BV612P9K8" localSheetId="1">#REF!</definedName>
    <definedName name="BV612P9K8">#REF!</definedName>
    <definedName name="BV612P9K9" localSheetId="1">#REF!</definedName>
    <definedName name="BV612P9K9">#REF!</definedName>
    <definedName name="BV621P10K10" localSheetId="1">#REF!</definedName>
    <definedName name="BV621P10K10">#REF!</definedName>
    <definedName name="BV621P10K3" localSheetId="1">#REF!</definedName>
    <definedName name="BV621P10K3">#REF!</definedName>
    <definedName name="BV621P10K4" localSheetId="1">#REF!</definedName>
    <definedName name="BV621P10K4">#REF!</definedName>
    <definedName name="BV621P10K5" localSheetId="1">#REF!</definedName>
    <definedName name="BV621P10K5">#REF!</definedName>
    <definedName name="BV621P10K6" localSheetId="1">#REF!</definedName>
    <definedName name="BV621P10K6">#REF!</definedName>
    <definedName name="BV621P10K7" localSheetId="1">#REF!</definedName>
    <definedName name="BV621P10K7">#REF!</definedName>
    <definedName name="BV621P10K8" localSheetId="1">#REF!</definedName>
    <definedName name="BV621P10K8">#REF!</definedName>
    <definedName name="BV621P10K9" localSheetId="1">#REF!</definedName>
    <definedName name="BV621P10K9">#REF!</definedName>
    <definedName name="BV621P11K10" localSheetId="1">#REF!</definedName>
    <definedName name="BV621P11K10">#REF!</definedName>
    <definedName name="BV621P11K3" localSheetId="1">#REF!</definedName>
    <definedName name="BV621P11K3">#REF!</definedName>
    <definedName name="BV621P11K4" localSheetId="1">#REF!</definedName>
    <definedName name="BV621P11K4">#REF!</definedName>
    <definedName name="BV621P11K5" localSheetId="1">#REF!</definedName>
    <definedName name="BV621P11K5">#REF!</definedName>
    <definedName name="BV621P11K6" localSheetId="1">#REF!</definedName>
    <definedName name="BV621P11K6">#REF!</definedName>
    <definedName name="BV621P11K7" localSheetId="1">#REF!</definedName>
    <definedName name="BV621P11K7">#REF!</definedName>
    <definedName name="BV621P11K8" localSheetId="1">#REF!</definedName>
    <definedName name="BV621P11K8">#REF!</definedName>
    <definedName name="BV621P11K9" localSheetId="1">#REF!</definedName>
    <definedName name="BV621P11K9">#REF!</definedName>
    <definedName name="BV621P12K10" localSheetId="1">#REF!</definedName>
    <definedName name="BV621P12K10">#REF!</definedName>
    <definedName name="BV621P12K3" localSheetId="1">#REF!</definedName>
    <definedName name="BV621P12K3">#REF!</definedName>
    <definedName name="BV621P12K4" localSheetId="1">#REF!</definedName>
    <definedName name="BV621P12K4">#REF!</definedName>
    <definedName name="BV621P12K5" localSheetId="1">#REF!</definedName>
    <definedName name="BV621P12K5">#REF!</definedName>
    <definedName name="BV621P12K6" localSheetId="1">#REF!</definedName>
    <definedName name="BV621P12K6">#REF!</definedName>
    <definedName name="BV621P12K7" localSheetId="1">#REF!</definedName>
    <definedName name="BV621P12K7">#REF!</definedName>
    <definedName name="BV621P12K8" localSheetId="1">#REF!</definedName>
    <definedName name="BV621P12K8">#REF!</definedName>
    <definedName name="BV621P12K9" localSheetId="1">#REF!</definedName>
    <definedName name="BV621P12K9">#REF!</definedName>
    <definedName name="BV621P13K10" localSheetId="1">#REF!</definedName>
    <definedName name="BV621P13K10">#REF!</definedName>
    <definedName name="BV621P13K3" localSheetId="1">#REF!</definedName>
    <definedName name="BV621P13K3">#REF!</definedName>
    <definedName name="BV621P13K4" localSheetId="1">#REF!</definedName>
    <definedName name="BV621P13K4">#REF!</definedName>
    <definedName name="BV621P13K5" localSheetId="1">#REF!</definedName>
    <definedName name="BV621P13K5">#REF!</definedName>
    <definedName name="BV621P13K6" localSheetId="1">#REF!</definedName>
    <definedName name="BV621P13K6">#REF!</definedName>
    <definedName name="BV621P13K7" localSheetId="1">#REF!</definedName>
    <definedName name="BV621P13K7">#REF!</definedName>
    <definedName name="BV621P13K8" localSheetId="1">#REF!</definedName>
    <definedName name="BV621P13K8">#REF!</definedName>
    <definedName name="BV621P13K9" localSheetId="1">#REF!</definedName>
    <definedName name="BV621P13K9">#REF!</definedName>
    <definedName name="BV621P14K10" localSheetId="1">#REF!</definedName>
    <definedName name="BV621P14K10">#REF!</definedName>
    <definedName name="BV621P14K3" localSheetId="1">#REF!</definedName>
    <definedName name="BV621P14K3">#REF!</definedName>
    <definedName name="BV621P14K4" localSheetId="1">#REF!</definedName>
    <definedName name="BV621P14K4">#REF!</definedName>
    <definedName name="BV621P14K5" localSheetId="1">#REF!</definedName>
    <definedName name="BV621P14K5">#REF!</definedName>
    <definedName name="BV621P14K6" localSheetId="1">#REF!</definedName>
    <definedName name="BV621P14K6">#REF!</definedName>
    <definedName name="BV621P14K7" localSheetId="1">#REF!</definedName>
    <definedName name="BV621P14K7">#REF!</definedName>
    <definedName name="BV621P14K8" localSheetId="1">#REF!</definedName>
    <definedName name="BV621P14K8">#REF!</definedName>
    <definedName name="BV621P14K9" localSheetId="1">#REF!</definedName>
    <definedName name="BV621P14K9">#REF!</definedName>
    <definedName name="BV621P15K10" localSheetId="1">#REF!</definedName>
    <definedName name="BV621P15K10">#REF!</definedName>
    <definedName name="BV621P15K3" localSheetId="1">#REF!</definedName>
    <definedName name="BV621P15K3">#REF!</definedName>
    <definedName name="BV621P15K4" localSheetId="1">#REF!</definedName>
    <definedName name="BV621P15K4">#REF!</definedName>
    <definedName name="BV621P15K5" localSheetId="1">#REF!</definedName>
    <definedName name="BV621P15K5">#REF!</definedName>
    <definedName name="BV621P15K6" localSheetId="1">#REF!</definedName>
    <definedName name="BV621P15K6">#REF!</definedName>
    <definedName name="BV621P15K7" localSheetId="1">#REF!</definedName>
    <definedName name="BV621P15K7">#REF!</definedName>
    <definedName name="BV621P15K8" localSheetId="1">#REF!</definedName>
    <definedName name="BV621P15K8">#REF!</definedName>
    <definedName name="BV621P15K9" localSheetId="1">#REF!</definedName>
    <definedName name="BV621P15K9">#REF!</definedName>
    <definedName name="BV621P16K10" localSheetId="1">#REF!</definedName>
    <definedName name="BV621P16K10">#REF!</definedName>
    <definedName name="BV621P16K3" localSheetId="1">#REF!</definedName>
    <definedName name="BV621P16K3">#REF!</definedName>
    <definedName name="BV621P16K4" localSheetId="1">#REF!</definedName>
    <definedName name="BV621P16K4">#REF!</definedName>
    <definedName name="BV621P16K5" localSheetId="1">#REF!</definedName>
    <definedName name="BV621P16K5">#REF!</definedName>
    <definedName name="BV621P16K6" localSheetId="1">#REF!</definedName>
    <definedName name="BV621P16K6">#REF!</definedName>
    <definedName name="BV621P16K7" localSheetId="1">#REF!</definedName>
    <definedName name="BV621P16K7">#REF!</definedName>
    <definedName name="BV621P16K8" localSheetId="1">#REF!</definedName>
    <definedName name="BV621P16K8">#REF!</definedName>
    <definedName name="BV621P16K9" localSheetId="1">#REF!</definedName>
    <definedName name="BV621P16K9">#REF!</definedName>
    <definedName name="BV621P17K10" localSheetId="1">#REF!</definedName>
    <definedName name="BV621P17K10">#REF!</definedName>
    <definedName name="BV621P17K3" localSheetId="1">#REF!</definedName>
    <definedName name="BV621P17K3">#REF!</definedName>
    <definedName name="BV621P17K4" localSheetId="1">#REF!</definedName>
    <definedName name="BV621P17K4">#REF!</definedName>
    <definedName name="BV621P17K5" localSheetId="1">#REF!</definedName>
    <definedName name="BV621P17K5">#REF!</definedName>
    <definedName name="BV621P17K6" localSheetId="1">#REF!</definedName>
    <definedName name="BV621P17K6">#REF!</definedName>
    <definedName name="BV621P17K7" localSheetId="1">#REF!</definedName>
    <definedName name="BV621P17K7">#REF!</definedName>
    <definedName name="BV621P17K8" localSheetId="1">#REF!</definedName>
    <definedName name="BV621P17K8">#REF!</definedName>
    <definedName name="BV621P17K9" localSheetId="1">#REF!</definedName>
    <definedName name="BV621P17K9">#REF!</definedName>
    <definedName name="BV621P18K10" localSheetId="1">#REF!</definedName>
    <definedName name="BV621P18K10">#REF!</definedName>
    <definedName name="BV621P18K3" localSheetId="1">#REF!</definedName>
    <definedName name="BV621P18K3">#REF!</definedName>
    <definedName name="BV621P18K4" localSheetId="1">#REF!</definedName>
    <definedName name="BV621P18K4">#REF!</definedName>
    <definedName name="BV621P18K5" localSheetId="1">#REF!</definedName>
    <definedName name="BV621P18K5">#REF!</definedName>
    <definedName name="BV621P18K6" localSheetId="1">#REF!</definedName>
    <definedName name="BV621P18K6">#REF!</definedName>
    <definedName name="BV621P18K7" localSheetId="1">#REF!</definedName>
    <definedName name="BV621P18K7">#REF!</definedName>
    <definedName name="BV621P18K8" localSheetId="1">#REF!</definedName>
    <definedName name="BV621P18K8">#REF!</definedName>
    <definedName name="BV621P18K9" localSheetId="1">#REF!</definedName>
    <definedName name="BV621P18K9">#REF!</definedName>
    <definedName name="BV621P19K10" localSheetId="1">#REF!</definedName>
    <definedName name="BV621P19K10">#REF!</definedName>
    <definedName name="BV621P19K3" localSheetId="1">#REF!</definedName>
    <definedName name="BV621P19K3">#REF!</definedName>
    <definedName name="BV621P19K4" localSheetId="1">#REF!</definedName>
    <definedName name="BV621P19K4">#REF!</definedName>
    <definedName name="BV621P19K5" localSheetId="1">#REF!</definedName>
    <definedName name="BV621P19K5">#REF!</definedName>
    <definedName name="BV621P19K6" localSheetId="1">#REF!</definedName>
    <definedName name="BV621P19K6">#REF!</definedName>
    <definedName name="BV621P19K7" localSheetId="1">#REF!</definedName>
    <definedName name="BV621P19K7">#REF!</definedName>
    <definedName name="BV621P19K8" localSheetId="1">#REF!</definedName>
    <definedName name="BV621P19K8">#REF!</definedName>
    <definedName name="BV621P19K9" localSheetId="1">#REF!</definedName>
    <definedName name="BV621P19K9">#REF!</definedName>
    <definedName name="BV621P1K10" localSheetId="1">#REF!</definedName>
    <definedName name="BV621P1K10">#REF!</definedName>
    <definedName name="BV621P1K3" localSheetId="1">#REF!</definedName>
    <definedName name="BV621P1K3">#REF!</definedName>
    <definedName name="BV621P1K4" localSheetId="1">#REF!</definedName>
    <definedName name="BV621P1K4">#REF!</definedName>
    <definedName name="BV621P1K5" localSheetId="1">#REF!</definedName>
    <definedName name="BV621P1K5">#REF!</definedName>
    <definedName name="BV621P1K6" localSheetId="1">#REF!</definedName>
    <definedName name="BV621P1K6">#REF!</definedName>
    <definedName name="BV621P1K7" localSheetId="1">#REF!</definedName>
    <definedName name="BV621P1K7">#REF!</definedName>
    <definedName name="BV621P1K8" localSheetId="1">#REF!</definedName>
    <definedName name="BV621P1K8">#REF!</definedName>
    <definedName name="BV621P1K9" localSheetId="1">#REF!</definedName>
    <definedName name="BV621P1K9">#REF!</definedName>
    <definedName name="BV621P20K10" localSheetId="1">#REF!</definedName>
    <definedName name="BV621P20K10">#REF!</definedName>
    <definedName name="BV621P20K3" localSheetId="1">#REF!</definedName>
    <definedName name="BV621P20K3">#REF!</definedName>
    <definedName name="BV621P20K4" localSheetId="1">#REF!</definedName>
    <definedName name="BV621P20K4">#REF!</definedName>
    <definedName name="BV621P20K5" localSheetId="1">#REF!</definedName>
    <definedName name="BV621P20K5">#REF!</definedName>
    <definedName name="BV621P20K6" localSheetId="1">#REF!</definedName>
    <definedName name="BV621P20K6">#REF!</definedName>
    <definedName name="BV621P20K7" localSheetId="1">#REF!</definedName>
    <definedName name="BV621P20K7">#REF!</definedName>
    <definedName name="BV621P20K8" localSheetId="1">#REF!</definedName>
    <definedName name="BV621P20K8">#REF!</definedName>
    <definedName name="BV621P20K9" localSheetId="1">#REF!</definedName>
    <definedName name="BV621P20K9">#REF!</definedName>
    <definedName name="BV621P21K10" localSheetId="1">#REF!</definedName>
    <definedName name="BV621P21K10">#REF!</definedName>
    <definedName name="BV621P21K3" localSheetId="1">#REF!</definedName>
    <definedName name="BV621P21K3">#REF!</definedName>
    <definedName name="BV621P21K4" localSheetId="1">#REF!</definedName>
    <definedName name="BV621P21K4">#REF!</definedName>
    <definedName name="BV621P21K5" localSheetId="1">#REF!</definedName>
    <definedName name="BV621P21K5">#REF!</definedName>
    <definedName name="BV621P21K6" localSheetId="1">#REF!</definedName>
    <definedName name="BV621P21K6">#REF!</definedName>
    <definedName name="BV621P21K7" localSheetId="1">#REF!</definedName>
    <definedName name="BV621P21K7">#REF!</definedName>
    <definedName name="BV621P21K8" localSheetId="1">#REF!</definedName>
    <definedName name="BV621P21K8">#REF!</definedName>
    <definedName name="BV621P21K9" localSheetId="1">#REF!</definedName>
    <definedName name="BV621P21K9">#REF!</definedName>
    <definedName name="BV621P22K10" localSheetId="1">#REF!</definedName>
    <definedName name="BV621P22K10">#REF!</definedName>
    <definedName name="BV621P22K3" localSheetId="1">#REF!</definedName>
    <definedName name="BV621P22K3">#REF!</definedName>
    <definedName name="BV621P22K4" localSheetId="1">#REF!</definedName>
    <definedName name="BV621P22K4">#REF!</definedName>
    <definedName name="BV621P22K5" localSheetId="1">#REF!</definedName>
    <definedName name="BV621P22K5">#REF!</definedName>
    <definedName name="BV621P22K6" localSheetId="1">#REF!</definedName>
    <definedName name="BV621P22K6">#REF!</definedName>
    <definedName name="BV621P22K7" localSheetId="1">#REF!</definedName>
    <definedName name="BV621P22K7">#REF!</definedName>
    <definedName name="BV621P22K8" localSheetId="1">#REF!</definedName>
    <definedName name="BV621P22K8">#REF!</definedName>
    <definedName name="BV621P22K9" localSheetId="1">#REF!</definedName>
    <definedName name="BV621P22K9">#REF!</definedName>
    <definedName name="BV621P2K10" localSheetId="1">#REF!</definedName>
    <definedName name="BV621P2K10">#REF!</definedName>
    <definedName name="BV621P2K3" localSheetId="1">#REF!</definedName>
    <definedName name="BV621P2K3">#REF!</definedName>
    <definedName name="BV621P2K4" localSheetId="1">#REF!</definedName>
    <definedName name="BV621P2K4">#REF!</definedName>
    <definedName name="BV621P2K5" localSheetId="1">#REF!</definedName>
    <definedName name="BV621P2K5">#REF!</definedName>
    <definedName name="BV621P2K6" localSheetId="1">#REF!</definedName>
    <definedName name="BV621P2K6">#REF!</definedName>
    <definedName name="BV621P2K7" localSheetId="1">#REF!</definedName>
    <definedName name="BV621P2K7">#REF!</definedName>
    <definedName name="BV621P2K8" localSheetId="1">#REF!</definedName>
    <definedName name="BV621P2K8">#REF!</definedName>
    <definedName name="BV621P2K9" localSheetId="1">#REF!</definedName>
    <definedName name="BV621P2K9">#REF!</definedName>
    <definedName name="BV621P3K10" localSheetId="1">#REF!</definedName>
    <definedName name="BV621P3K10">#REF!</definedName>
    <definedName name="BV621P3K3" localSheetId="1">#REF!</definedName>
    <definedName name="BV621P3K3">#REF!</definedName>
    <definedName name="BV621P3K4" localSheetId="1">#REF!</definedName>
    <definedName name="BV621P3K4">#REF!</definedName>
    <definedName name="BV621P3K5" localSheetId="1">#REF!</definedName>
    <definedName name="BV621P3K5">#REF!</definedName>
    <definedName name="BV621P3K6" localSheetId="1">#REF!</definedName>
    <definedName name="BV621P3K6">#REF!</definedName>
    <definedName name="BV621P3K7" localSheetId="1">#REF!</definedName>
    <definedName name="BV621P3K7">#REF!</definedName>
    <definedName name="BV621P3K8" localSheetId="1">#REF!</definedName>
    <definedName name="BV621P3K8">#REF!</definedName>
    <definedName name="BV621P3K9" localSheetId="1">#REF!</definedName>
    <definedName name="BV621P3K9">#REF!</definedName>
    <definedName name="BV621P4K10" localSheetId="1">#REF!</definedName>
    <definedName name="BV621P4K10">#REF!</definedName>
    <definedName name="BV621P4K3" localSheetId="1">#REF!</definedName>
    <definedName name="BV621P4K3">#REF!</definedName>
    <definedName name="BV621P4K4" localSheetId="1">#REF!</definedName>
    <definedName name="BV621P4K4">#REF!</definedName>
    <definedName name="BV621P4K5" localSheetId="1">#REF!</definedName>
    <definedName name="BV621P4K5">#REF!</definedName>
    <definedName name="BV621P4K6" localSheetId="1">#REF!</definedName>
    <definedName name="BV621P4K6">#REF!</definedName>
    <definedName name="BV621P4K7" localSheetId="1">#REF!</definedName>
    <definedName name="BV621P4K7">#REF!</definedName>
    <definedName name="BV621P4K8" localSheetId="1">#REF!</definedName>
    <definedName name="BV621P4K8">#REF!</definedName>
    <definedName name="BV621P4K9" localSheetId="1">#REF!</definedName>
    <definedName name="BV621P4K9">#REF!</definedName>
    <definedName name="BV621P5K10" localSheetId="1">#REF!</definedName>
    <definedName name="BV621P5K10">#REF!</definedName>
    <definedName name="BV621P5K3" localSheetId="1">#REF!</definedName>
    <definedName name="BV621P5K3">#REF!</definedName>
    <definedName name="BV621P5K4" localSheetId="1">#REF!</definedName>
    <definedName name="BV621P5K4">#REF!</definedName>
    <definedName name="BV621P5K5" localSheetId="1">#REF!</definedName>
    <definedName name="BV621P5K5">#REF!</definedName>
    <definedName name="BV621P5K6" localSheetId="1">#REF!</definedName>
    <definedName name="BV621P5K6">#REF!</definedName>
    <definedName name="BV621P5K7" localSheetId="1">#REF!</definedName>
    <definedName name="BV621P5K7">#REF!</definedName>
    <definedName name="BV621P5K8" localSheetId="1">#REF!</definedName>
    <definedName name="BV621P5K8">#REF!</definedName>
    <definedName name="BV621P5K9" localSheetId="1">#REF!</definedName>
    <definedName name="BV621P5K9">#REF!</definedName>
    <definedName name="BV621P6K10" localSheetId="1">#REF!</definedName>
    <definedName name="BV621P6K10">#REF!</definedName>
    <definedName name="BV621P6K3" localSheetId="1">#REF!</definedName>
    <definedName name="BV621P6K3">#REF!</definedName>
    <definedName name="BV621P6K4" localSheetId="1">#REF!</definedName>
    <definedName name="BV621P6K4">#REF!</definedName>
    <definedName name="BV621P6K5" localSheetId="1">#REF!</definedName>
    <definedName name="BV621P6K5">#REF!</definedName>
    <definedName name="BV621P6K6" localSheetId="1">#REF!</definedName>
    <definedName name="BV621P6K6">#REF!</definedName>
    <definedName name="BV621P6K7" localSheetId="1">#REF!</definedName>
    <definedName name="BV621P6K7">#REF!</definedName>
    <definedName name="BV621P6K8" localSheetId="1">#REF!</definedName>
    <definedName name="BV621P6K8">#REF!</definedName>
    <definedName name="BV621P6K9" localSheetId="1">#REF!</definedName>
    <definedName name="BV621P6K9">#REF!</definedName>
    <definedName name="BV621P7K10" localSheetId="1">#REF!</definedName>
    <definedName name="BV621P7K10">#REF!</definedName>
    <definedName name="BV621P7K3" localSheetId="1">#REF!</definedName>
    <definedName name="BV621P7K3">#REF!</definedName>
    <definedName name="BV621P7K4" localSheetId="1">#REF!</definedName>
    <definedName name="BV621P7K4">#REF!</definedName>
    <definedName name="BV621P7K5" localSheetId="1">#REF!</definedName>
    <definedName name="BV621P7K5">#REF!</definedName>
    <definedName name="BV621P7K6" localSheetId="1">#REF!</definedName>
    <definedName name="BV621P7K6">#REF!</definedName>
    <definedName name="BV621P7K7" localSheetId="1">#REF!</definedName>
    <definedName name="BV621P7K7">#REF!</definedName>
    <definedName name="BV621P7K8" localSheetId="1">#REF!</definedName>
    <definedName name="BV621P7K8">#REF!</definedName>
    <definedName name="BV621P7K9" localSheetId="1">#REF!</definedName>
    <definedName name="BV621P7K9">#REF!</definedName>
    <definedName name="BV621P8K10" localSheetId="1">#REF!</definedName>
    <definedName name="BV621P8K10">#REF!</definedName>
    <definedName name="BV621P8K3" localSheetId="1">#REF!</definedName>
    <definedName name="BV621P8K3">#REF!</definedName>
    <definedName name="BV621P8K4" localSheetId="1">#REF!</definedName>
    <definedName name="BV621P8K4">#REF!</definedName>
    <definedName name="BV621P8K5" localSheetId="1">#REF!</definedName>
    <definedName name="BV621P8K5">#REF!</definedName>
    <definedName name="BV621P8K6" localSheetId="1">#REF!</definedName>
    <definedName name="BV621P8K6">#REF!</definedName>
    <definedName name="BV621P8K7" localSheetId="1">#REF!</definedName>
    <definedName name="BV621P8K7">#REF!</definedName>
    <definedName name="BV621P8K8" localSheetId="1">#REF!</definedName>
    <definedName name="BV621P8K8">#REF!</definedName>
    <definedName name="BV621P8K9" localSheetId="1">#REF!</definedName>
    <definedName name="BV621P8K9">#REF!</definedName>
    <definedName name="BV621P9K10" localSheetId="1">#REF!</definedName>
    <definedName name="BV621P9K10">#REF!</definedName>
    <definedName name="BV621P9K3" localSheetId="1">#REF!</definedName>
    <definedName name="BV621P9K3">#REF!</definedName>
    <definedName name="BV621P9K4" localSheetId="1">#REF!</definedName>
    <definedName name="BV621P9K4">#REF!</definedName>
    <definedName name="BV621P9K5" localSheetId="1">#REF!</definedName>
    <definedName name="BV621P9K5">#REF!</definedName>
    <definedName name="BV621P9K6" localSheetId="1">#REF!</definedName>
    <definedName name="BV621P9K6">#REF!</definedName>
    <definedName name="BV621P9K7" localSheetId="1">#REF!</definedName>
    <definedName name="BV621P9K7">#REF!</definedName>
    <definedName name="BV621P9K8" localSheetId="1">#REF!</definedName>
    <definedName name="BV621P9K8">#REF!</definedName>
    <definedName name="BV621P9K9" localSheetId="1">#REF!</definedName>
    <definedName name="BV621P9K9">#REF!</definedName>
    <definedName name="CalcMethod" localSheetId="0">[12]Проект!$F$35</definedName>
    <definedName name="CalcMethod">'[28]Исходные данные'!$D$46</definedName>
    <definedName name="Calender">"Picture 5"</definedName>
    <definedName name="Cash_At_End" localSheetId="0">[12]Проект!$A$869:$AB$869</definedName>
    <definedName name="Cash_At_End">[33]Проект!$A$869:$AB$869</definedName>
    <definedName name="CASHFLOW" localSheetId="0">#REF!</definedName>
    <definedName name="CASHFLOW" localSheetId="1">#REF!</definedName>
    <definedName name="CASHFLOW">#REF!</definedName>
    <definedName name="cc" localSheetId="0">'2.1_Формат ИПР'!add1_el_d9</definedName>
    <definedName name="cc">[0]!add1_el_d9</definedName>
    <definedName name="cd" localSheetId="0">#N/A</definedName>
    <definedName name="cd" localSheetId="1">[34]!cd</definedName>
    <definedName name="cd">[34]!cd</definedName>
    <definedName name="CFCALC" localSheetId="0">#REF!</definedName>
    <definedName name="CFCALC" localSheetId="1">#REF!</definedName>
    <definedName name="CFCALC">#REF!</definedName>
    <definedName name="CFCALC2" localSheetId="0">#REF!</definedName>
    <definedName name="CFCALC2" localSheetId="1">#REF!</definedName>
    <definedName name="CFCALC2">#REF!</definedName>
    <definedName name="CFCALCHEAD" localSheetId="0">#REF!</definedName>
    <definedName name="CFCALCHEAD" localSheetId="1">#REF!</definedName>
    <definedName name="CFCALCHEAD">#REF!</definedName>
    <definedName name="CFHEADER" localSheetId="1">#REF!</definedName>
    <definedName name="CFHEADER">#REF!</definedName>
    <definedName name="CHF" localSheetId="0">'[35]Курсы валют ЦБ'!#REF!</definedName>
    <definedName name="CHF" localSheetId="1">'[35]Курсы валют ЦБ'!#REF!</definedName>
    <definedName name="CHF">'[35]Курсы валют ЦБ'!#REF!</definedName>
    <definedName name="CHOK" localSheetId="0">'[36]1.1. НВВ переход'!#REF!</definedName>
    <definedName name="CHOK" localSheetId="1">'[37]1.1. НВВ переход'!#REF!</definedName>
    <definedName name="CHOK">'[37]1.1. НВВ переход'!#REF!</definedName>
    <definedName name="clik1">#N/A</definedName>
    <definedName name="clik2">#N/A</definedName>
    <definedName name="col" localSheetId="0">#REF!</definedName>
    <definedName name="col" localSheetId="1">#REF!</definedName>
    <definedName name="col">#REF!</definedName>
    <definedName name="colNumber" localSheetId="0">[38]Лист1!#REF!</definedName>
    <definedName name="colNumber" localSheetId="1">[39]Лист1!#REF!</definedName>
    <definedName name="colNumber">[39]Лист1!#REF!</definedName>
    <definedName name="columnFormula" localSheetId="0">#REF!</definedName>
    <definedName name="columnFormula" localSheetId="1">#REF!</definedName>
    <definedName name="columnFormula">#REF!</definedName>
    <definedName name="columnHeader" localSheetId="0">#REF!</definedName>
    <definedName name="columnHeader" localSheetId="1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 localSheetId="1">#REF!</definedName>
    <definedName name="COMP_LAST_COLUMN">#REF!</definedName>
    <definedName name="CompOt">#N/A</definedName>
    <definedName name="CompOt2" localSheetId="0">#N/A</definedName>
    <definedName name="CompOt2" localSheetId="1">[34]!CompOt2</definedName>
    <definedName name="CompOt2">[34]!CompOt2</definedName>
    <definedName name="CompRas">#N/A</definedName>
    <definedName name="conf1" localSheetId="0">#REF!</definedName>
    <definedName name="conf1" localSheetId="1">#REF!</definedName>
    <definedName name="conf1">#REF!</definedName>
    <definedName name="conf2" localSheetId="0">#REF!</definedName>
    <definedName name="conf2" localSheetId="1">#REF!</definedName>
    <definedName name="conf2">#REF!</definedName>
    <definedName name="confl" localSheetId="0">#REF!</definedName>
    <definedName name="confl" localSheetId="1">#REF!</definedName>
    <definedName name="confl">#REF!</definedName>
    <definedName name="conflict" localSheetId="1">#REF!</definedName>
    <definedName name="conflict">#REF!</definedName>
    <definedName name="conflict1" localSheetId="1">#REF!</definedName>
    <definedName name="conflict1">#REF!</definedName>
    <definedName name="conflict2" localSheetId="1">#REF!</definedName>
    <definedName name="conflict2">#REF!</definedName>
    <definedName name="ConsJR4">[40]Поправки!$E$8:$E$319</definedName>
    <definedName name="ConsJR5">[40]Поправки!$F$8:$F$319</definedName>
    <definedName name="ConsJRLines">[40]Поправки!$C$8:$C$319</definedName>
    <definedName name="COPY_DIAP" localSheetId="0">#REF!</definedName>
    <definedName name="COPY_DIAP">#REF!</definedName>
    <definedName name="cpu" localSheetId="0">#REF!</definedName>
    <definedName name="cpu" localSheetId="1">#REF!</definedName>
    <definedName name="cpu">#REF!</definedName>
    <definedName name="CR_UNIT" localSheetId="0">#REF!</definedName>
    <definedName name="CR_UNIT">#REF!</definedName>
    <definedName name="cred">'[41]Проводки''02'!$B$37:$C$37,'[41]Проводки''02'!$B$50:$C$50,'[41]Проводки''02'!$B$53:$C$53,'[41]Проводки''02'!$B$69:$C$69,'[41]Проводки''02'!$B$78:$C$78,'[41]Проводки''02'!$B$81:$C$81,'[41]Проводки''02'!$B$84:$C$84,'[41]Проводки''02'!$C$89,'[41]Проводки''02'!$B$89,'[41]Проводки''02'!$B$98:$C$98,'[41]Проводки''02'!$B$101:$C$101,'[41]Проводки''02'!$B$104:$C$104,'[41]Проводки''02'!$B$108:$C$108,'[41]Проводки''02'!$B$111:$C$111,'[41]Проводки''02'!$B$118:$C$119,'[41]Проводки''02'!$C$119,'[41]Проводки''02'!$B$121:$C$121,'[41]Проводки''02'!$B$124:$C$124,'[41]Проводки''02'!$B$127:$C$127,'[41]Проводки''02'!$B$130:$C$130,'[41]Проводки''02'!$B$138:$C$138</definedName>
    <definedName name="CREDIT_CELLS" localSheetId="0">#REF!</definedName>
    <definedName name="CREDIT_CELLS">#REF!</definedName>
    <definedName name="credits" localSheetId="0">'[42]Проводки''02'!$B$37:$C$37,'[42]Проводки''02'!$B$50:$C$50,'[42]Проводки''02'!$B$53:$C$53,'[42]Проводки''02'!$B$69:$C$69,'[42]Проводки''02'!$B$78:$C$78,'[42]Проводки''02'!$B$81:$C$81,'[42]Проводки''02'!$B$84:$C$84,'[42]Проводки''02'!$C$89,'[42]Проводки''02'!$B$89,'[42]Проводки''02'!$B$99:$C$99,'[42]Проводки''02'!#REF!,'[42]Проводки''02'!#REF!,'[42]Проводки''02'!#REF!,'[42]Проводки''02'!#REF!,'[42]Проводки''02'!$B$123:$C$124,'[42]Проводки''02'!$C$124,'[42]Проводки''02'!$B$126:$C$126,'[42]Проводки''02'!$B$129:$C$129,'[42]Проводки''02'!$B$132:$C$132,'[42]Проводки''02'!$B$135:$C$135,'[42]Проводки''02'!$B$144:$C$144</definedName>
    <definedName name="credits" localSheetId="1">'[42]Проводки''02'!$B$37:$C$37,'[42]Проводки''02'!$B$50:$C$50,'[42]Проводки''02'!$B$53:$C$53,'[42]Проводки''02'!$B$69:$C$69,'[42]Проводки''02'!$B$78:$C$78,'[42]Проводки''02'!$B$81:$C$81,'[42]Проводки''02'!$B$84:$C$84,'[42]Проводки''02'!$C$89,'[42]Проводки''02'!$B$89,'[42]Проводки''02'!$B$99:$C$99,'[42]Проводки''02'!#REF!,'[42]Проводки''02'!#REF!,'[42]Проводки''02'!#REF!,'[42]Проводки''02'!#REF!,'[42]Проводки''02'!$B$123:$C$124,'[42]Проводки''02'!$C$124,'[42]Проводки''02'!$B$126:$C$126,'[42]Проводки''02'!$B$129:$C$129,'[42]Проводки''02'!$B$132:$C$132,'[42]Проводки''02'!$B$135:$C$135,'[42]Проводки''02'!$B$144:$C$144</definedName>
    <definedName name="credits">'[42]Проводки''02'!$B$37:$C$37,'[42]Проводки''02'!$B$50:$C$50,'[42]Проводки''02'!$B$53:$C$53,'[42]Проводки''02'!$B$69:$C$69,'[42]Проводки''02'!$B$78:$C$78,'[42]Проводки''02'!$B$81:$C$81,'[42]Проводки''02'!$B$84:$C$84,'[42]Проводки''02'!$C$89,'[42]Проводки''02'!$B$89,'[42]Проводки''02'!$B$99:$C$99,'[42]Проводки''02'!#REF!,'[42]Проводки''02'!#REF!,'[42]Проводки''02'!#REF!,'[42]Проводки''02'!#REF!,'[42]Проводки''02'!$B$123:$C$124,'[42]Проводки''02'!$C$124,'[42]Проводки''02'!$B$126:$C$126,'[42]Проводки''02'!$B$129:$C$129,'[42]Проводки''02'!$B$132:$C$132,'[42]Проводки''02'!$B$135:$C$135,'[42]Проводки''02'!$B$144:$C$144</definedName>
    <definedName name="ct" localSheetId="0">#N/A</definedName>
    <definedName name="ct" localSheetId="1">[34]!ct</definedName>
    <definedName name="ct">[34]!ct</definedName>
    <definedName name="CUR_Foreign" localSheetId="0">[12]Проект!$B$12</definedName>
    <definedName name="CUR_Foreign">[33]Проект!$B$12</definedName>
    <definedName name="CUR_I_Foreign" localSheetId="0">[12]Проект!$D$12</definedName>
    <definedName name="CUR_I_Foreign">[33]Проект!$D$12</definedName>
    <definedName name="CUR_I_Main" localSheetId="0">[12]Проект!$D$11</definedName>
    <definedName name="CUR_I_Main">[33]Проект!$D$11</definedName>
    <definedName name="CUR_I_Report" localSheetId="0">[12]Проект!$D$19</definedName>
    <definedName name="CUR_I_Report">[33]Проект!$D$19</definedName>
    <definedName name="CUR_Main" localSheetId="0">[12]Проект!$B$11</definedName>
    <definedName name="CUR_Main">[33]Проект!$B$11</definedName>
    <definedName name="CUR_Report" localSheetId="0">[12]Проект!$B$19</definedName>
    <definedName name="CUR_Report">[33]Проект!$B$19</definedName>
    <definedName name="CUR_VER">[43]Заголовок!$B$21</definedName>
    <definedName name="CurrencyRate" localSheetId="0">[12]Проект!$F$50:$Z$50</definedName>
    <definedName name="CurrencyRate">[33]Проект!$F$50:$Z$50</definedName>
    <definedName name="D" localSheetId="0">[44]Макет!$B$76:$B$146</definedName>
    <definedName name="D">[45]Макет!$B$76:$B$146</definedName>
    <definedName name="ď" localSheetId="0">#N/A</definedName>
    <definedName name="ď" localSheetId="1">[34]!ď</definedName>
    <definedName name="ď">[34]!ď</definedName>
    <definedName name="DaNet" localSheetId="0">[30]regs!$H$94:$H$95</definedName>
    <definedName name="DaNet">[46]regs!$H$94:$H$95</definedName>
    <definedName name="data" localSheetId="0">#REF!</definedName>
    <definedName name="data" localSheetId="1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 localSheetId="1">#REF!</definedName>
    <definedName name="dd">#REF!</definedName>
    <definedName name="ďď" localSheetId="0">#N/A</definedName>
    <definedName name="ďď" localSheetId="1">[34]!ďď</definedName>
    <definedName name="ďď">[34]!ďď</definedName>
    <definedName name="đđ" localSheetId="0">#N/A</definedName>
    <definedName name="đđ" localSheetId="1">[34]!đđ</definedName>
    <definedName name="đđ">[34]!đđ</definedName>
    <definedName name="ddd" localSheetId="0">[8]FES!#REF!</definedName>
    <definedName name="ddd">[8]FES!#REF!</definedName>
    <definedName name="đđđ" localSheetId="0">#N/A</definedName>
    <definedName name="đđđ" localSheetId="1">[34]!đđđ</definedName>
    <definedName name="đđđ">[34]!đđđ</definedName>
    <definedName name="ddfg" localSheetId="0">#REF!</definedName>
    <definedName name="ddfg" localSheetId="1">#REF!</definedName>
    <definedName name="ddfg">#REF!</definedName>
    <definedName name="de" localSheetId="0">#REF!</definedName>
    <definedName name="de" localSheetId="1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[35]СЭЛТ!#REF!</definedName>
    <definedName name="DEM_TOM" localSheetId="1">[35]СЭЛТ!#REF!</definedName>
    <definedName name="DEM_TOM">[35]СЭЛТ!#REF!</definedName>
    <definedName name="DEM_TOM_A" localSheetId="0">[35]СЭЛТ!#REF!</definedName>
    <definedName name="DEM_TOM_A" localSheetId="1">[35]СЭЛТ!#REF!</definedName>
    <definedName name="DEM_TOM_A">[35]СЭЛТ!#REF!</definedName>
    <definedName name="DEM_TOM_B" localSheetId="0">[35]СЭЛТ!#REF!</definedName>
    <definedName name="DEM_TOM_B" localSheetId="1">[35]СЭЛТ!#REF!</definedName>
    <definedName name="DEM_TOM_B">[35]СЭЛТ!#REF!</definedName>
    <definedName name="DEM_TOM_D" localSheetId="0">[35]СЭЛТ!#REF!</definedName>
    <definedName name="DEM_TOM_D" localSheetId="1">[35]СЭЛТ!#REF!</definedName>
    <definedName name="DEM_TOM_D">[35]СЭЛТ!#REF!</definedName>
    <definedName name="DEM_TOM_T" localSheetId="1">[35]СЭЛТ!#REF!</definedName>
    <definedName name="DEM_TOM_T">[35]СЭЛТ!#REF!</definedName>
    <definedName name="DEM_TOM_V" localSheetId="1">[35]СЭЛТ!#REF!</definedName>
    <definedName name="DEM_TOM_V">[35]СЭЛТ!#REF!</definedName>
    <definedName name="DEPOSITS" localSheetId="0">#REF!</definedName>
    <definedName name="DEPOSITS" localSheetId="1">#REF!</definedName>
    <definedName name="DEPOSITS">#REF!</definedName>
    <definedName name="desc" localSheetId="0">#REF!</definedName>
    <definedName name="desc" localSheetId="1">#REF!</definedName>
    <definedName name="desc">#REF!</definedName>
    <definedName name="df" localSheetId="0">#REF!</definedName>
    <definedName name="df" localSheetId="1">#REF!</definedName>
    <definedName name="df">#REF!</definedName>
    <definedName name="dialog10_no">#N/A</definedName>
    <definedName name="dialog10_yes">#N/A</definedName>
    <definedName name="dialog11_1_no" localSheetId="0">#N/A</definedName>
    <definedName name="dialog11_1_no">'2.1_Формат ИПР'!dialog11_1_no</definedName>
    <definedName name="dialog11_1_yes" localSheetId="0">#N/A</definedName>
    <definedName name="dialog11_1_yes">'2.1_Формат ИПР'!dialog11_1_yes</definedName>
    <definedName name="dialog8_no">#N/A</definedName>
    <definedName name="dialog8_yes">#N/A</definedName>
    <definedName name="dim_CUST2_memDesc" localSheetId="0">[47]Лист1.настр!$A$3</definedName>
    <definedName name="dim_CUST2_memDesc">[48]Лист1.настр!$A$3</definedName>
    <definedName name="dim_PERIOD_memName" localSheetId="0">[49]Лист2!$A$2</definedName>
    <definedName name="dim_PERIOD_memName">[50]Лист2!$A$2</definedName>
    <definedName name="dim_UNIT_memDesc" localSheetId="0">[38]Лист2!$A$1</definedName>
    <definedName name="dim_UNIT_memDesc">[39]Лист2!$A$1</definedName>
    <definedName name="dimsConst" localSheetId="0">#REF!</definedName>
    <definedName name="dimsConst" localSheetId="1">#REF!</definedName>
    <definedName name="dimsConst">#REF!</definedName>
    <definedName name="dimsHead" localSheetId="0">#REF!</definedName>
    <definedName name="dimsHead" localSheetId="1">#REF!</definedName>
    <definedName name="dimsHead">#REF!</definedName>
    <definedName name="dip">#N/A</definedName>
    <definedName name="DK" localSheetId="0">#REF!</definedName>
    <definedName name="DK" localSheetId="1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1">#REF!</definedName>
    <definedName name="dr">#REF!</definedName>
    <definedName name="DR_UNIT">#REF!</definedName>
    <definedName name="ds" localSheetId="1">#REF!</definedName>
    <definedName name="ds">#REF!</definedName>
    <definedName name="dsragh" localSheetId="0">#N/A</definedName>
    <definedName name="dsragh" localSheetId="1">[34]!dsragh</definedName>
    <definedName name="dsragh">[34]!dsragh</definedName>
    <definedName name="dtykdtykl" localSheetId="0">'2.1_Формат ИПР'!dtykdtykl</definedName>
    <definedName name="dtykdtykl">'2.1_Формат ИПР'!dtykdtykl</definedName>
    <definedName name="dy" localSheetId="0">'2.1_Формат ИПР'!dy</definedName>
    <definedName name="dy">'2.1_Формат ИПР'!dy</definedName>
    <definedName name="dydtyk" localSheetId="0">'2.1_Формат ИПР'!dydtyk</definedName>
    <definedName name="dydtyk">'2.1_Формат ИПР'!dydtyk</definedName>
    <definedName name="dyjkdyk" localSheetId="0">'2.1_Формат ИПР'!dyjkdyk</definedName>
    <definedName name="dyjkdyk">'2.1_Формат ИПР'!dyjkdyk</definedName>
    <definedName name="dyk" localSheetId="0">'2.1_Формат ИПР'!dyk</definedName>
    <definedName name="dyk">'2.1_Формат ИПР'!dyk</definedName>
    <definedName name="e">#N/A</definedName>
    <definedName name="E_E" localSheetId="0">#REF!</definedName>
    <definedName name="E_E" localSheetId="1">#REF!</definedName>
    <definedName name="E_E">#REF!</definedName>
    <definedName name="E_E1" localSheetId="0">#REF!</definedName>
    <definedName name="E_E1" localSheetId="1">#REF!</definedName>
    <definedName name="E_E1">#REF!</definedName>
    <definedName name="E_E2" localSheetId="0">#REF!</definedName>
    <definedName name="E_E2" localSheetId="1">#REF!</definedName>
    <definedName name="E_E2">#REF!</definedName>
    <definedName name="ECU" localSheetId="0">'[35]Курсы валют ЦБ'!#REF!</definedName>
    <definedName name="ECU" localSheetId="1">'[35]Курсы валют ЦБ'!#REF!</definedName>
    <definedName name="ECU">'[35]Курсы валют ЦБ'!#REF!</definedName>
    <definedName name="ęĺ" localSheetId="0">#N/A</definedName>
    <definedName name="ęĺ" localSheetId="1">[34]!ęĺ</definedName>
    <definedName name="ęĺ">[34]!ęĺ</definedName>
    <definedName name="END_CR_UNIT" localSheetId="0">#REF!</definedName>
    <definedName name="END_CR_UNIT">#REF!</definedName>
    <definedName name="END_DR_UNIT">#REF!</definedName>
    <definedName name="enr" localSheetId="0">#REF!</definedName>
    <definedName name="enr" localSheetId="1">#REF!</definedName>
    <definedName name="enr">#REF!</definedName>
    <definedName name="ENT_ROW">#REF!</definedName>
    <definedName name="ENTRY_CODE">#REF!</definedName>
    <definedName name="ENTRY_DATE">#REF!</definedName>
    <definedName name="eso">#N/A</definedName>
    <definedName name="ESO_PROT" localSheetId="0">[24]ЭСО!$G$45:$G$47,[24]ЭСО!$G$51:$G$54,[24]ЭСО!$G$8:$G$9,'2.1_Формат ИПР'!P1_ESO_PROT</definedName>
    <definedName name="ESO_PROT">#N/A</definedName>
    <definedName name="ESP" localSheetId="0">'[35]Курсы валют ЦБ'!#REF!</definedName>
    <definedName name="ESP" localSheetId="1">'[35]Курсы валют ЦБ'!#REF!</definedName>
    <definedName name="ESP">'[35]Курсы валют ЦБ'!#REF!</definedName>
    <definedName name="EST_BALANCE" localSheetId="0">[12]Проект!#REF!</definedName>
    <definedName name="EST_BALANCE" localSheetId="1">[33]Проект!#REF!</definedName>
    <definedName name="EST_BALANCE">[33]Проект!#REF!</definedName>
    <definedName name="EST_DATA" localSheetId="0">[12]Проект!#REF!</definedName>
    <definedName name="EST_DATA" localSheetId="1">[33]Проект!#REF!</definedName>
    <definedName name="EST_DATA">[33]Проект!#REF!</definedName>
    <definedName name="EST_FROM" localSheetId="0">[12]Проект!#REF!</definedName>
    <definedName name="EST_FROM" localSheetId="1">[33]Проект!#REF!</definedName>
    <definedName name="EST_FROM">[33]Проект!#REF!</definedName>
    <definedName name="EST_NumStages" localSheetId="0">[12]Проект!#REF!</definedName>
    <definedName name="EST_NumStages" localSheetId="1">[33]Проект!#REF!</definedName>
    <definedName name="EST_NumStages">[33]Проект!#REF!</definedName>
    <definedName name="EST_Obj_1" localSheetId="0">[12]Проект!#REF!</definedName>
    <definedName name="EST_Obj_1" localSheetId="1">[33]Проект!#REF!</definedName>
    <definedName name="EST_Obj_1">[33]Проект!#REF!</definedName>
    <definedName name="EST_Obj_10" localSheetId="0">[12]Проект!#REF!</definedName>
    <definedName name="EST_Obj_10" localSheetId="1">[33]Проект!#REF!</definedName>
    <definedName name="EST_Obj_10">[33]Проект!#REF!</definedName>
    <definedName name="EST_Obj_2" localSheetId="0">[12]Проект!#REF!</definedName>
    <definedName name="EST_Obj_2" localSheetId="1">[33]Проект!#REF!</definedName>
    <definedName name="EST_Obj_2">[33]Проект!#REF!</definedName>
    <definedName name="EST_Obj_3" localSheetId="0">[12]Проект!#REF!</definedName>
    <definedName name="EST_Obj_3" localSheetId="1">[33]Проект!#REF!</definedName>
    <definedName name="EST_Obj_3">[33]Проект!#REF!</definedName>
    <definedName name="EST_Obj_4" localSheetId="0">[12]Проект!#REF!</definedName>
    <definedName name="EST_Obj_4" localSheetId="1">[33]Проект!#REF!</definedName>
    <definedName name="EST_Obj_4">[33]Проект!#REF!</definedName>
    <definedName name="EST_Obj_5" localSheetId="0">[12]Проект!#REF!</definedName>
    <definedName name="EST_Obj_5" localSheetId="1">[33]Проект!#REF!</definedName>
    <definedName name="EST_Obj_5">[33]Проект!#REF!</definedName>
    <definedName name="EST_Obj_6" localSheetId="0">[12]Проект!#REF!</definedName>
    <definedName name="EST_Obj_6" localSheetId="1">[33]Проект!#REF!</definedName>
    <definedName name="EST_Obj_6">[33]Проект!#REF!</definedName>
    <definedName name="EST_Obj_7" localSheetId="0">[12]Проект!#REF!</definedName>
    <definedName name="EST_Obj_7" localSheetId="1">[33]Проект!#REF!</definedName>
    <definedName name="EST_Obj_7">[33]Проект!#REF!</definedName>
    <definedName name="EST_Obj_8" localSheetId="0">[12]Проект!#REF!</definedName>
    <definedName name="EST_Obj_8" localSheetId="1">[33]Проект!#REF!</definedName>
    <definedName name="EST_Obj_8">[33]Проект!#REF!</definedName>
    <definedName name="EST_Obj_9" localSheetId="0">[12]Проект!#REF!</definedName>
    <definedName name="EST_Obj_9" localSheetId="1">[33]Проект!#REF!</definedName>
    <definedName name="EST_Obj_9">[33]Проект!#REF!</definedName>
    <definedName name="EST_ProdNum" localSheetId="0">[12]Проект!#REF!</definedName>
    <definedName name="EST_ProdNum" localSheetId="1">[33]Проект!#REF!</definedName>
    <definedName name="EST_ProdNum">[33]Проект!#REF!</definedName>
    <definedName name="EST_SQUARE" localSheetId="0">[12]Проект!#REF!</definedName>
    <definedName name="EST_SQUARE" localSheetId="1">[33]Проект!#REF!</definedName>
    <definedName name="EST_SQUARE">[33]Проект!#REF!</definedName>
    <definedName name="ew">#N/A</definedName>
    <definedName name="Excel_BuiltIn__FilterDatabase_19" localSheetId="0">'[51]14б ДПН отчет'!#REF!</definedName>
    <definedName name="Excel_BuiltIn__FilterDatabase_19">'[52]14б ДПН отчет'!#REF!</definedName>
    <definedName name="Excel_BuiltIn__FilterDatabase_22" localSheetId="0">'[51]16а Сводный анализ'!#REF!</definedName>
    <definedName name="Excel_BuiltIn__FilterDatabase_22">'[52]16а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 localSheetId="1">#REF!</definedName>
    <definedName name="ext_cons_24_26">#REF!</definedName>
    <definedName name="extraInfo" localSheetId="1">#REF!</definedName>
    <definedName name="extraInfo">#REF!</definedName>
    <definedName name="f_txt_no2" localSheetId="0">#N/A</definedName>
    <definedName name="f_txt_no2">'2.1_Формат ИПР'!f_txt_no2</definedName>
    <definedName name="FA_Cost" localSheetId="0">#REF!</definedName>
    <definedName name="FA_Cost" localSheetId="1">#REF!</definedName>
    <definedName name="FA_Cost">#REF!</definedName>
    <definedName name="FA_Cost_Gr" localSheetId="0">#REF!</definedName>
    <definedName name="FA_Cost_Gr" localSheetId="1">#REF!</definedName>
    <definedName name="FA_Cost_Gr">#REF!</definedName>
    <definedName name="FA_Depr" localSheetId="0">#REF!</definedName>
    <definedName name="FA_Depr" localSheetId="1">#REF!</definedName>
    <definedName name="FA_Depr">#REF!</definedName>
    <definedName name="FA_Depr_Gr" localSheetId="1">#REF!</definedName>
    <definedName name="FA_Depr_Gr">#REF!</definedName>
    <definedName name="fbgffnjfgg">#N/A</definedName>
    <definedName name="fcj" localSheetId="0">'2.1_Формат ИПР'!fcj</definedName>
    <definedName name="fcj">'2.1_Формат ИПР'!fcj</definedName>
    <definedName name="fd" localSheetId="0">#REF!</definedName>
    <definedName name="fd" localSheetId="1">#REF!</definedName>
    <definedName name="fd">#REF!</definedName>
    <definedName name="ffg" localSheetId="0">#REF!</definedName>
    <definedName name="ffg" localSheetId="1">#REF!</definedName>
    <definedName name="ffg">#REF!</definedName>
    <definedName name="ffy.fy." localSheetId="1">[11]!'[Модуль12].theHide'</definedName>
    <definedName name="ffy.fy.">[11]!'[Модуль12].theHide'</definedName>
    <definedName name="fg">#N/A</definedName>
    <definedName name="fgh" localSheetId="0">#REF!</definedName>
    <definedName name="fgh" localSheetId="1">#REF!</definedName>
    <definedName name="fgh">#REF!</definedName>
    <definedName name="FGLBS">'[53]FGL BS data'!$A$1:$C$33</definedName>
    <definedName name="fil_2_16">#N/A</definedName>
    <definedName name="fil_2_18">#N/A</definedName>
    <definedName name="fil_2_19">#N/A</definedName>
    <definedName name="fil_2_22" localSheetId="0">'[51]16а Сводный анализ'!#REF!</definedName>
    <definedName name="fil_2_22">'[52]16а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'[51]16а Сводный анализ'!#REF!</definedName>
    <definedName name="fil_3_22">'[52]16а Сводный анализ'!#REF!</definedName>
    <definedName name="fil_4_16">#N/A</definedName>
    <definedName name="fil_4_18">#N/A</definedName>
    <definedName name="fil_4_19">#N/A</definedName>
    <definedName name="fil_4_22" localSheetId="0">'[51]16а Сводный анализ'!#REF!</definedName>
    <definedName name="fil_4_22">'[52]16а Сводный анализ'!#REF!</definedName>
    <definedName name="FILIAL" localSheetId="0">#REF!</definedName>
    <definedName name="FILIAL">#REF!</definedName>
    <definedName name="FIM" localSheetId="0">'[35]Курсы валют ЦБ'!#REF!</definedName>
    <definedName name="FIM" localSheetId="1">'[35]Курсы валют ЦБ'!#REF!</definedName>
    <definedName name="FIM">'[35]Курсы валют ЦБ'!#REF!</definedName>
    <definedName name="first" localSheetId="0">#REF!</definedName>
    <definedName name="first" localSheetId="1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1">#REF!</definedName>
    <definedName name="FIXEDASSETS">#REF!</definedName>
    <definedName name="fk" localSheetId="0">'2.1_Формат ИПР'!fk</definedName>
    <definedName name="fk">'2.1_Формат ИПР'!fk</definedName>
    <definedName name="ForIns" localSheetId="0">[54]Регионы!#REF!</definedName>
    <definedName name="ForIns">[54]Регионы!#REF!</definedName>
    <definedName name="form_currMetr" localSheetId="0">[55]Лист2!$A$7</definedName>
    <definedName name="form_currMetr">[56]Лист2!$A$7</definedName>
    <definedName name="formTitle" localSheetId="0">#REF!</definedName>
    <definedName name="formTitle" localSheetId="1">#REF!</definedName>
    <definedName name="formTitle">#REF!</definedName>
    <definedName name="FRF" localSheetId="0">'[35]Курсы валют ЦБ'!#REF!</definedName>
    <definedName name="FRF" localSheetId="1">'[35]Курсы валют ЦБ'!#REF!</definedName>
    <definedName name="FRF">'[35]Курсы валют ЦБ'!#REF!</definedName>
    <definedName name="ftukl" localSheetId="0">'2.1_Формат ИПР'!ftukl</definedName>
    <definedName name="ftukl">'2.1_Формат ИПР'!ftukl</definedName>
    <definedName name="FULL_ENRTY_CODE_CELLS" localSheetId="0">#REF!</definedName>
    <definedName name="FULL_ENRTY_CODE_CELLS">#REF!</definedName>
    <definedName name="GAIN" localSheetId="0">#REF!</definedName>
    <definedName name="GAIN" localSheetId="1">#REF!</definedName>
    <definedName name="GAIN">#REF!</definedName>
    <definedName name="gb" localSheetId="0">#REF!</definedName>
    <definedName name="gb" localSheetId="1">#REF!</definedName>
    <definedName name="gb">#REF!</definedName>
    <definedName name="gexp_count_1" localSheetId="0">[12]Проект!$E$290</definedName>
    <definedName name="gexp_count_1">[33]Проект!$E$290</definedName>
    <definedName name="gexp_count_2" localSheetId="0">[12]Проект!$E$300</definedName>
    <definedName name="gexp_count_2">[33]Проект!$E$300</definedName>
    <definedName name="gexp_count_3" localSheetId="0">[12]Проект!$E$308</definedName>
    <definedName name="gexp_count_3">[33]Проект!$E$308</definedName>
    <definedName name="gexp_count_4" localSheetId="0">[12]Проект!$E$316</definedName>
    <definedName name="gexp_count_4">[33]Проект!$E$316</definedName>
    <definedName name="gf" localSheetId="0">#REF!</definedName>
    <definedName name="gf" localSheetId="1">#REF!</definedName>
    <definedName name="gf">#REF!</definedName>
    <definedName name="gfg" localSheetId="0">#N/A</definedName>
    <definedName name="gfg" localSheetId="1">[34]!gfg</definedName>
    <definedName name="gfg">[34]!gfg</definedName>
    <definedName name="gh">#N/A</definedName>
    <definedName name="ghhktyi">#N/A</definedName>
    <definedName name="gn" localSheetId="0">#REF!</definedName>
    <definedName name="gn" localSheetId="1">#REF!</definedName>
    <definedName name="gn">#REF!</definedName>
    <definedName name="gr" localSheetId="0">#REF!</definedName>
    <definedName name="gr" localSheetId="1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>#REF!</definedName>
    <definedName name="gv" localSheetId="0">#REF!</definedName>
    <definedName name="gv" localSheetId="1">#REF!</definedName>
    <definedName name="gv">#REF!</definedName>
    <definedName name="gпрод" localSheetId="0">'2.1_Формат ИПР'!gпрод</definedName>
    <definedName name="gпрод">'2.1_Формат ИПР'!gпрод</definedName>
    <definedName name="h" localSheetId="0">#N/A</definedName>
    <definedName name="h" localSheetId="1">[34]!h</definedName>
    <definedName name="h">[34]!h</definedName>
    <definedName name="H_CURR_CODE" localSheetId="0">#REF!</definedName>
    <definedName name="H_CURR_CODE">#REF!</definedName>
    <definedName name="half98" localSheetId="0">#REF!</definedName>
    <definedName name="half98" localSheetId="1">#REF!</definedName>
    <definedName name="half98">#REF!</definedName>
    <definedName name="head" localSheetId="0">[38]Лист1!#REF!</definedName>
    <definedName name="head" localSheetId="1">[39]Лист1!#REF!</definedName>
    <definedName name="head">[39]Лист1!#REF!</definedName>
    <definedName name="hfte">#N/A</definedName>
    <definedName name="hg">#N/A</definedName>
    <definedName name="hhh" localSheetId="0">#N/A</definedName>
    <definedName name="hhh" localSheetId="1">[34]!hhh</definedName>
    <definedName name="hhh">[34]!hhh</definedName>
    <definedName name="hhv" localSheetId="0" hidden="1">#REF!</definedName>
    <definedName name="hhv" localSheetId="1" hidden="1">#REF!</definedName>
    <definedName name="hhv" hidden="1">#REF!</definedName>
    <definedName name="hhy" localSheetId="0">#N/A</definedName>
    <definedName name="hhy" localSheetId="1">[34]!hhy</definedName>
    <definedName name="hhy">[34]!hhy</definedName>
    <definedName name="hjm" localSheetId="0">#REF!</definedName>
    <definedName name="hjm" localSheetId="1">#REF!</definedName>
    <definedName name="hjm">#REF!</definedName>
    <definedName name="homr" localSheetId="0">#REF!</definedName>
    <definedName name="homr" localSheetId="1">#REF!</definedName>
    <definedName name="homr">#REF!</definedName>
    <definedName name="homr1" localSheetId="0">#REF!</definedName>
    <definedName name="homr1" localSheetId="1">#REF!</definedName>
    <definedName name="homr1">#REF!</definedName>
    <definedName name="hugjgg255" localSheetId="1">#REF!</definedName>
    <definedName name="hugjgg255">#REF!</definedName>
    <definedName name="i" localSheetId="0">'2.1_Формат ИПР'!i</definedName>
    <definedName name="i">'2.1_Формат ИПР'!i</definedName>
    <definedName name="IASFS" localSheetId="0">[57]МСФО!$A$1:$B$433</definedName>
    <definedName name="IASFS">[58]МСФО!$A$1:$B$433</definedName>
    <definedName name="ICK" localSheetId="0">'[35]Курсы валют ЦБ'!#REF!</definedName>
    <definedName name="ICK" localSheetId="1">'[35]Курсы валют ЦБ'!#REF!</definedName>
    <definedName name="ICK">'[35]Курсы валют ЦБ'!#REF!</definedName>
    <definedName name="îî" localSheetId="0">#N/A</definedName>
    <definedName name="îî" localSheetId="1">[34]!îî</definedName>
    <definedName name="îî">[34]!îî</definedName>
    <definedName name="index_for_95" localSheetId="0">#REF!</definedName>
    <definedName name="index_for_95" localSheetId="1">#REF!</definedName>
    <definedName name="index_for_95">#REF!</definedName>
    <definedName name="index_for_96" localSheetId="0">#REF!</definedName>
    <definedName name="index_for_96" localSheetId="1">#REF!</definedName>
    <definedName name="index_for_96">#REF!</definedName>
    <definedName name="index_for_97" localSheetId="0">#REF!</definedName>
    <definedName name="index_for_97" localSheetId="1">#REF!</definedName>
    <definedName name="index_for_97">#REF!</definedName>
    <definedName name="index_for_half_97" localSheetId="1">#REF!</definedName>
    <definedName name="index_for_half_97">#REF!</definedName>
    <definedName name="invalidColumnFormula" localSheetId="1">#REF!</definedName>
    <definedName name="invalidColumnFormula">#REF!</definedName>
    <definedName name="invalidRowFormula" localSheetId="1">#REF!</definedName>
    <definedName name="invalidRowFormula">#REF!</definedName>
    <definedName name="invalidXFormula" localSheetId="1">#REF!</definedName>
    <definedName name="invalidXFormula">#REF!</definedName>
    <definedName name="Inventory_Note" localSheetId="1">#REF!</definedName>
    <definedName name="Inventory_Note">#REF!</definedName>
    <definedName name="Investm" localSheetId="1">[59]!Возврат</definedName>
    <definedName name="Investm">[59]!Возврат</definedName>
    <definedName name="INVESTMENTS" localSheetId="0">#REF!</definedName>
    <definedName name="INVESTMENTS" localSheetId="1">#REF!</definedName>
    <definedName name="INVESTMENTS">#REF!</definedName>
    <definedName name="IRP" localSheetId="0">'[35]Курсы валют ЦБ'!#REF!</definedName>
    <definedName name="IRP" localSheetId="1">'[35]Курсы валют ЦБ'!#REF!</definedName>
    <definedName name="IRP">'[35]Курсы валют ЦБ'!#REF!</definedName>
    <definedName name="Irtysh">[60]иртышская!$A$5:$G$42</definedName>
    <definedName name="IS_DEMO" localSheetId="0">[12]Опции!$B$8</definedName>
    <definedName name="IS_DEMO">[28]Options!$B$7</definedName>
    <definedName name="IS_ESTATE" localSheetId="0">[12]Опции!$B$13</definedName>
    <definedName name="IS_ESTATE">[28]Options!$B$11</definedName>
    <definedName name="IS_NULL" localSheetId="0">[12]Опции!$B$12</definedName>
    <definedName name="IS_NULL">[33]Опции!$B$12</definedName>
    <definedName name="IS_PRIM" localSheetId="0">[12]Опции!$B$11</definedName>
    <definedName name="IS_PRIM">[33]Опции!$B$11</definedName>
    <definedName name="IS_SUMM" localSheetId="0">[12]Опции!$B$10</definedName>
    <definedName name="IS_SUMM">[28]Options!$B$10</definedName>
    <definedName name="IS_TRIAL">[28]Options!$B$8</definedName>
    <definedName name="ITL" localSheetId="0">'[35]Курсы валют ЦБ'!#REF!</definedName>
    <definedName name="ITL" localSheetId="1">'[35]Курсы валют ЦБ'!#REF!</definedName>
    <definedName name="ITL">'[35]Курсы валют ЦБ'!#REF!</definedName>
    <definedName name="j" localSheetId="0">#N/A</definedName>
    <definedName name="j" localSheetId="1">[34]!j</definedName>
    <definedName name="j">[34]!j</definedName>
    <definedName name="jf" localSheetId="0">#REF!</definedName>
    <definedName name="jf" localSheetId="1">#REF!</definedName>
    <definedName name="jf">#REF!</definedName>
    <definedName name="jh" localSheetId="0">#REF!</definedName>
    <definedName name="jh" localSheetId="1">#REF!</definedName>
    <definedName name="jh">#REF!</definedName>
    <definedName name="ji" localSheetId="0">#REF!</definedName>
    <definedName name="ji" localSheetId="1">#REF!</definedName>
    <definedName name="ji">#REF!</definedName>
    <definedName name="jk" localSheetId="1">#REF!</definedName>
    <definedName name="jk">#REF!</definedName>
    <definedName name="jm" localSheetId="1">#REF!</definedName>
    <definedName name="jm">#REF!</definedName>
    <definedName name="jn" localSheetId="1">#REF!</definedName>
    <definedName name="jn">#REF!</definedName>
    <definedName name="JPY" localSheetId="1">'[35]Курсы валют ЦБ'!#REF!</definedName>
    <definedName name="JPY">'[35]Курсы валют ЦБ'!#REF!</definedName>
    <definedName name="JR4th" localSheetId="1">'[61]Поправки 1h 2007_2'!#REF!</definedName>
    <definedName name="JR4th">'[61]Поправки 1h 2007_2'!#REF!</definedName>
    <definedName name="JR5th" localSheetId="0">#REF!</definedName>
    <definedName name="JR5th" localSheetId="1">#REF!</definedName>
    <definedName name="JR5th">#REF!</definedName>
    <definedName name="JRLines" localSheetId="0">#REF!</definedName>
    <definedName name="JRLines" localSheetId="1">#REF!</definedName>
    <definedName name="JRLines">#REF!</definedName>
    <definedName name="jt" localSheetId="0">#REF!</definedName>
    <definedName name="jt" localSheetId="1">#REF!</definedName>
    <definedName name="jt">#REF!</definedName>
    <definedName name="ju" localSheetId="1">#REF!</definedName>
    <definedName name="ju">#REF!</definedName>
    <definedName name="jy" localSheetId="1">#REF!</definedName>
    <definedName name="jy">#REF!</definedName>
    <definedName name="k">#N/A</definedName>
    <definedName name="ka1_1__1__" localSheetId="0">#REF!</definedName>
    <definedName name="ka1_1__1__" localSheetId="1">#REF!</definedName>
    <definedName name="ka1_1__1__">#REF!</definedName>
    <definedName name="ka100_1__2__" localSheetId="0">#REF!</definedName>
    <definedName name="ka100_1__2__" localSheetId="1">#REF!</definedName>
    <definedName name="ka100_1__2__">#REF!</definedName>
    <definedName name="ka100_2__2__" localSheetId="0">#REF!</definedName>
    <definedName name="ka100_2__2__" localSheetId="1">#REF!</definedName>
    <definedName name="ka100_2__2__">#REF!</definedName>
    <definedName name="ka116_1__2__" localSheetId="1">#REF!</definedName>
    <definedName name="ka116_1__2__">#REF!</definedName>
    <definedName name="ka116_2__2__" localSheetId="1">#REF!</definedName>
    <definedName name="ka116_2__2__">#REF!</definedName>
    <definedName name="ka120_1__2__" localSheetId="1">#REF!</definedName>
    <definedName name="ka120_1__2__">#REF!</definedName>
    <definedName name="ka120_2__2__" localSheetId="1">#REF!</definedName>
    <definedName name="ka120_2__2__">#REF!</definedName>
    <definedName name="ka125_0__2__1" localSheetId="1">#REF!</definedName>
    <definedName name="ka125_0__2__1">#REF!</definedName>
    <definedName name="ka125_1__2__1" localSheetId="1">#REF!</definedName>
    <definedName name="ka125_1__2__1">#REF!</definedName>
    <definedName name="ka125_2__2__1" localSheetId="1">#REF!</definedName>
    <definedName name="ka125_2__2__1">#REF!</definedName>
    <definedName name="ka130_1__2__" localSheetId="1">#REF!</definedName>
    <definedName name="ka130_1__2__">#REF!</definedName>
    <definedName name="ka130_2__2__" localSheetId="1">#REF!</definedName>
    <definedName name="ka130_2__2__">#REF!</definedName>
    <definedName name="ka15_1__2__" localSheetId="1">#REF!</definedName>
    <definedName name="ka15_1__2__">#REF!</definedName>
    <definedName name="ka15_2__2__" localSheetId="1">#REF!</definedName>
    <definedName name="ka15_2__2__">#REF!</definedName>
    <definedName name="ka150_1__2__" localSheetId="1">#REF!</definedName>
    <definedName name="ka150_1__2__">#REF!</definedName>
    <definedName name="ka150_2__2__" localSheetId="1">#REF!</definedName>
    <definedName name="ka150_2__2__">#REF!</definedName>
    <definedName name="ka154_1__2__" localSheetId="1">#REF!</definedName>
    <definedName name="ka154_1__2__">#REF!</definedName>
    <definedName name="ka154_2__2__" localSheetId="1">#REF!</definedName>
    <definedName name="ka154_2__2__">#REF!</definedName>
    <definedName name="ka160_1__2__" localSheetId="1">#REF!</definedName>
    <definedName name="ka160_1__2__">#REF!</definedName>
    <definedName name="ka160_2__2__" localSheetId="1">#REF!</definedName>
    <definedName name="ka160_2__2__">#REF!</definedName>
    <definedName name="ka2_1__1__" localSheetId="1">#REF!</definedName>
    <definedName name="ka2_1__1__">#REF!</definedName>
    <definedName name="ka220_1__2__" localSheetId="1">#REF!</definedName>
    <definedName name="ka220_1__2__">#REF!</definedName>
    <definedName name="ka220_2__2__" localSheetId="1">#REF!</definedName>
    <definedName name="ka220_2__2__">#REF!</definedName>
    <definedName name="ka230_1__2__" localSheetId="1">#REF!</definedName>
    <definedName name="ka230_1__2__">#REF!</definedName>
    <definedName name="ka230_2__2__" localSheetId="1">#REF!</definedName>
    <definedName name="ka230_2__2__">#REF!</definedName>
    <definedName name="ka240_1__2__" localSheetId="1">#REF!</definedName>
    <definedName name="ka240_1__2__">#REF!</definedName>
    <definedName name="ka240_2__2__" localSheetId="1">#REF!</definedName>
    <definedName name="ka240_2__2__">#REF!</definedName>
    <definedName name="ka245_1__2__" localSheetId="1">#REF!</definedName>
    <definedName name="ka245_1__2__">#REF!</definedName>
    <definedName name="ka245_2__2__" localSheetId="1">#REF!</definedName>
    <definedName name="ka245_2__2__">#REF!</definedName>
    <definedName name="ka248_1__2__" localSheetId="1">#REF!</definedName>
    <definedName name="ka248_1__2__">#REF!</definedName>
    <definedName name="ka248_2__2__" localSheetId="1">#REF!</definedName>
    <definedName name="ka248_2__2__">#REF!</definedName>
    <definedName name="ka249_0__2__1" localSheetId="1">#REF!</definedName>
    <definedName name="ka249_0__2__1">#REF!</definedName>
    <definedName name="ka249_1__2__1" localSheetId="1">#REF!</definedName>
    <definedName name="ka249_1__2__1">#REF!</definedName>
    <definedName name="ka249_2__2__1" localSheetId="1">#REF!</definedName>
    <definedName name="ka249_2__2__1">#REF!</definedName>
    <definedName name="ka250_1__2__" localSheetId="1">#REF!</definedName>
    <definedName name="ka250_1__2__">#REF!</definedName>
    <definedName name="ka250_2__2__" localSheetId="1">#REF!</definedName>
    <definedName name="ka250_2__2__">#REF!</definedName>
    <definedName name="ka270_1__2__" localSheetId="1">#REF!</definedName>
    <definedName name="ka270_1__2__">#REF!</definedName>
    <definedName name="ka270_2__2__" localSheetId="1">#REF!</definedName>
    <definedName name="ka270_2__2__">#REF!</definedName>
    <definedName name="ka290_1__2__" localSheetId="1">#REF!</definedName>
    <definedName name="ka290_1__2__">#REF!</definedName>
    <definedName name="ka290_2__2__" localSheetId="1">#REF!</definedName>
    <definedName name="ka290_2__2__">#REF!</definedName>
    <definedName name="ka3_1__1__" localSheetId="1">#REF!</definedName>
    <definedName name="ka3_1__1__">#REF!</definedName>
    <definedName name="ka361_1__2__" localSheetId="1">#REF!</definedName>
    <definedName name="ka361_1__2__">#REF!</definedName>
    <definedName name="ka361_2__2__" localSheetId="1">#REF!</definedName>
    <definedName name="ka361_2__2__">#REF!</definedName>
    <definedName name="ka363_1__2__" localSheetId="1">#REF!</definedName>
    <definedName name="ka363_1__2__">#REF!</definedName>
    <definedName name="ka363_2__2__" localSheetId="1">#REF!</definedName>
    <definedName name="ka363_2__2__">#REF!</definedName>
    <definedName name="ka370_1__2__" localSheetId="1">#REF!</definedName>
    <definedName name="ka370_1__2__">#REF!</definedName>
    <definedName name="ka370_2__2__" localSheetId="1">#REF!</definedName>
    <definedName name="ka370_2__2__">#REF!</definedName>
    <definedName name="ka380_1__2__" localSheetId="1">#REF!</definedName>
    <definedName name="ka380_1__2__">#REF!</definedName>
    <definedName name="ka380_2__2__" localSheetId="1">#REF!</definedName>
    <definedName name="ka380_2__2__">#REF!</definedName>
    <definedName name="ka4_1__1__" localSheetId="1">#REF!</definedName>
    <definedName name="ka4_1__1__">#REF!</definedName>
    <definedName name="ka420_1__2__" localSheetId="1">#REF!</definedName>
    <definedName name="ka420_1__2__">#REF!</definedName>
    <definedName name="ka420_2__2__" localSheetId="1">#REF!</definedName>
    <definedName name="ka420_2__2__">#REF!</definedName>
    <definedName name="ka425_0__2__1" localSheetId="1">#REF!</definedName>
    <definedName name="ka425_0__2__1">#REF!</definedName>
    <definedName name="ka425_1__2__1" localSheetId="1">#REF!</definedName>
    <definedName name="ka425_1__2__1">#REF!</definedName>
    <definedName name="ka425_2__2__1" localSheetId="1">#REF!</definedName>
    <definedName name="ka425_2__2__1">#REF!</definedName>
    <definedName name="ka430_1__2__" localSheetId="1">#REF!</definedName>
    <definedName name="ka430_1__2__">#REF!</definedName>
    <definedName name="ka430_2__2__" localSheetId="1">#REF!</definedName>
    <definedName name="ka430_2__2__">#REF!</definedName>
    <definedName name="ka45_1__2__" localSheetId="1">#REF!</definedName>
    <definedName name="ka45_1__2__">#REF!</definedName>
    <definedName name="ka45_2__2__" localSheetId="1">#REF!</definedName>
    <definedName name="ka45_2__2__">#REF!</definedName>
    <definedName name="ka460_1__2__" localSheetId="1">#REF!</definedName>
    <definedName name="ka460_1__2__">#REF!</definedName>
    <definedName name="ka460_2__2__" localSheetId="1">#REF!</definedName>
    <definedName name="ka460_2__2__">#REF!</definedName>
    <definedName name="ka480_1__3__" localSheetId="1">[62]Пассив!#REF!</definedName>
    <definedName name="ka480_1__3__">[62]Пассив!#REF!</definedName>
    <definedName name="ka480_2__3__" localSheetId="1">[62]Пассив!#REF!</definedName>
    <definedName name="ka480_2__3__">[62]Пассив!#REF!</definedName>
    <definedName name="ka485_1__3__" localSheetId="1">[62]Пассив!#REF!</definedName>
    <definedName name="ka485_1__3__">[62]Пассив!#REF!</definedName>
    <definedName name="ka485_2__3__" localSheetId="1">[62]Пассив!#REF!</definedName>
    <definedName name="ka485_2__3__">[62]Пассив!#REF!</definedName>
    <definedName name="ka490_1__3__" localSheetId="1">[62]Пассив!#REF!</definedName>
    <definedName name="ka490_1__3__">[62]Пассив!#REF!</definedName>
    <definedName name="ka490_2__3__" localSheetId="1">[62]Пассив!#REF!</definedName>
    <definedName name="ka490_2__3__">[62]Пассив!#REF!</definedName>
    <definedName name="ka5_1__1__" localSheetId="0">#REF!</definedName>
    <definedName name="ka5_1__1__" localSheetId="1">#REF!</definedName>
    <definedName name="ka5_1__1__">#REF!</definedName>
    <definedName name="ka500_2__3__" localSheetId="0">[62]Пассив!#REF!</definedName>
    <definedName name="ka500_2__3__" localSheetId="1">[62]Пассив!#REF!</definedName>
    <definedName name="ka500_2__3__">[62]Пассив!#REF!</definedName>
    <definedName name="ka503_2__3__" localSheetId="0">[62]Пассив!#REF!</definedName>
    <definedName name="ka503_2__3__" localSheetId="1">[62]Пассив!#REF!</definedName>
    <definedName name="ka503_2__3__">[62]Пассив!#REF!</definedName>
    <definedName name="ka504_2__3__" localSheetId="1">[62]Пассив!#REF!</definedName>
    <definedName name="ka504_2__3__">[62]Пассив!#REF!</definedName>
    <definedName name="ka510_0__3__1" localSheetId="1">[62]Пассив!#REF!</definedName>
    <definedName name="ka510_0__3__1">[62]Пассив!#REF!</definedName>
    <definedName name="ka510_1__3__1" localSheetId="1">[62]Пассив!#REF!</definedName>
    <definedName name="ka510_1__3__1">[62]Пассив!#REF!</definedName>
    <definedName name="ka510_2__3__1" localSheetId="1">[62]Пассив!#REF!</definedName>
    <definedName name="ka510_2__3__1">[62]Пассив!#REF!</definedName>
    <definedName name="ka580_2__3__" localSheetId="1">[62]Пассив!#REF!</definedName>
    <definedName name="ka580_2__3__">[62]Пассив!#REF!</definedName>
    <definedName name="ka590_2__3__" localSheetId="1">[62]Пассив!#REF!</definedName>
    <definedName name="ka590_2__3__">[62]Пассив!#REF!</definedName>
    <definedName name="ka6_1__1__" localSheetId="0">#REF!</definedName>
    <definedName name="ka6_1__1__" localSheetId="1">#REF!</definedName>
    <definedName name="ka6_1__1__">#REF!</definedName>
    <definedName name="ka605_2__3__" localSheetId="0">[62]Пассив!#REF!</definedName>
    <definedName name="ka605_2__3__" localSheetId="1">[62]Пассив!#REF!</definedName>
    <definedName name="ka605_2__3__">[62]Пассив!#REF!</definedName>
    <definedName name="ka608_2__3__" localSheetId="0">[62]Пассив!#REF!</definedName>
    <definedName name="ka608_2__3__" localSheetId="1">[62]Пассив!#REF!</definedName>
    <definedName name="ka608_2__3__">[62]Пассив!#REF!</definedName>
    <definedName name="ka615_2__3__" localSheetId="1">[62]Пассив!#REF!</definedName>
    <definedName name="ka615_2__3__">[62]Пассив!#REF!</definedName>
    <definedName name="ka618_0__3__1" localSheetId="1">[62]Пассив!#REF!</definedName>
    <definedName name="ka618_0__3__1">[62]Пассив!#REF!</definedName>
    <definedName name="ka618_1__3__1" localSheetId="1">[62]Пассив!#REF!</definedName>
    <definedName name="ka618_1__3__1">[62]Пассив!#REF!</definedName>
    <definedName name="ka618_2__3__1" localSheetId="1">[62]Пассив!#REF!</definedName>
    <definedName name="ka618_2__3__1">[62]Пассив!#REF!</definedName>
    <definedName name="ka620_2__3__" localSheetId="1">[62]Пассив!#REF!</definedName>
    <definedName name="ka620_2__3__">[62]Пассив!#REF!</definedName>
    <definedName name="ka630_2__3__" localSheetId="1">[62]Пассив!#REF!</definedName>
    <definedName name="ka630_2__3__">[62]Пассив!#REF!</definedName>
    <definedName name="ka645_2__3__" localSheetId="1">[62]Пассив!#REF!</definedName>
    <definedName name="ka645_2__3__">[62]Пассив!#REF!</definedName>
    <definedName name="ka650_2__3__" localSheetId="1">[62]Пассив!#REF!</definedName>
    <definedName name="ka650_2__3__">[62]Пассив!#REF!</definedName>
    <definedName name="ka7_1__1__" localSheetId="0">#REF!</definedName>
    <definedName name="ka7_1__1__" localSheetId="1">#REF!</definedName>
    <definedName name="ka7_1__1__">#REF!</definedName>
    <definedName name="ka701_2__3__" localSheetId="0">[62]Пассив!#REF!</definedName>
    <definedName name="ka701_2__3__" localSheetId="1">[62]Пассив!#REF!</definedName>
    <definedName name="ka701_2__3__">[62]Пассив!#REF!</definedName>
    <definedName name="ka710_2__3__" localSheetId="0">[62]Пассив!#REF!</definedName>
    <definedName name="ka710_2__3__" localSheetId="1">[62]Пассив!#REF!</definedName>
    <definedName name="ka710_2__3__">[62]Пассив!#REF!</definedName>
    <definedName name="ka720_2__3__" localSheetId="1">[62]Пассив!#REF!</definedName>
    <definedName name="ka720_2__3__">[62]Пассив!#REF!</definedName>
    <definedName name="ka745_2__3__" localSheetId="1">[62]Пассив!#REF!</definedName>
    <definedName name="ka745_2__3__">[62]Пассив!#REF!</definedName>
    <definedName name="ka751_2__3__" localSheetId="1">[62]Пассив!#REF!</definedName>
    <definedName name="ka751_2__3__">[62]Пассив!#REF!</definedName>
    <definedName name="ka760_2__3__" localSheetId="1">[62]Пассив!#REF!</definedName>
    <definedName name="ka760_2__3__">[62]Пассив!#REF!</definedName>
    <definedName name="ka780_2__3__" localSheetId="1">[62]Пассив!#REF!</definedName>
    <definedName name="ka780_2__3__">[62]Пассив!#REF!</definedName>
    <definedName name="ka800_2__3__" localSheetId="1">[62]Пассив!#REF!</definedName>
    <definedName name="ka800_2__3__">[62]Пассив!#REF!</definedName>
    <definedName name="ka805_0__3__1" localSheetId="1">[62]Пассив!#REF!</definedName>
    <definedName name="ka805_0__3__1">[62]Пассив!#REF!</definedName>
    <definedName name="ka805_1__3__1" localSheetId="1">[62]Пассив!#REF!</definedName>
    <definedName name="ka805_1__3__1">[62]Пассив!#REF!</definedName>
    <definedName name="ka805_2__3__1" localSheetId="1">[62]Пассив!#REF!</definedName>
    <definedName name="ka805_2__3__1">[62]Пассив!#REF!</definedName>
    <definedName name="ka810_2__3__" localSheetId="1">[62]Пассив!#REF!</definedName>
    <definedName name="ka810_2__3__">[62]Пассив!#REF!</definedName>
    <definedName name="ka820_2__3__" localSheetId="1">[62]Пассив!#REF!</definedName>
    <definedName name="ka820_2__3__">[62]Пассив!#REF!</definedName>
    <definedName name="ka840_2__3__" localSheetId="1">[62]Пассив!#REF!</definedName>
    <definedName name="ka840_2__3__">[62]Пассив!#REF!</definedName>
    <definedName name="ka845_2__3__" localSheetId="1">[62]Пассив!#REF!</definedName>
    <definedName name="ka845_2__3__">[62]Пассив!#REF!</definedName>
    <definedName name="ka850_2__3__" localSheetId="1">[62]Пассив!#REF!</definedName>
    <definedName name="ka850_2__3__">[62]Пассив!#REF!</definedName>
    <definedName name="ka860_2__3__" localSheetId="1">[62]Пассив!#REF!</definedName>
    <definedName name="ka860_2__3__">[62]Пассив!#REF!</definedName>
    <definedName name="ka870_2__3__" localSheetId="1">[62]Пассив!#REF!</definedName>
    <definedName name="ka870_2__3__">[62]Пассив!#REF!</definedName>
    <definedName name="ka880_2__3__" localSheetId="1">[62]Пассив!#REF!</definedName>
    <definedName name="ka880_2__3__">[62]Пассив!#REF!</definedName>
    <definedName name="ka890_2__3__" localSheetId="1">[62]Пассив!#REF!</definedName>
    <definedName name="ka890_2__3__">[62]Пассив!#REF!</definedName>
    <definedName name="ka90_1__2__" localSheetId="0">#REF!</definedName>
    <definedName name="ka90_1__2__" localSheetId="1">#REF!</definedName>
    <definedName name="ka90_1__2__">#REF!</definedName>
    <definedName name="ka90_2__2__" localSheetId="0">#REF!</definedName>
    <definedName name="ka90_2__2__" localSheetId="1">#REF!</definedName>
    <definedName name="ka90_2__2__">#REF!</definedName>
    <definedName name="ka900_2__3__" localSheetId="0">[62]Пассив!#REF!</definedName>
    <definedName name="ka900_2__3__" localSheetId="1">[62]Пассив!#REF!</definedName>
    <definedName name="ka900_2__3__">[62]Пассив!#REF!</definedName>
    <definedName name="ka910_2__3__" localSheetId="0">[62]Пассив!#REF!</definedName>
    <definedName name="ka910_2__3__" localSheetId="1">[62]Пассив!#REF!</definedName>
    <definedName name="ka910_2__3__">[62]Пассив!#REF!</definedName>
    <definedName name="ka92_1__2__" localSheetId="0">#REF!</definedName>
    <definedName name="ka92_1__2__" localSheetId="1">#REF!</definedName>
    <definedName name="ka92_1__2__">#REF!</definedName>
    <definedName name="ka92_2__2__" localSheetId="0">#REF!</definedName>
    <definedName name="ka92_2__2__" localSheetId="1">#REF!</definedName>
    <definedName name="ka92_2__2__">#REF!</definedName>
    <definedName name="ka925_2__3__" localSheetId="0">[62]Пассив!#REF!</definedName>
    <definedName name="ka925_2__3__" localSheetId="1">[62]Пассив!#REF!</definedName>
    <definedName name="ka925_2__3__">[62]Пассив!#REF!</definedName>
    <definedName name="ka930_0__3__1" localSheetId="0">[62]Пассив!#REF!</definedName>
    <definedName name="ka930_0__3__1" localSheetId="1">[62]Пассив!#REF!</definedName>
    <definedName name="ka930_0__3__1">[62]Пассив!#REF!</definedName>
    <definedName name="ka930_2__3__1" localSheetId="0">[62]Пассив!#REF!</definedName>
    <definedName name="ka930_2__3__1" localSheetId="1">[62]Пассив!#REF!</definedName>
    <definedName name="ka930_2__3__1">[62]Пассив!#REF!</definedName>
    <definedName name="knkn.n.">#N/A</definedName>
    <definedName name="KTP" localSheetId="0">'[63]5'!#REF!</definedName>
    <definedName name="KTP" localSheetId="1">'[64]5'!#REF!</definedName>
    <definedName name="KTP">'[64]5'!#REF!</definedName>
    <definedName name="kW_а_ген1" localSheetId="0">#REF!</definedName>
    <definedName name="kW_а_ген1" localSheetId="1">#REF!</definedName>
    <definedName name="kW_а_ген1">#REF!</definedName>
    <definedName name="kW_а_ген3" localSheetId="0">#REF!</definedName>
    <definedName name="kW_а_ген3" localSheetId="1">#REF!</definedName>
    <definedName name="kW_а_ген3">#REF!</definedName>
    <definedName name="KZT" localSheetId="0">'[35]Курсы валют ЦБ'!#REF!</definedName>
    <definedName name="KZT" localSheetId="1">'[35]Курсы валют ЦБ'!#REF!</definedName>
    <definedName name="KZT">'[35]Курсы валют ЦБ'!#REF!</definedName>
    <definedName name="l" localSheetId="0">[12]Проект!#REF!</definedName>
    <definedName name="l" localSheetId="1">[33]Проект!#REF!</definedName>
    <definedName name="l">[33]Проект!#REF!</definedName>
    <definedName name="Language">[65]Main!$B$21</definedName>
    <definedName name="LanguageID">[28]Language!$A$2</definedName>
    <definedName name="LAST_COLUMN" localSheetId="0">[12]Проект!$Z$1:$Z$65536</definedName>
    <definedName name="LAST_COLUMN">[33]Проект!$Z$1:$Z$65536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 localSheetId="0">[12]Проект!$E$484</definedName>
    <definedName name="lease_count">[33]Проект!$E$484</definedName>
    <definedName name="LINE" localSheetId="0">#REF!</definedName>
    <definedName name="line" localSheetId="1">'[64]5'!#REF!</definedName>
    <definedName name="line">'[64]5'!#REF!</definedName>
    <definedName name="LINE2" localSheetId="0">#REF!</definedName>
    <definedName name="LINE2" localSheetId="1">#REF!</definedName>
    <definedName name="LINE2">#REF!</definedName>
    <definedName name="ListForSensAnal" localSheetId="0">[12]Анализ!$A$53:$C$61</definedName>
    <definedName name="ListForSensAnal">[33]Анализ!$A$53:$C$61</definedName>
    <definedName name="ll" localSheetId="0">#REF!</definedName>
    <definedName name="ll" localSheetId="1">#REF!</definedName>
    <definedName name="ll">#REF!</definedName>
    <definedName name="loan_count" localSheetId="0">[12]Проект!$E$596</definedName>
    <definedName name="loan_count">[33]Проект!$E$596</definedName>
    <definedName name="LOANS_ADVANCES" localSheetId="0">#REF!</definedName>
    <definedName name="LOANS_ADVANCES" localSheetId="1">#REF!</definedName>
    <definedName name="LOANS_ADVANCES">#REF!</definedName>
    <definedName name="lwe" localSheetId="0">[66]УрРасч!$H$31,[66]УрРасч!$H$29</definedName>
    <definedName name="lwe">[67]УрРасч!$H$31,[67]УрРасч!$H$29</definedName>
    <definedName name="m" localSheetId="0">#REF!</definedName>
    <definedName name="m">#REF!</definedName>
    <definedName name="maket8145" localSheetId="0">#N/A</definedName>
    <definedName name="maket8145">'2.1_Формат ИПР'!maket8145</definedName>
    <definedName name="mem" localSheetId="0">#REF!</definedName>
    <definedName name="mem" localSheetId="1">#REF!</definedName>
    <definedName name="mem">#REF!</definedName>
    <definedName name="mi_re_end01">[42]УрРасч!$H$31,[42]УрРасч!$H$29</definedName>
    <definedName name="mjh" localSheetId="0">#REF!</definedName>
    <definedName name="mjh" localSheetId="1">#REF!</definedName>
    <definedName name="mjh">#REF!</definedName>
    <definedName name="MmExcelLinker_6E24F10A_D93B_4197_A91F_1E8C46B84DD5" localSheetId="0">РТ передача [68]ээ!$I$76:$I$76</definedName>
    <definedName name="MmExcelLinker_6E24F10A_D93B_4197_A91F_1E8C46B84DD5" localSheetId="1">РТ передача [68]ээ!$I$76:$I$76</definedName>
    <definedName name="MmExcelLinker_6E24F10A_D93B_4197_A91F_1E8C46B84DD5">РТ передача [68]ээ!$I$76:$I$76</definedName>
    <definedName name="MODEL_MAIN_CURRENCY">[69]Шапка!$A$2</definedName>
    <definedName name="N" localSheetId="0">#REF!</definedName>
    <definedName name="N" localSheetId="1">#REF!</definedName>
    <definedName name="N">#REF!</definedName>
    <definedName name="net">#N/A</definedName>
    <definedName name="NEXT_LABEL_ROW" localSheetId="0">#REF!</definedName>
    <definedName name="NEXT_LABEL_ROW">#REF!</definedName>
    <definedName name="nfyz" localSheetId="0">#N/A</definedName>
    <definedName name="nfyz" localSheetId="1">[34]!nfyz</definedName>
    <definedName name="nfyz">[34]!nfyz</definedName>
    <definedName name="nh" localSheetId="0">#REF!</definedName>
    <definedName name="nh" localSheetId="1">#REF!</definedName>
    <definedName name="nh">#REF!</definedName>
    <definedName name="NMG" localSheetId="0">#REF!</definedName>
    <definedName name="NMG" localSheetId="1">#REF!</definedName>
    <definedName name="NMG">#REF!</definedName>
    <definedName name="nmirr" localSheetId="0">[70]Прилож.1!$B$41:$C$41,[70]Прилож.1!$T$41:$AH$41</definedName>
    <definedName name="nmirr">[71]Прилож.1!$B$41:$C$41,[71]Прилож.1!$T$41:$AH$41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 localSheetId="0">[12]Проект!$B$546</definedName>
    <definedName name="NWC_T_Cr_AdvK">[33]Проект!$B$546</definedName>
    <definedName name="NWC_T_Cr_AdvT" localSheetId="0">[12]Проект!$C$546</definedName>
    <definedName name="NWC_T_Cr_AdvT">[33]Проект!$C$546</definedName>
    <definedName name="NWC_T_Cr_CrdK" localSheetId="0">[12]Проект!$B$547</definedName>
    <definedName name="NWC_T_Cr_CrdK">[33]Проект!$B$547</definedName>
    <definedName name="NWC_T_Cr_CrdT" localSheetId="0">[12]Проект!$C$547</definedName>
    <definedName name="NWC_T_Cr_CrdT">[33]Проект!$C$547</definedName>
    <definedName name="NWC_T_Cycle" localSheetId="0">[12]Проект!$B$525</definedName>
    <definedName name="NWC_T_Cycle">[33]Проект!$B$525</definedName>
    <definedName name="NWC_T_Db_AdvK" localSheetId="0">[12]Проект!$B$534</definedName>
    <definedName name="NWC_T_Db_AdvK">[33]Проект!$B$534</definedName>
    <definedName name="NWC_T_Db_AdvT" localSheetId="0">[12]Проект!$C$534</definedName>
    <definedName name="NWC_T_Db_AdvT">[33]Проект!$C$534</definedName>
    <definedName name="NWC_T_Db_CrdK" localSheetId="0">[12]Проект!$B$535</definedName>
    <definedName name="NWC_T_Db_CrdK">[33]Проект!$B$535</definedName>
    <definedName name="NWC_T_Db_CrdT" localSheetId="0">[12]Проект!$C$535</definedName>
    <definedName name="NWC_T_Db_CrdT">[33]Проект!$C$535</definedName>
    <definedName name="NWC_T_Goods" localSheetId="0">[12]Проект!$B$529</definedName>
    <definedName name="NWC_T_Goods">[33]Проект!$B$529</definedName>
    <definedName name="NWC_T_Mat" localSheetId="0">[12]Проект!$B$523</definedName>
    <definedName name="NWC_T_Mat">[33]Проект!$B$523</definedName>
    <definedName name="o" localSheetId="0">#N/A</definedName>
    <definedName name="o" localSheetId="1">[34]!o</definedName>
    <definedName name="o">[34]!o</definedName>
    <definedName name="obnyl_no" localSheetId="0">#N/A</definedName>
    <definedName name="obnyl_no">'2.1_Формат ИПР'!obnyl_no</definedName>
    <definedName name="öó" localSheetId="0">#N/A</definedName>
    <definedName name="öó" localSheetId="1">[34]!öó</definedName>
    <definedName name="öó">[34]!öó</definedName>
    <definedName name="opr_sp_dnr" localSheetId="0">#N/A</definedName>
    <definedName name="opr_sp_dnr">'2.1_Формат ИПР'!opr_sp_dnr</definedName>
    <definedName name="ORG" localSheetId="0">[54]Справочники!#REF!</definedName>
    <definedName name="ORG">[54]Справочники!#REF!</definedName>
    <definedName name="OTHERASSETS" localSheetId="0">#REF!</definedName>
    <definedName name="OTHERASSETS" localSheetId="1">#REF!</definedName>
    <definedName name="OTHERASSETS">#REF!</definedName>
    <definedName name="OTHERLIAB" localSheetId="0">#REF!</definedName>
    <definedName name="OTHERLIAB" localSheetId="1">#REF!</definedName>
    <definedName name="OTHERLIAB">#REF!</definedName>
    <definedName name="ouoy" localSheetId="0">#REF!</definedName>
    <definedName name="ouoy" localSheetId="1">#REF!</definedName>
    <definedName name="ouoy">#REF!</definedName>
    <definedName name="P_APP_USER_FIO" localSheetId="0">[69]Параметры!#REF!</definedName>
    <definedName name="P_APP_USER_FIO">[69]Параметры!#REF!</definedName>
    <definedName name="P_BEGIN_DATE">[69]Параметры!$B$2</definedName>
    <definedName name="P_CHIEF_ACCOUNTANT_FIO">[69]Параметры!#REF!</definedName>
    <definedName name="P_CURR_CODE">[69]Параметры!$B$17</definedName>
    <definedName name="P_END_DATE">[69]Параметры!$B$3</definedName>
    <definedName name="P_EXTRA_PARAMS">[72]Параметры!$B$28</definedName>
    <definedName name="P_MODEL_NAME">[69]Параметры!$B$24</definedName>
    <definedName name="p_prog_vid">[73]Data!$Y$2</definedName>
    <definedName name="P_SHOW_TURN">[69]Параметры!$B$7</definedName>
    <definedName name="P1_dip" hidden="1">[74]FST5!$G$167:$G$172,[74]FST5!$G$174:$G$175,[74]FST5!$G$177:$G$180,[74]FST5!$G$182,[74]FST5!$G$184:$G$188,[74]FST5!$G$190,[74]FST5!$G$192:$G$194</definedName>
    <definedName name="P1_eso" hidden="1">[75]FST5!$G$167:$G$172,[75]FST5!$G$174:$G$175,[75]FST5!$G$177:$G$180,[75]FST5!$G$182,[75]FST5!$G$184:$G$188,[75]FST5!$G$190,[75]FST5!$G$192:$G$194</definedName>
    <definedName name="P1_ESO_PROT" localSheetId="0" hidden="1">#REF!,#REF!,#REF!,#REF!,#REF!,#REF!,#REF!,#REF!</definedName>
    <definedName name="P1_ESO_PROT" localSheetId="1" hidden="1">#REF!,#REF!,#REF!,#REF!,#REF!,#REF!,#REF!,#REF!</definedName>
    <definedName name="P1_ESO_PROT" hidden="1">#REF!,#REF!,#REF!,#REF!,#REF!,#REF!,#REF!,#REF!</definedName>
    <definedName name="P1_net" hidden="1">[75]FST5!$G$118:$G$123,[75]FST5!$G$125:$G$126,[75]FST5!$G$128:$G$131,[75]FST5!$G$133,[75]FST5!$G$135:$G$139,[75]FST5!$G$141,[75]FST5!$G$143:$G$145</definedName>
    <definedName name="P1_SBT_PROT" localSheetId="0" hidden="1">#REF!,#REF!,#REF!,#REF!,#REF!,#REF!,#REF!</definedName>
    <definedName name="P1_SBT_PROT" localSheetId="1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1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1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[76]База!$E$15:$I$16,[76]База!$E$18:$I$20,[76]База!$E$23:$I$23,[76]База!$E$26:$I$26,[76]База!$E$29:$I$29,[76]База!$E$32:$I$32,[76]База!$E$35:$I$35,[76]База!$B$34,[76]База!$B$37</definedName>
    <definedName name="P1_SCOPE_17_PRT" localSheetId="0" hidden="1">#REF!,#REF!,#REF!,#REF!,#REF!,#REF!,#REF!,#REF!</definedName>
    <definedName name="P1_SCOPE_17_PRT" hidden="1">[76]База!$E$13:$H$21,[76]База!$J$9:$J$11,[76]База!$J$13:$J$21,[76]База!$E$24:$H$26,[76]База!$E$28:$H$36,[76]База!$J$24:$M$26,[76]База!$J$28:$M$36,[76]База!$E$39:$H$41</definedName>
    <definedName name="P1_SCOPE_4_PRT" localSheetId="0" hidden="1">'[77]4'!#REF!,'[77]4'!#REF!,'[77]4'!#REF!,'[77]4'!#REF!,'[77]4'!#REF!,'[77]4'!#REF!,'[77]4'!#REF!,'[77]4'!$F$14:$I$20,'[77]4'!$F$23:$I$23</definedName>
    <definedName name="P1_SCOPE_4_PRT" hidden="1">[76]База!$F$23:$I$23,[76]База!$F$25:$I$25,[76]База!$F$27:$I$31,[76]База!$K$14:$N$20,[76]База!$K$23:$N$23,[76]База!$K$25:$N$25,[76]База!$K$27:$N$31,[76]База!$P$14:$S$20,[76]База!$P$23:$S$23</definedName>
    <definedName name="P1_SCOPE_5_PRT" localSheetId="0" hidden="1">'[77]5'!#REF!,'[77]5'!#REF!,'[77]5'!#REF!,'[77]5'!#REF!,'[77]5'!#REF!,'[77]5'!#REF!,'[77]5'!#REF!,'[77]5'!$F$14:$I$21,'[77]5'!$F$24:$I$24</definedName>
    <definedName name="P1_SCOPE_5_PRT" hidden="1">[76]База!$F$23:$I$23,[76]База!$F$25:$I$25,[76]База!$F$27:$I$31,[76]База!$K$14:$N$21,[76]База!$K$23:$N$23,[76]База!$K$25:$N$25,[76]База!$K$27:$N$31,[76]База!$P$14:$S$21,[76]База!$P$23:$S$23</definedName>
    <definedName name="P1_SCOPE_CORR" localSheetId="0" hidden="1">#REF!,#REF!,#REF!,#REF!,#REF!,#REF!,#REF!</definedName>
    <definedName name="P1_SCOPE_CORR" localSheetId="1" hidden="1">#REF!,#REF!,#REF!,#REF!,#REF!,#REF!,#REF!</definedName>
    <definedName name="P1_SCOPE_CORR" hidden="1">#REF!,#REF!,#REF!,#REF!,#REF!,#REF!,#REF!</definedName>
    <definedName name="P1_SCOPE_DOP" localSheetId="0" hidden="1">[78]Регионы!#REF!,[78]Регионы!#REF!,[78]Регионы!#REF!,[78]Регионы!#REF!,[78]Регионы!#REF!,[78]Регионы!#REF!</definedName>
    <definedName name="P1_SCOPE_DOP" localSheetId="1" hidden="1">[78]Регионы!#REF!,[78]Регионы!#REF!,[78]Регионы!#REF!,[78]Регионы!#REF!,[78]Регионы!#REF!,[78]Регионы!#REF!</definedName>
    <definedName name="P1_SCOPE_DOP" hidden="1">[78]Регионы!#REF!,[78]Регионы!#REF!,[78]Регионы!#REF!,[78]Регионы!#REF!,[78]Регионы!#REF!,[78]Регионы!#REF!</definedName>
    <definedName name="P1_SCOPE_F1_PRT" localSheetId="0" hidden="1">#REF!,#REF!,#REF!,#REF!</definedName>
    <definedName name="P1_SCOPE_F1_PRT" hidden="1">[76]База!$D$74:$E$84,[76]База!$D$71:$E$72,[76]База!$D$66:$E$69,[76]База!$D$61:$E$64</definedName>
    <definedName name="P1_SCOPE_F2_PRT" localSheetId="0" hidden="1">#REF!,#REF!,#REF!,#REF!</definedName>
    <definedName name="P1_SCOPE_F2_PRT" hidden="1">[76]База!$G$56,[76]База!$E$55:$E$56,[76]База!$F$55:$G$55,[76]База!$D$55</definedName>
    <definedName name="P1_SCOPE_FLOAD" localSheetId="0" hidden="1">#REF!,#REF!,#REF!,#REF!,#REF!,#REF!</definedName>
    <definedName name="P1_SCOPE_FLOAD" localSheetId="1" hidden="1">#REF!,#REF!,#REF!,#REF!,#REF!,#REF!</definedName>
    <definedName name="P1_SCOPE_FLOAD" hidden="1">#REF!,#REF!,#REF!,#REF!,#REF!,#REF!</definedName>
    <definedName name="P1_SCOPE_FRML" localSheetId="1" hidden="1">#REF!,#REF!,#REF!,#REF!,#REF!,#REF!</definedName>
    <definedName name="P1_SCOPE_FRML" hidden="1">#REF!,#REF!,#REF!,#REF!,#REF!,#REF!</definedName>
    <definedName name="P1_SCOPE_FST7" localSheetId="1" hidden="1">#REF!,#REF!,#REF!,#REF!,#REF!,#REF!</definedName>
    <definedName name="P1_SCOPE_FST7" hidden="1">#REF!,#REF!,#REF!,#REF!,#REF!,#REF!</definedName>
    <definedName name="P1_SCOPE_FULL_LOAD" localSheetId="1" hidden="1">#REF!,#REF!,#REF!,#REF!,#REF!,#REF!</definedName>
    <definedName name="P1_SCOPE_FULL_LOAD" hidden="1">#REF!,#REF!,#REF!,#REF!,#REF!,#REF!</definedName>
    <definedName name="P1_SCOPE_IND" localSheetId="1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1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localSheetId="1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1" hidden="1">#REF!,#REF!,#REF!,#REF!,#REF!,#REF!,#REF!</definedName>
    <definedName name="P1_SCOPE_NotInd2" hidden="1">#REF!,#REF!,#REF!,#REF!,#REF!,#REF!,#REF!</definedName>
    <definedName name="P1_SCOPE_NotInd3" localSheetId="1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1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[76]База!$H$15:$H$19,[76]База!$H$21:$H$25,[76]База!$J$14:$J$25,[76]База!$K$15:$K$19,[76]База!$K$21:$K$25</definedName>
    <definedName name="P1_SCOPE_SAVE2" localSheetId="0" hidden="1">#REF!,#REF!,#REF!,#REF!,#REF!,#REF!,#REF!</definedName>
    <definedName name="P1_SCOPE_SAVE2" localSheetId="1" hidden="1">#REF!,#REF!,#REF!,#REF!,#REF!,#REF!,#REF!</definedName>
    <definedName name="P1_SCOPE_SAVE2" hidden="1">#REF!,#REF!,#REF!,#REF!,#REF!,#REF!,#REF!</definedName>
    <definedName name="P1_SCOPE_SV_LD" localSheetId="1" hidden="1">#REF!,#REF!,#REF!,#REF!,#REF!,#REF!,#REF!</definedName>
    <definedName name="P1_SCOPE_SV_LD" hidden="1">#REF!,#REF!,#REF!,#REF!,#REF!,#REF!,#REF!</definedName>
    <definedName name="P1_SCOPE_SV_LD1" localSheetId="1" hidden="1">#REF!,#REF!,#REF!,#REF!,#REF!,#REF!,#REF!</definedName>
    <definedName name="P1_SCOPE_SV_LD1" hidden="1">#REF!,#REF!,#REF!,#REF!,#REF!,#REF!,#REF!</definedName>
    <definedName name="P1_SCOPE_SV_PRT" localSheetId="1" hidden="1">#REF!,#REF!,#REF!,#REF!,#REF!,#REF!,#REF!</definedName>
    <definedName name="P1_SCOPE_SV_PRT" hidden="1">#REF!,#REF!,#REF!,#REF!,#REF!,#REF!,#REF!</definedName>
    <definedName name="P1_SET_PROT" localSheetId="1" hidden="1">#REF!,#REF!,#REF!,#REF!,#REF!,#REF!,#REF!</definedName>
    <definedName name="P1_SET_PROT" hidden="1">#REF!,#REF!,#REF!,#REF!,#REF!,#REF!,#REF!</definedName>
    <definedName name="P1_SET_PRT" localSheetId="1" hidden="1">#REF!,#REF!,#REF!,#REF!,#REF!,#REF!,#REF!</definedName>
    <definedName name="P1_SET_PRT" hidden="1">#REF!,#REF!,#REF!,#REF!,#REF!,#REF!,#REF!</definedName>
    <definedName name="P1_T1_Protect" localSheetId="0" hidden="1">[79]перекрестка!$J$42:$K$46,[79]перекрестка!$J$49,[79]перекрестка!$J$50:$K$54,[79]перекрестка!$J$55,[79]перекрестка!$J$56:$K$60,[79]перекрестка!$J$62:$K$66</definedName>
    <definedName name="P1_T1_Protect" localSheetId="1" hidden="1">#REF!,#REF!,#REF!,#REF!,#REF!,#REF!</definedName>
    <definedName name="P1_T1_Protect" hidden="1">#REF!,#REF!,#REF!,#REF!,#REF!,#REF!</definedName>
    <definedName name="P1_T16?axis?R?ДОГОВОР" hidden="1">'[80]16'!$E$76:$M$76,'[80]16'!$E$8:$M$8,'[80]16'!$E$12:$M$12,'[80]16'!$E$52:$M$52,'[80]16'!$E$16:$M$16,'[80]16'!$E$64:$M$64,'[80]16'!$E$84:$M$85,'[80]16'!$E$48:$M$48,'[80]16'!$E$80:$M$80,'[80]16'!$E$72:$M$72,'[80]16'!$E$44:$M$44</definedName>
    <definedName name="P1_T16?axis?R?ДОГОВОР?" hidden="1">'[80]16'!$A$76,'[80]16'!$A$84:$A$85,'[80]16'!$A$72,'[80]16'!$A$80,'[80]16'!$A$68,'[80]16'!$A$64,'[80]16'!$A$60,'[80]16'!$A$56,'[80]16'!$A$52,'[80]16'!$A$48,'[80]16'!$A$44,'[80]16'!$A$40,'[80]16'!$A$36,'[80]16'!$A$32,'[80]16'!$A$28,'[80]16'!$A$24,'[80]16'!$A$20</definedName>
    <definedName name="P1_T16?L1" hidden="1">'[80]16'!$A$74:$M$74,'[80]16'!$A$14:$M$14,'[80]16'!$A$10:$M$10,'[80]16'!$A$50:$M$50,'[80]16'!$A$6:$M$6,'[80]16'!$A$62:$M$62,'[80]16'!$A$78:$M$78,'[80]16'!$A$46:$M$46,'[80]16'!$A$82:$M$82,'[80]16'!$A$70:$M$70,'[80]16'!$A$42:$M$42</definedName>
    <definedName name="P1_T16?L1.x" hidden="1">'[80]16'!$A$76:$M$76,'[80]16'!$A$16:$M$16,'[80]16'!$A$12:$M$12,'[80]16'!$A$52:$M$52,'[80]16'!$A$8:$M$8,'[80]16'!$A$64:$M$64,'[80]16'!$A$80:$M$80,'[80]16'!$A$48:$M$48,'[80]16'!$A$84:$M$85,'[80]16'!$A$72:$M$72,'[80]16'!$A$44:$M$44</definedName>
    <definedName name="P1_T16_Protect" localSheetId="0" hidden="1">'[79]16'!$G$10:$K$14,'[79]16'!$G$17:$K$17,'[79]16'!$G$20:$K$20,'[79]16'!$G$23:$K$23,'[79]16'!$G$26:$K$26,'[79]16'!$G$29:$K$29,'[79]16'!$G$33:$K$34,'[79]16'!$G$38:$K$40</definedName>
    <definedName name="P1_T16_Protect" localSheetId="1" hidden="1">#REF!,#REF!,#REF!,#REF!,#REF!,#REF!,#REF!,#REF!</definedName>
    <definedName name="P1_T16_Protect" hidden="1">#REF!,#REF!,#REF!,#REF!,#REF!,#REF!,#REF!,#REF!</definedName>
    <definedName name="P1_T18.2_Protect" localSheetId="0" hidden="1">'[79]18.2'!$F$12:$J$19,'[79]18.2'!$F$22:$J$25,'[79]18.2'!$B$28:$J$30,'[79]18.2'!$F$32:$J$32,'[79]18.2'!$B$34:$J$38,'[79]18.2'!$F$42:$J$47,'[79]18.2'!$F$54:$J$54</definedName>
    <definedName name="P1_T18.2_Protect" localSheetId="1" hidden="1">#REF!,#REF!,#REF!,#REF!,#REF!,#REF!,#REF!</definedName>
    <definedName name="P1_T18.2_Protect" hidden="1">#REF!,#REF!,#REF!,#REF!,#REF!,#REF!,#REF!</definedName>
    <definedName name="P1_T20_Protection" hidden="1">'[81]20'!$E$4:$H$4,'[81]20'!$E$13:$H$13,'[81]20'!$E$16:$H$17,'[81]20'!$E$19:$H$19,'[81]20'!$J$4:$M$4,'[81]20'!$J$8:$M$11,'[81]20'!$J$13:$M$13,'[81]20'!$J$16:$M$17,'[81]20'!$J$19:$M$19</definedName>
    <definedName name="P1_T4_Protect" localSheetId="0" hidden="1">'[79]4'!$G$20:$J$20,'[79]4'!$G$22:$J$22,'[79]4'!$G$24:$J$28,'[79]4'!$L$11:$O$17,'[79]4'!$L$20:$O$20,'[79]4'!$L$22:$O$22,'[79]4'!$L$24:$O$28,'[79]4'!$Q$11:$T$17,'[79]4'!$Q$20:$T$20</definedName>
    <definedName name="P1_T4_Protect" localSheetId="1" hidden="1">#REF!,#REF!,#REF!,#REF!,#REF!,#REF!,#REF!,#REF!,#REF!</definedName>
    <definedName name="P1_T4_Protect" hidden="1">#REF!,#REF!,#REF!,#REF!,#REF!,#REF!,#REF!,#REF!,#REF!</definedName>
    <definedName name="P1_T6_Protect" localSheetId="0" hidden="1">'[79]6'!$D$46:$H$55,'[79]6'!$J$46:$N$55,'[79]6'!$D$57:$H$59,'[79]6'!$J$57:$N$59,'[79]6'!$B$10:$B$19,'[79]6'!$D$10:$H$19,'[79]6'!$J$10:$N$19,'[79]6'!$D$21:$H$23,'[79]6'!$J$21:$N$23</definedName>
    <definedName name="P1_T6_Protect" localSheetId="1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localSheetId="1" hidden="1">#REF!,#REF!,#REF!,#REF!,#REF!,#REF!</definedName>
    <definedName name="P10_SCOPE_FULL_LOAD" hidden="1">#REF!,#REF!,#REF!,#REF!,#REF!,#REF!</definedName>
    <definedName name="P10_T1_Protect" localSheetId="0" hidden="1">[79]перекрестка!$F$42:$H$46,[79]перекрестка!$F$49:$G$49,[79]перекрестка!$F$50:$H$54,[79]перекрестка!$F$55:$G$55,[79]перекрестка!$F$56:$H$60</definedName>
    <definedName name="P10_T1_Protect" localSheetId="1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localSheetId="1" hidden="1">#REF!,#REF!,#REF!,#REF!,#REF!</definedName>
    <definedName name="P11_SCOPE_FULL_LOAD" hidden="1">#REF!,#REF!,#REF!,#REF!,#REF!</definedName>
    <definedName name="P11_T1_Protect" localSheetId="0" hidden="1">[79]перекрестка!$F$62:$H$66,[79]перекрестка!$F$68:$H$72,[79]перекрестка!$F$74:$H$78,[79]перекрестка!$F$80:$H$84,[79]перекрестка!$F$89:$G$89</definedName>
    <definedName name="P11_T1_Protect" localSheetId="1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localSheetId="1" hidden="1">#REF!,#REF!,#REF!,#REF!,#REF!,#REF!</definedName>
    <definedName name="P12_SCOPE_FULL_LOAD" hidden="1">#REF!,#REF!,#REF!,#REF!,#REF!,#REF!</definedName>
    <definedName name="P12_T1_Protect" localSheetId="0" hidden="1">[79]перекрестка!$F$90:$H$94,[79]перекрестка!$F$95:$G$95,[79]перекрестка!$F$96:$H$100,[79]перекрестка!$F$102:$H$106,[79]перекрестка!$F$108:$H$112</definedName>
    <definedName name="P12_T1_Protect" localSheetId="1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 localSheetId="1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localSheetId="1" hidden="1">#REF!,#REF!,#REF!,#REF!,#REF!,#REF!</definedName>
    <definedName name="P13_SCOPE_FULL_LOAD" hidden="1">#REF!,#REF!,#REF!,#REF!,#REF!,#REF!</definedName>
    <definedName name="P13_T1_Protect" localSheetId="0" hidden="1">[79]перекрестка!$F$114:$H$118,[79]перекрестка!$F$120:$H$124,[79]перекрестка!$F$127:$G$127,[79]перекрестка!$F$128:$H$132,[79]перекрестка!$F$133:$G$133</definedName>
    <definedName name="P13_T1_Protect" localSheetId="1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localSheetId="1" hidden="1">#REF!,#REF!,#REF!,#REF!,#REF!,#REF!</definedName>
    <definedName name="P14_SCOPE_FULL_LOAD" hidden="1">#REF!,#REF!,#REF!,#REF!,#REF!,#REF!</definedName>
    <definedName name="P14_T1_Protect" localSheetId="0" hidden="1">[79]перекрестка!$F$134:$H$138,[79]перекрестка!$F$140:$H$144,[79]перекрестка!$F$146:$H$150,[79]перекрестка!$F$152:$H$156,[79]перекрестка!$F$158:$H$162</definedName>
    <definedName name="P14_T1_Protect" localSheetId="1" hidden="1">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localSheetId="1" hidden="1">#REF!,#REF!,#REF!,#REF!,#REF!,'Приложение 14'!P1_SCOPE_FULL_LOAD</definedName>
    <definedName name="P15_SCOPE_FULL_LOAD" hidden="1">#REF!,#REF!,#REF!,#REF!,#REF!,P1_SCOPE_FULL_LOAD</definedName>
    <definedName name="P15_T1_Protect" localSheetId="0" hidden="1">[79]перекрестка!$J$158:$K$162,[79]перекрестка!$J$152:$K$156,[79]перекрестка!$J$146:$K$150,[79]перекрестка!$J$140:$K$144,[79]перекрестка!$J$11</definedName>
    <definedName name="P15_T1_Protect" localSheetId="1" hidden="1">#REF!,#REF!,#REF!,#REF!,#REF!</definedName>
    <definedName name="P15_T1_Protect" hidden="1">#REF!,#REF!,#REF!,#REF!,#REF!</definedName>
    <definedName name="P16_SCOPE_FULL_LOAD" localSheetId="0" hidden="1">'2.1_Формат ИПР'!P2_SCOPE_FULL_LOAD,'2.1_Формат ИПР'!P3_SCOPE_FULL_LOAD,'2.1_Формат ИПР'!P4_SCOPE_FULL_LOAD,'2.1_Формат ИПР'!P5_SCOPE_FULL_LOAD,'2.1_Формат ИПР'!P6_SCOPE_FULL_LOAD,'2.1_Формат ИПР'!P7_SCOPE_FULL_LOAD,'2.1_Формат ИПР'!P8_SCOPE_FULL_LOAD</definedName>
    <definedName name="P16_SCOPE_FULL_LOAD" hidden="1">[82]!P2_SCOPE_FULL_LOAD,[82]!P3_SCOPE_FULL_LOAD,[82]!P4_SCOPE_FULL_LOAD,[82]!P5_SCOPE_FULL_LOAD,[82]!P6_SCOPE_FULL_LOAD,[82]!P7_SCOPE_FULL_LOAD,[82]!P8_SCOPE_FULL_LOAD</definedName>
    <definedName name="P16_T1_Protect" localSheetId="0" hidden="1">[79]перекрестка!$J$12:$K$16,[79]перекрестка!$J$17,[79]перекрестка!$J$18:$K$22,[79]перекрестка!$J$24:$K$28,[79]перекрестка!$J$30:$K$34,[79]перекрестка!$F$23:$G$23</definedName>
    <definedName name="P16_T1_Protect" localSheetId="1" hidden="1">#REF!,#REF!,#REF!,#REF!,#REF!,#REF!</definedName>
    <definedName name="P16_T1_Protect" hidden="1">#REF!,#REF!,#REF!,#REF!,#REF!,#REF!</definedName>
    <definedName name="P17_SCOPE_FULL_LOAD" localSheetId="0" hidden="1">'2.1_Формат ИПР'!P9_SCOPE_FULL_LOAD,'2.1_Формат ИПР'!P10_SCOPE_FULL_LOAD,'2.1_Формат ИПР'!P11_SCOPE_FULL_LOAD,'2.1_Формат ИПР'!P12_SCOPE_FULL_LOAD,'2.1_Формат ИПР'!P13_SCOPE_FULL_LOAD,'2.1_Формат ИПР'!P14_SCOPE_FULL_LOAD,'2.1_Формат ИПР'!P15_SCOPE_FULL_LOAD</definedName>
    <definedName name="P17_SCOPE_FULL_LOAD" localSheetId="1" hidden="1">[82]!P9_SCOPE_FULL_LOAD,'Приложение 14'!P10_SCOPE_FULL_LOAD,'Приложение 14'!P11_SCOPE_FULL_LOAD,'Приложение 14'!P12_SCOPE_FULL_LOAD,'Приложение 14'!P13_SCOPE_FULL_LOAD,'Приложение 14'!P14_SCOPE_FULL_LOAD,'Приложение 14'!P15_SCOPE_FULL_LOAD</definedName>
    <definedName name="P17_SCOPE_FULL_LOAD" hidden="1">[82]!P9_SCOPE_FULL_LOAD,P10_SCOPE_FULL_LOAD,P11_SCOPE_FULL_LOAD,P12_SCOPE_FULL_LOAD,P13_SCOPE_FULL_LOAD,P14_SCOPE_FULL_LOAD,P15_SCOPE_FULL_LOAD</definedName>
    <definedName name="P17_T1_Protect" localSheetId="0" hidden="1">[79]перекрестка!$F$29:$G$29,[79]перекрестка!$F$61:$G$61,[79]перекрестка!$F$67:$G$67,[79]перекрестка!$F$101:$G$101,[79]перекрестка!$F$107:$G$107</definedName>
    <definedName name="P17_T1_Protect" localSheetId="1" hidden="1">#REF!,#REF!,#REF!,#REF!,#REF!</definedName>
    <definedName name="P17_T1_Protect" hidden="1">#REF!,#REF!,#REF!,#REF!,#REF!</definedName>
    <definedName name="P18_T1_Protect" localSheetId="0" hidden="1">[79]перекрестка!$F$139:$G$139,[79]перекрестка!$F$145:$G$145,[79]перекрестка!$J$36:$K$40,'2.1_Формат ИПР'!P1_T1_Protect,'2.1_Формат ИПР'!P2_T1_Protect,'2.1_Формат ИПР'!P3_T1_Protect,'2.1_Формат ИПР'!P4_T1_Protect</definedName>
    <definedName name="P18_T1_Protect" hidden="1">#N/A</definedName>
    <definedName name="P19_T1_Protect" localSheetId="0" hidden="1">'2.1_Формат ИПР'!P5_T1_Protect,'2.1_Формат ИПР'!P6_T1_Protect,'2.1_Формат ИПР'!P7_T1_Protect,'2.1_Формат ИПР'!P8_T1_Protect,'2.1_Формат ИПР'!P9_T1_Protect,'2.1_Формат ИПР'!P10_T1_Protect,'2.1_Формат ИПР'!P11_T1_Protect,'2.1_Формат ИПР'!P12_T1_Protect,'2.1_Формат ИПР'!P13_T1_Protect,'2.1_Формат ИПР'!P14_T1_Protect</definedName>
    <definedName name="P19_T1_Protect" hidden="1">#N/A</definedName>
    <definedName name="P2_dip" hidden="1">[74]FST5!$G$100:$G$116,[74]FST5!$G$118:$G$123,[74]FST5!$G$125:$G$126,[74]FST5!$G$128:$G$131,[74]FST5!$G$133,[74]FST5!$G$135:$G$139,[74]FST5!$G$141</definedName>
    <definedName name="P2_SC_CLR" localSheetId="0" hidden="1">#REF!,#REF!,#REF!,#REF!,#REF!</definedName>
    <definedName name="P2_SC_CLR" localSheetId="1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1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[76]База!$E$38:$I$38,[76]База!$E$41:$I$41,[76]База!$E$45:$I$47,[76]База!$E$49:$I$49,[76]База!$E$53:$I$54,[76]База!$E$56:$I$57,[76]База!$E$59:$I$59,[76]База!$E$9:$I$13</definedName>
    <definedName name="P2_SCOPE_4_PRT" localSheetId="0" hidden="1">'[77]4'!$F$25:$I$25,'[77]4'!$F$27:$I$28,'[77]4'!$K$14:$N$20,'[77]4'!$K$23:$N$23,'[77]4'!$K$25:$N$25,'[77]4'!$K$27:$N$28,'[77]4'!$P$14:$S$20,'[77]4'!$P$23:$S$23,'[77]4'!$P$25:$S$25</definedName>
    <definedName name="P2_SCOPE_4_PRT" hidden="1">[76]База!$P$25:$S$25,[76]База!$P$27:$S$31,[76]База!$U$14:$X$20,[76]База!$U$23:$X$23,[76]База!$U$25:$X$25,[76]База!$U$27:$X$31,[76]База!$Z$14:$AC$20,[76]База!$Z$23:$AC$23,[76]База!$Z$25:$AC$25</definedName>
    <definedName name="P2_SCOPE_5_PRT" localSheetId="0" hidden="1">'[77]5'!$F$26:$I$26,'[77]5'!$F$28:$I$28,'[77]5'!$K$14:$N$21,'[77]5'!$K$24:$N$24,'[77]5'!$K$26:$N$26,'[77]5'!$K$28:$N$28,'[77]5'!$P$14:$S$21,'[77]5'!$P$24:$S$24,'[77]5'!$P$26:$S$26</definedName>
    <definedName name="P2_SCOPE_5_PRT" hidden="1">[76]База!$P$25:$S$25,[76]База!$P$27:$S$31,[76]База!$U$14:$X$21,[76]База!$U$23:$X$23,[76]База!$U$25:$X$25,[76]База!$U$27:$X$31,[76]База!$Z$14:$AC$21,[76]База!$Z$23:$AC$23,[76]База!$Z$25:$AC$25</definedName>
    <definedName name="P2_SCOPE_CORR" localSheetId="0" hidden="1">#REF!,#REF!,#REF!,#REF!,#REF!,#REF!,#REF!,#REF!</definedName>
    <definedName name="P2_SCOPE_CORR" localSheetId="1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[76]База!$D$56:$E$59,[76]База!$D$34:$E$50,[76]База!$D$32:$E$32,[76]База!$D$23:$E$30</definedName>
    <definedName name="P2_SCOPE_F2_PRT" localSheetId="0" hidden="1">#REF!,#REF!,#REF!,#REF!</definedName>
    <definedName name="P2_SCOPE_F2_PRT" hidden="1">[76]База!$D$52:$G$54,[76]База!$C$21:$E$42,[76]База!$A$12:$E$12,[76]База!$C$8:$E$11</definedName>
    <definedName name="P2_SCOPE_FULL_LOAD" localSheetId="0" hidden="1">#REF!,#REF!,#REF!,#REF!,#REF!,#REF!</definedName>
    <definedName name="P2_SCOPE_FULL_LOAD" localSheetId="1" hidden="1">#REF!,#REF!,#REF!,#REF!,#REF!,#REF!</definedName>
    <definedName name="P2_SCOPE_FULL_LOAD" hidden="1">#REF!,#REF!,#REF!,#REF!,#REF!,#REF!</definedName>
    <definedName name="P2_SCOPE_IND" localSheetId="1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1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1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1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1" hidden="1">#REF!,#REF!,#REF!,#REF!,#REF!,#REF!,#REF!</definedName>
    <definedName name="P2_SCOPE_NotInd3" hidden="1">#REF!,#REF!,#REF!,#REF!,#REF!,#REF!,#REF!</definedName>
    <definedName name="P2_SCOPE_NotInt" localSheetId="1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[76]База!$N$14:$N$25,[76]База!$N$27:$N$31,[76]База!$J$27:$K$31,[76]База!$F$27:$H$31,[76]База!$F$33:$H$37</definedName>
    <definedName name="P2_SCOPE_SAVE2" localSheetId="0" hidden="1">#REF!,#REF!,#REF!,#REF!,#REF!,#REF!</definedName>
    <definedName name="P2_SCOPE_SAVE2" localSheetId="1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1" hidden="1">#REF!,#REF!,#REF!,#REF!,#REF!,#REF!,#REF!</definedName>
    <definedName name="P2_SCOPE_SV_PRT" hidden="1">#REF!,#REF!,#REF!,#REF!,#REF!,#REF!,#REF!</definedName>
    <definedName name="P2_T1_Protect" localSheetId="0" hidden="1">[79]перекрестка!$J$68:$K$72,[79]перекрестка!$J$74:$K$78,[79]перекрестка!$J$80:$K$84,[79]перекрестка!$J$89,[79]перекрестка!$J$90:$K$94,[79]перекрестка!$J$95</definedName>
    <definedName name="P2_T1_Protect" localSheetId="1" hidden="1">#REF!,#REF!,#REF!,#REF!,#REF!,#REF!</definedName>
    <definedName name="P2_T1_Protect" hidden="1">#REF!,#REF!,#REF!,#REF!,#REF!,#REF!</definedName>
    <definedName name="P2_T4_Protect" localSheetId="0" hidden="1">'[79]4'!$Q$22:$T$22,'[79]4'!$Q$24:$T$28,'[79]4'!$V$24:$Y$28,'[79]4'!$V$22:$Y$22,'[79]4'!$V$20:$Y$20,'[79]4'!$V$11:$Y$17,'[79]4'!$AA$11:$AD$17,'[79]4'!$AA$20:$AD$20,'[79]4'!$AA$22:$AD$22</definedName>
    <definedName name="P2_T4_Protect" localSheetId="1" hidden="1">#REF!,#REF!,#REF!,#REF!,#REF!,#REF!,#REF!,#REF!,#REF!</definedName>
    <definedName name="P2_T4_Protect" hidden="1">#REF!,#REF!,#REF!,#REF!,#REF!,#REF!,#REF!,#REF!,#REF!</definedName>
    <definedName name="P3_dip" hidden="1">[74]FST5!$G$143:$G$145,[74]FST5!$G$214:$G$217,[74]FST5!$G$219:$G$224,[74]FST5!$G$226,[74]FST5!$G$228,[74]FST5!$G$230,[74]FST5!$G$232,[74]FST5!$G$197:$G$212</definedName>
    <definedName name="P3_SC22" localSheetId="0" hidden="1">#REF!,#REF!,#REF!,#REF!,#REF!,#REF!</definedName>
    <definedName name="P3_SC22" localSheetId="1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[76]База!$E$16:$E$17,[76]База!$C$4:$D$4,[76]База!$C$7:$E$10,[76]База!$A$11:$E$11</definedName>
    <definedName name="P3_SCOPE_FULL_LOAD" localSheetId="0" hidden="1">#REF!,#REF!,#REF!,#REF!,#REF!,#REF!</definedName>
    <definedName name="P3_SCOPE_FULL_LOAD" localSheetId="1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1" hidden="1">#REF!,#REF!,#REF!,#REF!,#REF!</definedName>
    <definedName name="P3_SCOPE_IND" hidden="1">#REF!,#REF!,#REF!,#REF!,#REF!</definedName>
    <definedName name="P3_SCOPE_IND2" localSheetId="1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1" hidden="1">#REF!,#REF!,#REF!,#REF!,#REF!,#REF!,#REF!</definedName>
    <definedName name="P3_SCOPE_NOTIND" hidden="1">#REF!,#REF!,#REF!,#REF!,#REF!,#REF!,#REF!</definedName>
    <definedName name="P3_SCOPE_NotInd2" localSheetId="1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1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[76]База!$J$33:$K$37,[76]База!$N$33:$N$37,[76]База!$F$39:$H$43,[76]База!$J$39:$K$43,[76]База!$N$39:$N$43</definedName>
    <definedName name="P3_SCOPE_SV_PRT" localSheetId="0" hidden="1">#REF!,#REF!,#REF!,#REF!,#REF!,#REF!,#REF!</definedName>
    <definedName name="P3_SCOPE_SV_PRT" localSheetId="1" hidden="1">#REF!,#REF!,#REF!,#REF!,#REF!,#REF!,#REF!</definedName>
    <definedName name="P3_SCOPE_SV_PRT" hidden="1">#REF!,#REF!,#REF!,#REF!,#REF!,#REF!,#REF!</definedName>
    <definedName name="P3_T1_Protect" localSheetId="0" hidden="1">[79]перекрестка!$J$96:$K$100,[79]перекрестка!$J$102:$K$106,[79]перекрестка!$J$108:$K$112,[79]перекрестка!$J$114:$K$118,[79]перекрестка!$J$120:$K$124</definedName>
    <definedName name="P3_T1_Protect" localSheetId="1" hidden="1">#REF!,#REF!,#REF!,#REF!,#REF!</definedName>
    <definedName name="P3_T1_Protect" hidden="1">#REF!,#REF!,#REF!,#REF!,#REF!</definedName>
    <definedName name="P4_dip" hidden="1">[74]FST5!$G$70:$G$75,[74]FST5!$G$77:$G$78,[74]FST5!$G$80:$G$83,[74]FST5!$G$85,[74]FST5!$G$87:$G$91,[74]FST5!$G$93,[74]FST5!$G$95:$G$97,[74]FST5!$G$52:$G$68</definedName>
    <definedName name="P4_SCOPE_F1_PRT" localSheetId="0" hidden="1">#REF!,#REF!,#REF!,#REF!</definedName>
    <definedName name="P4_SCOPE_F1_PRT" hidden="1">[76]База!$C$13:$E$13,[76]База!$A$14:$E$14,[76]База!$C$23:$C$50,[76]База!$C$54:$C$95</definedName>
    <definedName name="P4_SCOPE_FULL_LOAD" localSheetId="0" hidden="1">#REF!,#REF!,#REF!,#REF!,#REF!,#REF!</definedName>
    <definedName name="P4_SCOPE_FULL_LOAD" localSheetId="1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1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1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1" hidden="1">#REF!,#REF!,#REF!,#REF!,#REF!,#REF!,#REF!</definedName>
    <definedName name="P4_SCOPE_NOTIND" hidden="1">#REF!,#REF!,#REF!,#REF!,#REF!,#REF!,#REF!</definedName>
    <definedName name="P4_SCOPE_NotInd2" localSheetId="1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[76]База!$F$45:$H$49,[76]База!$J$45:$K$49,[76]База!$N$45:$N$49,[76]База!$F$53:$G$64,[76]База!$H$54:$H$58</definedName>
    <definedName name="P4_T1_Protect" localSheetId="0" hidden="1">[79]перекрестка!$J$127,[79]перекрестка!$J$128:$K$132,[79]перекрестка!$J$133,[79]перекрестка!$J$134:$K$138,[79]перекрестка!$N$11:$N$22,[79]перекрестка!$N$24:$N$28</definedName>
    <definedName name="P4_T1_Protect" localSheetId="1" hidden="1">#REF!,#REF!,#REF!,#REF!,#REF!,#REF!</definedName>
    <definedName name="P4_T1_Protect" hidden="1">#REF!,#REF!,#REF!,#REF!,#REF!,#REF!</definedName>
    <definedName name="p4610450" localSheetId="0">#REF!</definedName>
    <definedName name="p4610450" localSheetId="1">#REF!</definedName>
    <definedName name="p4610450">#REF!</definedName>
    <definedName name="p4611450" localSheetId="0">#REF!</definedName>
    <definedName name="p4611450" localSheetId="1">#REF!</definedName>
    <definedName name="p4611450">#REF!</definedName>
    <definedName name="p4612450" localSheetId="0">#REF!</definedName>
    <definedName name="p4612450" localSheetId="1">#REF!</definedName>
    <definedName name="p4612450">#REF!</definedName>
    <definedName name="p4710611" localSheetId="1">#REF!</definedName>
    <definedName name="p4710611">#REF!</definedName>
    <definedName name="p4711611" localSheetId="1">#REF!</definedName>
    <definedName name="p4711611">#REF!</definedName>
    <definedName name="p4712611" localSheetId="1">#REF!</definedName>
    <definedName name="p4712611">#REF!</definedName>
    <definedName name="P5_SCOPE_FULL_LOAD" localSheetId="0" hidden="1">#REF!,#REF!,#REF!,#REF!,#REF!,#REF!</definedName>
    <definedName name="P5_SCOPE_FULL_LOAD" localSheetId="1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1" hidden="1">#REF!,#REF!,#REF!,#REF!,#REF!,#REF!,#REF!</definedName>
    <definedName name="P5_SCOPE_NOTIND" hidden="1">#REF!,#REF!,#REF!,#REF!,#REF!,#REF!,#REF!</definedName>
    <definedName name="P5_SCOPE_NotInd2" localSheetId="1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[76]База!$H$60:$H$64,[76]База!$J$53:$J$64,[76]База!$K$54:$K$58,[76]База!$K$60:$K$64,[76]База!$N$53:$N$64</definedName>
    <definedName name="P5_T1_Protect" localSheetId="0" hidden="1">[79]перекрестка!$N$30:$N$34,[79]перекрестка!$N$36:$N$40,[79]перекрестка!$N$42:$N$46,[79]перекрестка!$N$49:$N$60,[79]перекрестка!$N$62:$N$66</definedName>
    <definedName name="P5_T1_Protect" localSheetId="1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localSheetId="1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1" hidden="1">#REF!,#REF!,#REF!,#REF!,#REF!,#REF!,#REF!</definedName>
    <definedName name="P6_SCOPE_NOTIND" hidden="1">#REF!,#REF!,#REF!,#REF!,#REF!,#REF!,#REF!</definedName>
    <definedName name="P6_SCOPE_NotInd2" localSheetId="1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[76]База!$F$66:$H$70,[76]База!$J$66:$K$70,[76]База!$N$66:$N$70,[76]База!$F$72:$H$76,[76]База!$J$72:$K$76</definedName>
    <definedName name="P6_T1_Protect" localSheetId="0" hidden="1">[79]перекрестка!$N$68:$N$72,[79]перекрестка!$N$74:$N$78,[79]перекрестка!$N$80:$N$84,[79]перекрестка!$N$89:$N$100,[79]перекрестка!$N$102:$N$106</definedName>
    <definedName name="P6_T1_Protect" localSheetId="1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 localSheetId="1">P1_T2.1?Protection</definedName>
    <definedName name="P6_T2.1?Protection">P1_T2.1?Protection</definedName>
    <definedName name="P7_SCOPE_FULL_LOAD" localSheetId="0" hidden="1">#REF!,#REF!,#REF!,#REF!,#REF!,#REF!</definedName>
    <definedName name="P7_SCOPE_FULL_LOAD" localSheetId="1" hidden="1">#REF!,#REF!,#REF!,#REF!,#REF!,#REF!</definedName>
    <definedName name="P7_SCOPE_FULL_LOAD" hidden="1">#REF!,#REF!,#REF!,#REF!,#REF!,#REF!</definedName>
    <definedName name="P7_SCOPE_NOTIND" localSheetId="1" hidden="1">#REF!,#REF!,#REF!,#REF!,#REF!,#REF!</definedName>
    <definedName name="P7_SCOPE_NOTIND" hidden="1">#REF!,#REF!,#REF!,#REF!,#REF!,#REF!</definedName>
    <definedName name="P7_SCOPE_NotInd2" localSheetId="0" hidden="1">#REF!,#REF!,#REF!,#REF!,#REF!,'2.1_Формат ИПР'!P1_SCOPE_NotInd2,'2.1_Формат ИПР'!P2_SCOPE_NotInd2,P3_SCOPE_NotInd2</definedName>
    <definedName name="P7_SCOPE_NotInd2" localSheetId="1" hidden="1">#REF!,#REF!,#REF!,#REF!,#REF!,'Приложение 14'!P1_SCOPE_NotInd2,'Приложение 14'!P2_SCOPE_NotInd2,'Приложение 14'!P3_SCOPE_NotInd2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[76]База!$N$72:$N$76,[76]База!$F$78:$H$82,[76]База!$J$78:$K$82,[76]База!$N$78:$N$82,[76]База!$F$84:$H$88</definedName>
    <definedName name="P7_T1_Protect" localSheetId="0" hidden="1">[79]перекрестка!$N$108:$N$112,[79]перекрестка!$N$114:$N$118,[79]перекрестка!$N$120:$N$124,[79]перекрестка!$N$127:$N$138,[79]перекрестка!$N$140:$N$144</definedName>
    <definedName name="P7_T1_Protect" localSheetId="1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localSheetId="1" hidden="1">#REF!,#REF!,#REF!,#REF!,#REF!,#REF!</definedName>
    <definedName name="P8_SCOPE_FULL_LOAD" hidden="1">#REF!,#REF!,#REF!,#REF!,#REF!,#REF!</definedName>
    <definedName name="P8_SCOPE_NOTIND" localSheetId="1" hidden="1">#REF!,#REF!,#REF!,#REF!,#REF!,#REF!</definedName>
    <definedName name="P8_SCOPE_NOTIND" hidden="1">#REF!,#REF!,#REF!,#REF!,#REF!,#REF!</definedName>
    <definedName name="P8_SCOPE_PER_PRT" localSheetId="0" hidden="1">#REF!,#REF!,#REF!,'2.1_Формат ИПР'!P1_SCOPE_PER_PRT,'2.1_Формат ИПР'!P2_SCOPE_PER_PRT,'2.1_Формат ИПР'!P3_SCOPE_PER_PRT,'2.1_Формат ИПР'!P4_SCOPE_PER_PRT</definedName>
    <definedName name="P8_SCOPE_PER_PRT" localSheetId="1" hidden="1">[83]База!$J$84:$K$88,[83]База!$N$84:$N$88,[83]База!$F$14:$G$25,[0]!P1_SCOPE_PER_PRT,[0]!P2_SCOPE_PER_PRT,[0]!P3_SCOPE_PER_PRT,[0]!P4_SCOPE_PER_PRT</definedName>
    <definedName name="P8_SCOPE_PER_PRT" hidden="1">[83]База!$J$84:$K$88,[83]База!$N$84:$N$88,[83]База!$F$14:$G$25,P1_SCOPE_PER_PRT,P2_SCOPE_PER_PRT,P3_SCOPE_PER_PRT,P4_SCOPE_PER_PRT</definedName>
    <definedName name="P8_T1_Protect" localSheetId="0" hidden="1">[79]перекрестка!$N$146:$N$150,[79]перекрестка!$N$152:$N$156,[79]перекрестка!$N$158:$N$162,[79]перекрестка!$F$11:$G$11,[79]перекрестка!$F$12:$H$16</definedName>
    <definedName name="P8_T1_Protect" localSheetId="1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localSheetId="1" hidden="1">#REF!,#REF!,#REF!,#REF!,#REF!,#REF!</definedName>
    <definedName name="P9_SCOPE_FULL_LOAD" hidden="1">#REF!,#REF!,#REF!,#REF!,#REF!,#REF!</definedName>
    <definedName name="P9_SCOPE_NotInd" localSheetId="0" hidden="1">#REF!,'2.1_Формат ИПР'!P1_SCOPE_NOTIND,'2.1_Формат ИПР'!P2_SCOPE_NOTIND,'2.1_Формат ИПР'!P3_SCOPE_NOTIND,'2.1_Формат ИПР'!P4_SCOPE_NOTIND,'2.1_Формат ИПР'!P5_SCOPE_NOTIND,'2.1_Формат ИПР'!P6_SCOPE_NOTIND,[0]!P7_SCOPE_NOTIND</definedName>
    <definedName name="P9_SCOPE_NotInd" localSheetId="1" hidden="1">#REF!,[82]!P1_SCOPE_NOTIND,[82]!P2_SCOPE_NOTIND,[82]!P3_SCOPE_NOTIND,[82]!P4_SCOPE_NOTIND,[82]!P5_SCOPE_NOTIND,[82]!P6_SCOPE_NOTIND,[82]!P7_SCOPE_NOTIND</definedName>
    <definedName name="P9_SCOPE_NotInd" hidden="1">#REF!,[82]!P1_SCOPE_NOTIND,[82]!P2_SCOPE_NOTIND,[82]!P3_SCOPE_NOTIND,[82]!P4_SCOPE_NOTIND,[82]!P5_SCOPE_NOTIND,[82]!P6_SCOPE_NOTIND,[82]!P7_SCOPE_NOTIND</definedName>
    <definedName name="P9_T1_Protect" localSheetId="0" hidden="1">[79]перекрестка!$F$17:$G$17,[79]перекрестка!$F$18:$H$22,[79]перекрестка!$F$24:$H$28,[79]перекрестка!$F$30:$H$34,[79]перекрестка!$F$36:$H$40</definedName>
    <definedName name="P9_T1_Protect" localSheetId="1" hidden="1">#REF!,#REF!,#REF!,#REF!,#REF!</definedName>
    <definedName name="P9_T1_Protect" hidden="1">#REF!,#REF!,#REF!,#REF!,#REF!</definedName>
    <definedName name="PASSIV" localSheetId="0">#REF!</definedName>
    <definedName name="PASSIV" localSheetId="1">#REF!</definedName>
    <definedName name="PASSIV">#REF!</definedName>
    <definedName name="PeriodTitle" localSheetId="0">[12]Проект!$F$33:$Z$33</definedName>
    <definedName name="PeriodTitle">[33]Проект!$F$33:$Z$33</definedName>
    <definedName name="pers_count_1" localSheetId="0">[12]Проект!$E$244</definedName>
    <definedName name="pers_count_1">[33]Проект!$E$244</definedName>
    <definedName name="pers_count_2" localSheetId="0">[12]Проект!$E$250</definedName>
    <definedName name="pers_count_2">[33]Проект!$E$250</definedName>
    <definedName name="pers_count_3" localSheetId="0">[12]Проект!$E$256</definedName>
    <definedName name="pers_count_3">[33]Проект!$E$256</definedName>
    <definedName name="pers_count_4" localSheetId="0">[12]Проект!$E$262</definedName>
    <definedName name="pers_count_4">[33]Проект!$E$262</definedName>
    <definedName name="po" localSheetId="0">#REF!</definedName>
    <definedName name="po" localSheetId="1">#REF!</definedName>
    <definedName name="po">#REF!</definedName>
    <definedName name="PO_OPU010" localSheetId="0">#REF!</definedName>
    <definedName name="PO_OPU010" localSheetId="1">#REF!</definedName>
    <definedName name="PO_OPU010">#REF!</definedName>
    <definedName name="PO_OPU011" localSheetId="0">#REF!</definedName>
    <definedName name="PO_OPU011" localSheetId="1">#REF!</definedName>
    <definedName name="PO_OPU011">#REF!</definedName>
    <definedName name="PO_OPU012" localSheetId="1">#REF!</definedName>
    <definedName name="PO_OPU012">#REF!</definedName>
    <definedName name="PO_OPU013" localSheetId="1">#REF!</definedName>
    <definedName name="PO_OPU013">#REF!</definedName>
    <definedName name="PO_OPU020" localSheetId="1">#REF!</definedName>
    <definedName name="PO_OPU020">#REF!</definedName>
    <definedName name="PO_OPU021" localSheetId="1">#REF!</definedName>
    <definedName name="PO_OPU021">#REF!</definedName>
    <definedName name="PO_OPU022" localSheetId="1">#REF!</definedName>
    <definedName name="PO_OPU022">#REF!</definedName>
    <definedName name="PO_OPU023" localSheetId="1">#REF!</definedName>
    <definedName name="PO_OPU023">#REF!</definedName>
    <definedName name="PO_OPU029" localSheetId="1">#REF!</definedName>
    <definedName name="PO_OPU029">#REF!</definedName>
    <definedName name="PO_OPU030" localSheetId="1">#REF!</definedName>
    <definedName name="PO_OPU030">#REF!</definedName>
    <definedName name="PO_OPU040" localSheetId="1">#REF!</definedName>
    <definedName name="PO_OPU040">#REF!</definedName>
    <definedName name="PO_OPU050" localSheetId="1">#REF!</definedName>
    <definedName name="PO_OPU050">#REF!</definedName>
    <definedName name="PO_OPU060" localSheetId="1">#REF!</definedName>
    <definedName name="PO_OPU060">#REF!</definedName>
    <definedName name="PO_OPU070" localSheetId="1">#REF!</definedName>
    <definedName name="PO_OPU070">#REF!</definedName>
    <definedName name="PO_OPU080" localSheetId="1">#REF!</definedName>
    <definedName name="PO_OPU080">#REF!</definedName>
    <definedName name="PO_OPU090" localSheetId="1">#REF!</definedName>
    <definedName name="PO_OPU090">#REF!</definedName>
    <definedName name="PO_OPU100" localSheetId="1">#REF!</definedName>
    <definedName name="PO_OPU100">#REF!</definedName>
    <definedName name="PO_OPU120" localSheetId="1">#REF!</definedName>
    <definedName name="PO_OPU120">#REF!</definedName>
    <definedName name="PO_OPU130" localSheetId="1">#REF!</definedName>
    <definedName name="PO_OPU130">#REF!</definedName>
    <definedName name="PO_OPU140" localSheetId="1">#REF!</definedName>
    <definedName name="PO_OPU140">#REF!</definedName>
    <definedName name="PO_OPU150" localSheetId="1">#REF!</definedName>
    <definedName name="PO_OPU150">#REF!</definedName>
    <definedName name="PO_OPU151" localSheetId="1">#REF!</definedName>
    <definedName name="PO_OPU151">#REF!</definedName>
    <definedName name="PO_OPU160" localSheetId="1">#REF!</definedName>
    <definedName name="PO_OPU160">#REF!</definedName>
    <definedName name="PO_OPU170" localSheetId="1">#REF!</definedName>
    <definedName name="PO_OPU170">#REF!</definedName>
    <definedName name="PO_OPU180" localSheetId="1">#REF!</definedName>
    <definedName name="PO_OPU180">#REF!</definedName>
    <definedName name="PO_OPU190" localSheetId="1">#REF!</definedName>
    <definedName name="PO_OPU190">#REF!</definedName>
    <definedName name="PO_OPU201" localSheetId="1">#REF!</definedName>
    <definedName name="PO_OPU201">#REF!</definedName>
    <definedName name="PO_OPU202" localSheetId="1">#REF!</definedName>
    <definedName name="PO_OPU202">#REF!</definedName>
    <definedName name="PO_OPU203" localSheetId="1">#REF!</definedName>
    <definedName name="PO_OPU203">#REF!</definedName>
    <definedName name="PO_OPU204" localSheetId="1">#REF!</definedName>
    <definedName name="PO_OPU204">#REF!</definedName>
    <definedName name="poisk">#N/A</definedName>
    <definedName name="PORT_PrjPeriods">[28]Портфель!$A$27</definedName>
    <definedName name="PP_BS110" localSheetId="0">#REF!</definedName>
    <definedName name="PP_BS110" localSheetId="1">#REF!</definedName>
    <definedName name="PP_BS110">#REF!</definedName>
    <definedName name="PP_BS111" localSheetId="0">#REF!</definedName>
    <definedName name="PP_BS111" localSheetId="1">#REF!</definedName>
    <definedName name="PP_BS111">#REF!</definedName>
    <definedName name="PP_BS112" localSheetId="0">#REF!</definedName>
    <definedName name="PP_BS112" localSheetId="1">#REF!</definedName>
    <definedName name="PP_BS112">#REF!</definedName>
    <definedName name="PP_BS113" localSheetId="1">#REF!</definedName>
    <definedName name="PP_BS113">#REF!</definedName>
    <definedName name="PP_BS120" localSheetId="1">#REF!</definedName>
    <definedName name="PP_BS120">#REF!</definedName>
    <definedName name="PP_BS121" localSheetId="1">#REF!</definedName>
    <definedName name="PP_BS121">#REF!</definedName>
    <definedName name="PP_BS122" localSheetId="1">#REF!</definedName>
    <definedName name="PP_BS122">#REF!</definedName>
    <definedName name="PP_BS130" localSheetId="1">#REF!</definedName>
    <definedName name="PP_BS130">#REF!</definedName>
    <definedName name="PP_BS135" localSheetId="1">#REF!</definedName>
    <definedName name="PP_BS135">#REF!</definedName>
    <definedName name="PP_BS136" localSheetId="1">#REF!</definedName>
    <definedName name="PP_BS136">#REF!</definedName>
    <definedName name="PP_BS137" localSheetId="1">#REF!</definedName>
    <definedName name="PP_BS137">#REF!</definedName>
    <definedName name="PP_BS140" localSheetId="1">#REF!</definedName>
    <definedName name="PP_BS140">#REF!</definedName>
    <definedName name="PP_BS141" localSheetId="1">#REF!</definedName>
    <definedName name="PP_BS141">#REF!</definedName>
    <definedName name="PP_BS142" localSheetId="1">#REF!</definedName>
    <definedName name="PP_BS142">#REF!</definedName>
    <definedName name="PP_BS143" localSheetId="1">#REF!</definedName>
    <definedName name="PP_BS143">#REF!</definedName>
    <definedName name="PP_BS144" localSheetId="1">#REF!</definedName>
    <definedName name="PP_BS144">#REF!</definedName>
    <definedName name="PP_BS145" localSheetId="1">#REF!</definedName>
    <definedName name="PP_BS145">#REF!</definedName>
    <definedName name="PP_BS150" localSheetId="1">#REF!</definedName>
    <definedName name="PP_BS150">#REF!</definedName>
    <definedName name="PP_BS190" localSheetId="1">#REF!</definedName>
    <definedName name="PP_BS190">#REF!</definedName>
    <definedName name="PP_BS210" localSheetId="1">#REF!</definedName>
    <definedName name="PP_BS210">#REF!</definedName>
    <definedName name="PP_BS211" localSheetId="1">#REF!</definedName>
    <definedName name="PP_BS211">#REF!</definedName>
    <definedName name="PP_BS212" localSheetId="1">#REF!</definedName>
    <definedName name="PP_BS212">#REF!</definedName>
    <definedName name="PP_BS213" localSheetId="1">#REF!</definedName>
    <definedName name="PP_BS213">#REF!</definedName>
    <definedName name="PP_BS214" localSheetId="1">#REF!</definedName>
    <definedName name="PP_BS214">#REF!</definedName>
    <definedName name="PP_BS215" localSheetId="1">#REF!</definedName>
    <definedName name="PP_BS215">#REF!</definedName>
    <definedName name="PP_BS216" localSheetId="1">#REF!</definedName>
    <definedName name="PP_BS216">#REF!</definedName>
    <definedName name="PP_BS217" localSheetId="1">#REF!</definedName>
    <definedName name="PP_BS217">#REF!</definedName>
    <definedName name="PP_BS220" localSheetId="1">#REF!</definedName>
    <definedName name="PP_BS220">#REF!</definedName>
    <definedName name="PP_BS230" localSheetId="1">#REF!</definedName>
    <definedName name="PP_BS230">#REF!</definedName>
    <definedName name="PP_BS231" localSheetId="1">#REF!</definedName>
    <definedName name="PP_BS231">#REF!</definedName>
    <definedName name="PP_BS232" localSheetId="1">#REF!</definedName>
    <definedName name="PP_BS232">#REF!</definedName>
    <definedName name="PP_BS233" localSheetId="1">#REF!</definedName>
    <definedName name="PP_BS233">#REF!</definedName>
    <definedName name="PP_BS234" localSheetId="1">#REF!</definedName>
    <definedName name="PP_BS234">#REF!</definedName>
    <definedName name="PP_BS235" localSheetId="1">#REF!</definedName>
    <definedName name="PP_BS235">#REF!</definedName>
    <definedName name="PP_BS240" localSheetId="1">#REF!</definedName>
    <definedName name="PP_BS240">#REF!</definedName>
    <definedName name="PP_BS241" localSheetId="1">#REF!</definedName>
    <definedName name="PP_BS241">#REF!</definedName>
    <definedName name="PP_BS242" localSheetId="1">#REF!</definedName>
    <definedName name="PP_BS242">#REF!</definedName>
    <definedName name="PP_BS243" localSheetId="1">#REF!</definedName>
    <definedName name="PP_BS243">#REF!</definedName>
    <definedName name="PP_BS244" localSheetId="1">#REF!</definedName>
    <definedName name="PP_BS244">#REF!</definedName>
    <definedName name="PP_BS245" localSheetId="1">#REF!</definedName>
    <definedName name="PP_BS245">#REF!</definedName>
    <definedName name="PP_BS246" localSheetId="1">#REF!</definedName>
    <definedName name="PP_BS246">#REF!</definedName>
    <definedName name="PP_BS250" localSheetId="1">#REF!</definedName>
    <definedName name="PP_BS250">#REF!</definedName>
    <definedName name="PP_BS251" localSheetId="1">#REF!</definedName>
    <definedName name="PP_BS251">#REF!</definedName>
    <definedName name="PP_BS252" localSheetId="1">#REF!</definedName>
    <definedName name="PP_BS252">#REF!</definedName>
    <definedName name="PP_BS253" localSheetId="1">#REF!</definedName>
    <definedName name="PP_BS253">#REF!</definedName>
    <definedName name="PP_BS260" localSheetId="1">#REF!</definedName>
    <definedName name="PP_BS260">#REF!</definedName>
    <definedName name="PP_BS261" localSheetId="1">#REF!</definedName>
    <definedName name="PP_BS261">#REF!</definedName>
    <definedName name="PP_BS262" localSheetId="1">#REF!</definedName>
    <definedName name="PP_BS262">#REF!</definedName>
    <definedName name="PP_BS263" localSheetId="1">#REF!</definedName>
    <definedName name="PP_BS263">#REF!</definedName>
    <definedName name="PP_BS264" localSheetId="1">#REF!</definedName>
    <definedName name="PP_BS264">#REF!</definedName>
    <definedName name="PP_BS270" localSheetId="1">#REF!</definedName>
    <definedName name="PP_BS270">#REF!</definedName>
    <definedName name="PP_BS290" localSheetId="1">#REF!</definedName>
    <definedName name="PP_BS290">#REF!</definedName>
    <definedName name="PP_BS300" localSheetId="1">#REF!</definedName>
    <definedName name="PP_BS300">#REF!</definedName>
    <definedName name="PP_BS410" localSheetId="1">#REF!</definedName>
    <definedName name="PP_BS410">#REF!</definedName>
    <definedName name="PP_BS420" localSheetId="1">#REF!</definedName>
    <definedName name="PP_BS420">#REF!</definedName>
    <definedName name="PP_BS430" localSheetId="1">#REF!</definedName>
    <definedName name="PP_BS430">#REF!</definedName>
    <definedName name="PP_BS431" localSheetId="1">#REF!</definedName>
    <definedName name="PP_BS431">#REF!</definedName>
    <definedName name="PP_BS432" localSheetId="1">#REF!</definedName>
    <definedName name="PP_BS432">#REF!</definedName>
    <definedName name="PP_BS440" localSheetId="1">#REF!</definedName>
    <definedName name="PP_BS440">#REF!</definedName>
    <definedName name="PP_BS450" localSheetId="1">#REF!</definedName>
    <definedName name="PP_BS450">#REF!</definedName>
    <definedName name="PP_BS460" localSheetId="1">#REF!</definedName>
    <definedName name="PP_BS460">#REF!</definedName>
    <definedName name="PP_BS465" localSheetId="1">#REF!</definedName>
    <definedName name="PP_BS465">#REF!</definedName>
    <definedName name="PP_BS470" localSheetId="1">#REF!</definedName>
    <definedName name="PP_BS470">#REF!</definedName>
    <definedName name="PP_BS475" localSheetId="1">#REF!</definedName>
    <definedName name="PP_BS475">#REF!</definedName>
    <definedName name="PP_BS490" localSheetId="1">#REF!</definedName>
    <definedName name="PP_BS490">#REF!</definedName>
    <definedName name="PP_BS510" localSheetId="1">#REF!</definedName>
    <definedName name="PP_BS510">#REF!</definedName>
    <definedName name="PP_BS511" localSheetId="1">#REF!</definedName>
    <definedName name="PP_BS511">#REF!</definedName>
    <definedName name="PP_BS512" localSheetId="1">#REF!</definedName>
    <definedName name="PP_BS512">#REF!</definedName>
    <definedName name="PP_BS520" localSheetId="1">#REF!</definedName>
    <definedName name="PP_BS520">#REF!</definedName>
    <definedName name="PP_BS590" localSheetId="1">#REF!</definedName>
    <definedName name="PP_BS590">#REF!</definedName>
    <definedName name="PP_BS610" localSheetId="1">#REF!</definedName>
    <definedName name="PP_BS610">#REF!</definedName>
    <definedName name="PP_BS611" localSheetId="1">#REF!</definedName>
    <definedName name="PP_BS611">#REF!</definedName>
    <definedName name="PP_BS612" localSheetId="1">#REF!</definedName>
    <definedName name="PP_BS612">#REF!</definedName>
    <definedName name="PP_BS620" localSheetId="1">#REF!</definedName>
    <definedName name="PP_BS620">#REF!</definedName>
    <definedName name="PP_BS621" localSheetId="1">#REF!</definedName>
    <definedName name="PP_BS621">#REF!</definedName>
    <definedName name="PP_BS6211" localSheetId="1">#REF!</definedName>
    <definedName name="PP_BS6211">#REF!</definedName>
    <definedName name="PP_BS622" localSheetId="1">#REF!</definedName>
    <definedName name="PP_BS622">#REF!</definedName>
    <definedName name="PP_BS623" localSheetId="1">#REF!</definedName>
    <definedName name="PP_BS623">#REF!</definedName>
    <definedName name="PP_BS624" localSheetId="1">#REF!</definedName>
    <definedName name="PP_BS624">#REF!</definedName>
    <definedName name="PP_BS625" localSheetId="1">#REF!</definedName>
    <definedName name="PP_BS625">#REF!</definedName>
    <definedName name="PP_BS6251" localSheetId="1">#REF!</definedName>
    <definedName name="PP_BS6251">#REF!</definedName>
    <definedName name="PP_BS626" localSheetId="1">#REF!</definedName>
    <definedName name="PP_BS626">#REF!</definedName>
    <definedName name="PP_BS6261" localSheetId="1">#REF!</definedName>
    <definedName name="PP_BS6261">#REF!</definedName>
    <definedName name="PP_BS627" localSheetId="1">#REF!</definedName>
    <definedName name="PP_BS627">#REF!</definedName>
    <definedName name="PP_BS6271" localSheetId="1">[84]Баланс!#REF!</definedName>
    <definedName name="PP_BS6271">[84]Баланс!#REF!</definedName>
    <definedName name="PP_BS628" localSheetId="0">#REF!</definedName>
    <definedName name="PP_BS628" localSheetId="1">#REF!</definedName>
    <definedName name="PP_BS628">#REF!</definedName>
    <definedName name="PP_BS6281" localSheetId="0">#REF!</definedName>
    <definedName name="PP_BS6281" localSheetId="1">#REF!</definedName>
    <definedName name="PP_BS6281">#REF!</definedName>
    <definedName name="PP_BS630" localSheetId="0">#REF!</definedName>
    <definedName name="PP_BS630" localSheetId="1">#REF!</definedName>
    <definedName name="PP_BS630">#REF!</definedName>
    <definedName name="PP_BS640" localSheetId="1">#REF!</definedName>
    <definedName name="PP_BS640">#REF!</definedName>
    <definedName name="PP_BS650" localSheetId="1">#REF!</definedName>
    <definedName name="PP_BS650">#REF!</definedName>
    <definedName name="PP_BS660" localSheetId="1">#REF!</definedName>
    <definedName name="PP_BS660">#REF!</definedName>
    <definedName name="PP_BS690" localSheetId="1">#REF!</definedName>
    <definedName name="PP_BS690">#REF!</definedName>
    <definedName name="PP_BS700" localSheetId="1">#REF!</definedName>
    <definedName name="PP_BS700">#REF!</definedName>
    <definedName name="ppp" localSheetId="1">#REF!</definedName>
    <definedName name="ppp">#REF!</definedName>
    <definedName name="price" localSheetId="1">#REF!</definedName>
    <definedName name="price">#REF!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3" localSheetId="1">#REF!</definedName>
    <definedName name="PRINT3">#REF!</definedName>
    <definedName name="PRINT4" localSheetId="1">[85]UnadjBS!#REF!</definedName>
    <definedName name="PRINT4">[85]UnadjBS!#REF!</definedName>
    <definedName name="PRINT5" localSheetId="0">#REF!</definedName>
    <definedName name="PRINT5" localSheetId="1">#REF!</definedName>
    <definedName name="PRINT5">#REF!</definedName>
    <definedName name="PRINT6" localSheetId="0">#REF!</definedName>
    <definedName name="PRINT6" localSheetId="1">#REF!</definedName>
    <definedName name="PRINT6">#REF!</definedName>
    <definedName name="PRINT7" localSheetId="0">[85]UnadjBS!#REF!</definedName>
    <definedName name="PRINT7" localSheetId="1">[85]UnadjBS!#REF!</definedName>
    <definedName name="PRINT7">[85]UnadjBS!#REF!</definedName>
    <definedName name="PRINTA" localSheetId="0">[85]UnadjBS!#REF!</definedName>
    <definedName name="PRINTA" localSheetId="1">[85]UnadjBS!#REF!</definedName>
    <definedName name="PRINTA">[85]UnadjBS!#REF!</definedName>
    <definedName name="PRINTALL" localSheetId="0">#REF!</definedName>
    <definedName name="PRINTALL" localSheetId="1">#REF!</definedName>
    <definedName name="PRINTALL">#REF!</definedName>
    <definedName name="PRINTALLLEADS" localSheetId="0">#REF!</definedName>
    <definedName name="PRINTALLLEADS" localSheetId="1">#REF!</definedName>
    <definedName name="PRINTALLLEADS">#REF!</definedName>
    <definedName name="PRINTB" localSheetId="0">#REF!</definedName>
    <definedName name="PRINTB" localSheetId="1">#REF!</definedName>
    <definedName name="PRINTB">#REF!</definedName>
    <definedName name="PRINTC" localSheetId="0">[85]UnadjBS!#REF!</definedName>
    <definedName name="PRINTC" localSheetId="1">[85]UnadjBS!#REF!</definedName>
    <definedName name="PRINTC">[85]UnadjBS!#REF!</definedName>
    <definedName name="PRINTE" localSheetId="0">[85]UnadjBS!#REF!</definedName>
    <definedName name="PRINTE" localSheetId="1">[85]UnadjBS!#REF!</definedName>
    <definedName name="PRINTE">[85]UnadjBS!#REF!</definedName>
    <definedName name="PRINTF" localSheetId="0">[85]UnadjBS!#REF!</definedName>
    <definedName name="PRINTF" localSheetId="1">[85]UnadjBS!#REF!</definedName>
    <definedName name="PRINTF">[85]UnadjBS!#REF!</definedName>
    <definedName name="PRINTHA" localSheetId="0">[85]UnadjBS!#REF!</definedName>
    <definedName name="PRINTHA" localSheetId="1">[85]UnadjBS!#REF!</definedName>
    <definedName name="PRINTHA">[85]UnadjBS!#REF!</definedName>
    <definedName name="PRINTHL" localSheetId="1">[85]UnadjBS!#REF!</definedName>
    <definedName name="PRINTHL">[85]UnadjBS!#REF!</definedName>
    <definedName name="PRINTI" localSheetId="1">[85]UnadjBS!#REF!</definedName>
    <definedName name="PRINTI">[85]UnadjBS!#REF!</definedName>
    <definedName name="PRINTJ" localSheetId="0">#REF!</definedName>
    <definedName name="PRINTJ" localSheetId="1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 localSheetId="1">#REF!</definedName>
    <definedName name="PRJ_COUNT">#REF!</definedName>
    <definedName name="PRJ_Len" localSheetId="0">[12]Проект!$D$8</definedName>
    <definedName name="PRJ_Len">[33]Проект!$D$8</definedName>
    <definedName name="PRJ_Protected" localSheetId="0">[12]Проект!$D$18</definedName>
    <definedName name="PRJ_Protected">[33]Проект!$D$18</definedName>
    <definedName name="PRJ_StartDate" localSheetId="0">[12]Проект!$D$7</definedName>
    <definedName name="PRJ_StartDate">[33]Проект!$D$7</definedName>
    <definedName name="PRJ_StartMon" localSheetId="0">[12]Проект!$F$26</definedName>
    <definedName name="PRJ_StartMon">[33]Проект!$F$26</definedName>
    <definedName name="PRJ_StartYear" localSheetId="0">[12]Проект!$F$25</definedName>
    <definedName name="PRJ_StartYear">[33]Проект!$F$25</definedName>
    <definedName name="PRJ_Step" localSheetId="0">#REF!</definedName>
    <definedName name="PRJ_Step" localSheetId="1">#REF!</definedName>
    <definedName name="PRJ_Step">#REF!</definedName>
    <definedName name="PRJ_Step_SName" localSheetId="0">[12]Проект!$E$9</definedName>
    <definedName name="PRJ_Step_SName">[33]Проект!$E$9</definedName>
    <definedName name="PRJ_StepType" localSheetId="0">[12]Проект!$D$9</definedName>
    <definedName name="PRJ_StepType">[33]Проект!$D$9</definedName>
    <definedName name="PrjTariff">'[28]Исходные данные'!$D$15</definedName>
    <definedName name="prod_tbl_1" localSheetId="0">[12]Проект!$A$68</definedName>
    <definedName name="prod_tbl_1">[33]Проект!$A$68</definedName>
    <definedName name="prod_tbl_2" localSheetId="0">[12]Проект!$A$79</definedName>
    <definedName name="prod_tbl_2">[33]Проект!$A$79</definedName>
    <definedName name="prod_tbl_3" localSheetId="0">[12]Проект!$A$89</definedName>
    <definedName name="prod_tbl_3">[33]Проект!$A$89</definedName>
    <definedName name="prod_tbl_4" localSheetId="0">[12]Проект!$A$119</definedName>
    <definedName name="prod_tbl_4">[33]Проект!$A$119</definedName>
    <definedName name="ProdNum" localSheetId="0">[12]Проект!$D$65</definedName>
    <definedName name="ProdNum">[33]Проект!$D$65</definedName>
    <definedName name="ProfitTax" localSheetId="0">[12]Проект!$B$715</definedName>
    <definedName name="ProfitTax">[33]Проект!$B$715</definedName>
    <definedName name="ProfitTax_Period" localSheetId="0">[12]Проект!$B$716</definedName>
    <definedName name="ProfitTax_Period">[33]Проект!$B$716</definedName>
    <definedName name="q">#N/A</definedName>
    <definedName name="qqqqq" localSheetId="0">#N/A</definedName>
    <definedName name="qqqqq">'2.1_Формат ИПР'!qqqqq</definedName>
    <definedName name="qr110to10" localSheetId="0">'[86]баланс квадраты ПЭС'!#REF!</definedName>
    <definedName name="qr110to10" localSheetId="1">'[86]баланс квадраты ПЭС'!#REF!</definedName>
    <definedName name="qr110to10">'[86]баланс квадраты ПЭС'!#REF!</definedName>
    <definedName name="qr110to35" localSheetId="0">'[86]баланс квадраты ПЭС'!#REF!</definedName>
    <definedName name="qr110to35" localSheetId="1">'[86]баланс квадраты ПЭС'!#REF!</definedName>
    <definedName name="qr110to35">'[86]баланс квадраты ПЭС'!#REF!</definedName>
    <definedName name="qr220to10_2" localSheetId="0">'[86]баланс квадраты ПЭС'!#REF!</definedName>
    <definedName name="qr220to10_2" localSheetId="1">'[86]баланс квадраты ПЭС'!#REF!</definedName>
    <definedName name="qr220to10_2">'[86]баланс квадраты ПЭС'!#REF!</definedName>
    <definedName name="qr220to110" localSheetId="0">'[86]баланс квадраты ПЭС'!#REF!</definedName>
    <definedName name="qr220to110" localSheetId="1">'[86]баланс квадраты ПЭС'!#REF!</definedName>
    <definedName name="qr220to110">'[86]баланс квадраты ПЭС'!#REF!</definedName>
    <definedName name="qr220to35" localSheetId="1">'[86]баланс квадраты ПЭС'!#REF!</definedName>
    <definedName name="qr220to35">'[86]баланс квадраты ПЭС'!#REF!</definedName>
    <definedName name="qr35to10" localSheetId="1">'[86]баланс квадраты ПЭС'!#REF!</definedName>
    <definedName name="qr35to10">'[86]баланс квадраты ПЭС'!#REF!</definedName>
    <definedName name="QS_ROW" localSheetId="0">#REF!</definedName>
    <definedName name="QS_ROW">#REF!</definedName>
    <definedName name="qw" localSheetId="0">#REF!</definedName>
    <definedName name="qw" localSheetId="1">#REF!</definedName>
    <definedName name="qw">#REF!</definedName>
    <definedName name="qwe" localSheetId="0">#REF!</definedName>
    <definedName name="qwe" localSheetId="1">#REF!</definedName>
    <definedName name="qwe">#REF!</definedName>
    <definedName name="rate" localSheetId="1">#REF!</definedName>
    <definedName name="rate">#REF!</definedName>
    <definedName name="rate2" localSheetId="1">#REF!</definedName>
    <definedName name="rate2">#REF!</definedName>
    <definedName name="Razd1End" localSheetId="1">#REF!</definedName>
    <definedName name="Razd1End">#REF!</definedName>
    <definedName name="Razd1Start" localSheetId="1">#REF!</definedName>
    <definedName name="Razd1Start">#REF!</definedName>
    <definedName name="Razd2End" localSheetId="1">#REF!</definedName>
    <definedName name="Razd2End">#REF!</definedName>
    <definedName name="Razd2Start" localSheetId="1">#REF!</definedName>
    <definedName name="Razd2Start">#REF!</definedName>
    <definedName name="Razd3Start" localSheetId="1">#REF!</definedName>
    <definedName name="Razd3Start">#REF!</definedName>
    <definedName name="Razd4End" localSheetId="1">#REF!</definedName>
    <definedName name="Razd4End">#REF!</definedName>
    <definedName name="Razd4Start" localSheetId="1">#REF!</definedName>
    <definedName name="Razd4Start">#REF!</definedName>
    <definedName name="Razd5End" localSheetId="1">#REF!</definedName>
    <definedName name="Razd5End">#REF!</definedName>
    <definedName name="Razd5Start" localSheetId="1">#REF!</definedName>
    <definedName name="Razd5Start">#REF!</definedName>
    <definedName name="Razd6End" localSheetId="1">#REF!</definedName>
    <definedName name="Razd6End">#REF!</definedName>
    <definedName name="Razd6Start" localSheetId="1">#REF!</definedName>
    <definedName name="Razd6Start">#REF!</definedName>
    <definedName name="Razd7End" localSheetId="1">#REF!</definedName>
    <definedName name="Razd7End">#REF!</definedName>
    <definedName name="Razd7Start" localSheetId="1">#REF!</definedName>
    <definedName name="Razd7Start">#REF!</definedName>
    <definedName name="RBSHEADER" localSheetId="1">#REF!</definedName>
    <definedName name="RBSHEADER">#REF!</definedName>
    <definedName name="re" localSheetId="1">#REF!</definedName>
    <definedName name="re">#REF!</definedName>
    <definedName name="RECATBSHEAD" localSheetId="1">#REF!</definedName>
    <definedName name="RECATBSHEAD">#REF!</definedName>
    <definedName name="RECATEGORISDBS" localSheetId="1">#REF!</definedName>
    <definedName name="RECATEGORISDBS">#REF!</definedName>
    <definedName name="RECATP_L" localSheetId="1">#REF!</definedName>
    <definedName name="RECATP_L">#REF!</definedName>
    <definedName name="RECATP_LHEADER" localSheetId="1">#REF!</definedName>
    <definedName name="RECATP_LHEADER">#REF!</definedName>
    <definedName name="redak_el_d9">#N/A</definedName>
    <definedName name="REF_DOC">#REF!</definedName>
    <definedName name="REG_PROT" localSheetId="0">[30]regs!$H$18:$H$23,[30]regs!$H$25:$H$26,[30]regs!$H$28:$H$28,[30]regs!$H$30:$H$32,[30]regs!$H$35:$H$39,[30]regs!$H$46:$H$46,[30]regs!$H$13:$H$16</definedName>
    <definedName name="REG_PROT">[46]regs!$H$18:$H$23,[46]regs!$H$25:$H$26,[46]regs!$H$28:$H$28,[46]regs!$H$30:$H$32,[46]regs!$H$35:$H$39,[46]regs!$H$46:$H$46,[46]regs!$H$13:$H$16</definedName>
    <definedName name="REGIONS" localSheetId="0">[87]База!$C$6:$C$89</definedName>
    <definedName name="REGIONS">[88]База!$C$6:$C$89</definedName>
    <definedName name="RegNum" localSheetId="0">[12]Опции!$B$18</definedName>
    <definedName name="RegNum">[33]Опции!$B$18</definedName>
    <definedName name="REPORT_NAME">[69]Параметры!$B$22</definedName>
    <definedName name="RESERVES" localSheetId="0">#REF!</definedName>
    <definedName name="RESERVES" localSheetId="1">#REF!</definedName>
    <definedName name="RESERVES">#REF!</definedName>
    <definedName name="rgk" localSheetId="0">[87]База!$G$214:$G$217,[87]База!$G$219:$G$224,[87]База!$G$226,[87]База!$G$228,[87]База!$G$230,[87]База!$G$232,[87]База!$G$197:$G$212</definedName>
    <definedName name="rgk">[88]База!$G$214:$G$217,[88]База!$G$219:$G$224,[88]База!$G$226,[88]База!$G$228,[88]База!$G$230,[88]База!$G$232,[88]База!$G$197:$G$212</definedName>
    <definedName name="roll" localSheetId="0">#REF!</definedName>
    <definedName name="roll" localSheetId="1">#REF!</definedName>
    <definedName name="roll">#REF!</definedName>
    <definedName name="rowFormula" localSheetId="0">#REF!</definedName>
    <definedName name="rowFormula" localSheetId="1">#REF!</definedName>
    <definedName name="rowFormula">#REF!</definedName>
    <definedName name="rowHeader" localSheetId="0">#REF!</definedName>
    <definedName name="rowHeader" localSheetId="1">#REF!</definedName>
    <definedName name="rowHeader">#REF!</definedName>
    <definedName name="rows">[42]АКРасч!$A$1:$IV$5,[42]АКРасч!$A$7:$IV$22,[42]АКРасч!$A$24:$IV$41,[42]АКРасч!$A$43:$IV$54,[42]АКРасч!$A$55:$IV$56,[42]АКРасч!$A$58:$IV$71,[42]АКРасч!$A$72:$IV$98</definedName>
    <definedName name="rows1">[41]АКРасч!$A$1:$IV$5,[41]АКРасч!$A$7:$IV$22,[41]АКРасч!$A$24:$IV$41,[41]АКРасч!$A$43:$IV$54,[41]АКРасч!$A$55:$IV$56,[41]АКРасч!$A$58:$IV$71,[41]АКРасч!$A$72:$IV$98</definedName>
    <definedName name="rq" localSheetId="0">#REF!</definedName>
    <definedName name="rq" localSheetId="1">#REF!</definedName>
    <definedName name="rq">#REF!</definedName>
    <definedName name="rr" localSheetId="0">#REF!</definedName>
    <definedName name="rr" localSheetId="1">#REF!</definedName>
    <definedName name="rr">#REF!</definedName>
    <definedName name="ŕŕ" localSheetId="0">#N/A</definedName>
    <definedName name="ŕŕ" localSheetId="1">[34]!ŕŕ</definedName>
    <definedName name="ŕŕ">[34]!ŕŕ</definedName>
    <definedName name="rrr" localSheetId="0">[89]Справочники!$B$23:$B$26</definedName>
    <definedName name="rrr">[90]Справочники!$B$23:$B$26</definedName>
    <definedName name="rrtget6">#N/A</definedName>
    <definedName name="RSA_FS" localSheetId="0">[57]РСБУ_МСФО!$A$1:$B$403</definedName>
    <definedName name="RSA_FS">[58]РСБУ_МСФО!$A$1:$B$403</definedName>
    <definedName name="rt" localSheetId="0">#REF!</definedName>
    <definedName name="rt" localSheetId="1">#REF!</definedName>
    <definedName name="rt">#REF!</definedName>
    <definedName name="rtg" localSheetId="0">#REF!</definedName>
    <definedName name="rtg" localSheetId="1">#REF!</definedName>
    <definedName name="rtg">#REF!</definedName>
    <definedName name="rtgr" localSheetId="0">#REF!</definedName>
    <definedName name="rtgr" localSheetId="1">#REF!</definedName>
    <definedName name="rtgr">#REF!</definedName>
    <definedName name="RUSBSHEADER" localSheetId="1">#REF!</definedName>
    <definedName name="RUSBSHEADER">#REF!</definedName>
    <definedName name="RUSSIANBS" localSheetId="1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 localSheetId="1">#REF!</definedName>
    <definedName name="S1_">#REF!</definedName>
    <definedName name="S10_" localSheetId="0">#REF!</definedName>
    <definedName name="S10_" localSheetId="1">#REF!</definedName>
    <definedName name="S10_">#REF!</definedName>
    <definedName name="S11_" localSheetId="1">#REF!</definedName>
    <definedName name="S11_">#REF!</definedName>
    <definedName name="S12_" localSheetId="1">#REF!</definedName>
    <definedName name="S12_">#REF!</definedName>
    <definedName name="S13_" localSheetId="1">#REF!</definedName>
    <definedName name="S13_">#REF!</definedName>
    <definedName name="S14_" localSheetId="1">#REF!</definedName>
    <definedName name="S14_">#REF!</definedName>
    <definedName name="S15_" localSheetId="1">#REF!</definedName>
    <definedName name="S15_">#REF!</definedName>
    <definedName name="S16_" localSheetId="1">#REF!</definedName>
    <definedName name="S16_">#REF!</definedName>
    <definedName name="S17_" localSheetId="1">#REF!</definedName>
    <definedName name="S17_">#REF!</definedName>
    <definedName name="S18_" localSheetId="1">#REF!</definedName>
    <definedName name="S18_">#REF!</definedName>
    <definedName name="S19_" localSheetId="1">#REF!</definedName>
    <definedName name="S19_">#REF!</definedName>
    <definedName name="S2_" localSheetId="1">#REF!</definedName>
    <definedName name="S2_">#REF!</definedName>
    <definedName name="S20_" localSheetId="1">#REF!</definedName>
    <definedName name="S20_">#REF!</definedName>
    <definedName name="S3_" localSheetId="1">#REF!</definedName>
    <definedName name="S3_">#REF!</definedName>
    <definedName name="S4_" localSheetId="1">#REF!</definedName>
    <definedName name="S4_">#REF!</definedName>
    <definedName name="S5_" localSheetId="1">#REF!</definedName>
    <definedName name="S5_">#REF!</definedName>
    <definedName name="S6_" localSheetId="1">#REF!</definedName>
    <definedName name="S6_">#REF!</definedName>
    <definedName name="S7_" localSheetId="1">#REF!</definedName>
    <definedName name="S7_">#REF!</definedName>
    <definedName name="S8_" localSheetId="1">#REF!</definedName>
    <definedName name="S8_">#REF!</definedName>
    <definedName name="S9_" localSheetId="1">#REF!</definedName>
    <definedName name="S9_">#REF!</definedName>
    <definedName name="sadfsd" localSheetId="0">[91]t_настройки!$I$88</definedName>
    <definedName name="sadfsd">[92]t_настройки!$I$88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 localSheetId="0">[87]База!$G$70:$G$75,[87]База!$G$77:$G$78,[87]База!$G$80:$G$83,[87]База!$G$85,[87]База!$G$87:$G$91,[87]База!$G$93,[87]База!$G$95:$G$97,[87]База!$G$52:$G$68</definedName>
    <definedName name="sbyt">[88]База!$G$70:$G$75,[88]База!$G$77:$G$78,[88]База!$G$80:$G$83,[88]База!$G$85,[88]База!$G$87:$G$91,[88]База!$G$93,[88]База!$G$95:$G$97,[88]База!$G$52:$G$68</definedName>
    <definedName name="SCENARIOS" localSheetId="0">[87]База!$K$6:$K$7</definedName>
    <definedName name="SCENARIOS">[88]База!$K$6:$K$7</definedName>
    <definedName name="SCOPE_16_LD" localSheetId="0">#REF!</definedName>
    <definedName name="SCOPE_16_LD" localSheetId="1">#REF!</definedName>
    <definedName name="SCOPE_16_LD">#REF!</definedName>
    <definedName name="SCOPE_16_PRT" localSheetId="0">'2.1_Формат ИПР'!P1_SCOPE_16_PRT,'2.1_Формат ИПР'!P2_SCOPE_16_PRT</definedName>
    <definedName name="SCOPE_16_PRT">#N/A</definedName>
    <definedName name="SCOPE_17.1_LD" localSheetId="0">#REF!</definedName>
    <definedName name="SCOPE_17.1_LD" localSheetId="1">#REF!</definedName>
    <definedName name="SCOPE_17.1_LD">#REF!</definedName>
    <definedName name="SCOPE_17.1_PRT" localSheetId="0">#REF!,#REF!,#REF!,#REF!,#REF!,#REF!</definedName>
    <definedName name="SCOPE_17.1_PRT" localSheetId="1">#REF!,#REF!,#REF!,#REF!,#REF!,#REF!</definedName>
    <definedName name="SCOPE_17.1_PRT">#REF!,#REF!,#REF!,#REF!,#REF!,#REF!</definedName>
    <definedName name="SCOPE_17_LD" localSheetId="0">#REF!</definedName>
    <definedName name="SCOPE_17_LD" localSheetId="1">#REF!</definedName>
    <definedName name="SCOPE_17_LD">#REF!</definedName>
    <definedName name="SCOPE_17_PRT" localSheetId="0">#REF!,#REF!,#REF!,#REF!,#REF!,#REF!,#REF!,'2.1_Формат ИПР'!P1_SCOPE_17_PRT</definedName>
    <definedName name="SCOPE_17_PRT">#N/A</definedName>
    <definedName name="SCOPE_2" localSheetId="0">#REF!</definedName>
    <definedName name="SCOPE_2">#REF!</definedName>
    <definedName name="SCOPE_2.1_LD" localSheetId="0">#REF!</definedName>
    <definedName name="SCOPE_2.1_LD" localSheetId="1">#REF!</definedName>
    <definedName name="SCOPE_2.1_LD">#REF!</definedName>
    <definedName name="SCOPE_2.1_PRT" localSheetId="0">#REF!</definedName>
    <definedName name="SCOPE_2.1_PRT" localSheetId="1">#REF!</definedName>
    <definedName name="SCOPE_2.1_PRT">#REF!</definedName>
    <definedName name="SCOPE_2.2_LD" localSheetId="1">#REF!</definedName>
    <definedName name="SCOPE_2.2_LD">#REF!</definedName>
    <definedName name="SCOPE_2.2_PRT" localSheetId="1">#REF!</definedName>
    <definedName name="SCOPE_2.2_PRT">#REF!</definedName>
    <definedName name="SCOPE_2_1">#REF!</definedName>
    <definedName name="SCOPE_24_LD" localSheetId="0">'[77]24'!$E$8:$F$32,'[77]24'!$E$34:$F$51</definedName>
    <definedName name="SCOPE_24_LD">'[93]24'!$E$8:$F$32,'[93]24'!$E$34:$F$51</definedName>
    <definedName name="SCOPE_24_PRT" localSheetId="0">'[77]24'!#REF!,'[77]24'!#REF!,'[77]24'!#REF!,'[77]24'!#REF!</definedName>
    <definedName name="SCOPE_24_PRT" localSheetId="1">'[93]24'!#REF!,'[93]24'!#REF!,'[93]24'!#REF!,'[93]24'!#REF!</definedName>
    <definedName name="SCOPE_24_PRT">'[93]24'!#REF!,'[93]24'!#REF!,'[93]24'!#REF!,'[93]24'!#REF!</definedName>
    <definedName name="SCOPE_25_LD" localSheetId="0">#REF!</definedName>
    <definedName name="SCOPE_25_LD" localSheetId="1">#REF!</definedName>
    <definedName name="SCOPE_25_LD">#REF!</definedName>
    <definedName name="SCOPE_25_PRT" localSheetId="0">'[77]25'!#REF!,'[77]25'!#REF!,'[77]25'!#REF!,'[77]25'!#REF!</definedName>
    <definedName name="SCOPE_25_PRT" localSheetId="1">'[93]25'!#REF!,'[93]25'!#REF!,'[93]25'!#REF!,'[93]25'!#REF!</definedName>
    <definedName name="SCOPE_25_PRT">'[93]25'!#REF!,'[93]25'!#REF!,'[93]25'!#REF!,'[93]25'!#REF!</definedName>
    <definedName name="SCOPE_3_LD" localSheetId="0">#REF!</definedName>
    <definedName name="SCOPE_3_LD" localSheetId="1">#REF!</definedName>
    <definedName name="SCOPE_3_LD">#REF!</definedName>
    <definedName name="SCOPE_3_PRT" localSheetId="0">#REF!</definedName>
    <definedName name="SCOPE_3_PRT" localSheetId="1">#REF!</definedName>
    <definedName name="SCOPE_3_PRT">#REF!</definedName>
    <definedName name="SCOPE_4_LD" localSheetId="0">#REF!</definedName>
    <definedName name="SCOPE_4_LD" localSheetId="1">#REF!</definedName>
    <definedName name="SCOPE_4_LD">#REF!</definedName>
    <definedName name="SCOPE_4_PRT" localSheetId="0">'[77]4'!$P$27:$S$28,'[77]4'!#REF!,'2.1_Формат ИПР'!P1_SCOPE_4_PRT,'2.1_Формат ИПР'!P2_SCOPE_4_PRT</definedName>
    <definedName name="SCOPE_4_PRT">#N/A</definedName>
    <definedName name="SCOPE_5_LD" localSheetId="0">#REF!</definedName>
    <definedName name="SCOPE_5_LD" localSheetId="1">#REF!</definedName>
    <definedName name="SCOPE_5_LD">#REF!</definedName>
    <definedName name="SCOPE_5_PRT" localSheetId="0">'[77]5'!$P$28:$S$28,'[77]5'!#REF!,'2.1_Формат ИПР'!P1_SCOPE_5_PRT,'2.1_Формат ИПР'!P2_SCOPE_5_PRT</definedName>
    <definedName name="SCOPE_5_PRT">#N/A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#REF!,'2.1_Формат ИПР'!P1_SCOPE_F1_PRT,'2.1_Формат ИПР'!P2_SCOPE_F1_PRT,'2.1_Формат ИПР'!P3_SCOPE_F1_PRT,'2.1_Формат ИПР'!P4_SCOPE_F1_PRT</definedName>
    <definedName name="SCOPE_F1_PRT">#N/A</definedName>
    <definedName name="SCOPE_F2_LD1" localSheetId="0">#REF!</definedName>
    <definedName name="SCOPE_F2_LD1" localSheetId="1">#REF!</definedName>
    <definedName name="SCOPE_F2_LD1">#REF!</definedName>
    <definedName name="SCOPE_F2_LD2" localSheetId="0">#REF!</definedName>
    <definedName name="SCOPE_F2_LD2" localSheetId="1">#REF!</definedName>
    <definedName name="SCOPE_F2_LD2">#REF!</definedName>
    <definedName name="SCOPE_F2_PRT" localSheetId="0">#REF!,#REF!,#REF!,'2.1_Формат ИПР'!P1_SCOPE_F2_PRT,'2.1_Формат ИПР'!P2_SCOPE_F2_PRT</definedName>
    <definedName name="SCOPE_F2_PRT">#N/A</definedName>
    <definedName name="SCOPE_FLOAD" localSheetId="0">'[24]Ген. не уч. ОРЭМ'!$F$13:$F$31,'2.1_Формат ИПР'!P1_SCOPE_FLOAD</definedName>
    <definedName name="SCOPE_FLOAD">#N/A</definedName>
    <definedName name="SCOPE_FRML" localSheetId="0">'[24]Ген. не уч. ОРЭМ'!$F$49:$F$49,'[24]Ген. не уч. ОРЭМ'!$F$13:$F$16,[0]!P1_SCOPE_FRML</definedName>
    <definedName name="SCOPE_FRML">#N/A</definedName>
    <definedName name="SCOPE_FST7">#N/A</definedName>
    <definedName name="SCOPE_FULL_LOAD" localSheetId="0">'2.1_Формат ИПР'!P16_SCOPE_FULL_LOAD,'2.1_Формат ИПР'!P17_SCOPE_FULL_LOAD</definedName>
    <definedName name="SCOPE_FULL_LOAD">#N/A</definedName>
    <definedName name="SCOPE_IND">#N/A</definedName>
    <definedName name="SCOPE_IND2">#N/A</definedName>
    <definedName name="SCOPE_NOTIND" localSheetId="0">'2.1_Формат ИПР'!P1_SCOPE_NOTIND,'2.1_Формат ИПР'!P2_SCOPE_NOTIND,'2.1_Формат ИПР'!P3_SCOPE_NOTIND,'2.1_Формат ИПР'!P4_SCOPE_NOTIND,'2.1_Формат ИПР'!P5_SCOPE_NOTIND,'2.1_Формат ИПР'!P6_SCOPE_NOTIND,[0]!P7_SCOPE_NOTIND,[0]!P8_SCOPE_NOTIND</definedName>
    <definedName name="SCOPE_NOTIND">#N/A</definedName>
    <definedName name="SCOPE_NotInd2" localSheetId="0">[0]!P4_SCOPE_NotInd2,[0]!P5_SCOPE_NotInd2,[0]!P6_SCOPE_NotInd2,'2.1_Формат ИПР'!P7_SCOPE_NotInd2</definedName>
    <definedName name="SCOPE_NotInd2">#N/A</definedName>
    <definedName name="SCOPE_NotInd3">#N/A</definedName>
    <definedName name="SCOPE_OUTD" localSheetId="0">[87]База!$G$23:$G$30,[87]База!$G$32:$G$35,[87]База!$G$37,[87]База!$G$39:$G$45,[87]База!$G$47,[87]База!$G$49,[87]База!$G$5:$G$21</definedName>
    <definedName name="SCOPE_OUTD">[88]База!$G$23:$G$30,[88]База!$G$32:$G$35,[88]База!$G$37,[88]База!$G$39:$G$45,[88]База!$G$47,[88]База!$G$49,[88]База!$G$5:$G$21</definedName>
    <definedName name="SCOPE_PER_LD" localSheetId="0">#REF!</definedName>
    <definedName name="SCOPE_PER_LD" localSheetId="1">#REF!</definedName>
    <definedName name="SCOPE_PER_LD">#REF!</definedName>
    <definedName name="SCOPE_PER_PRT" localSheetId="0">'2.1_Формат ИПР'!P5_SCOPE_PER_PRT,'2.1_Формат ИПР'!P6_SCOPE_PER_PRT,'2.1_Формат ИПР'!P7_SCOPE_PER_PRT,'2.1_Формат ИПР'!P8_SCOPE_PER_PRT</definedName>
    <definedName name="SCOPE_PER_PRT">#N/A</definedName>
    <definedName name="SCOPE_SAVE2">#N/A</definedName>
    <definedName name="SCOPE_SETLD" localSheetId="0">#REF!</definedName>
    <definedName name="SCOPE_SETLD" localSheetId="1">#REF!</definedName>
    <definedName name="SCOPE_SETLD">#REF!</definedName>
    <definedName name="SCOPE_SPR_PRT" localSheetId="0">#REF!,#REF!,#REF!</definedName>
    <definedName name="SCOPE_SPR_PRT" localSheetId="1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#N/A</definedName>
    <definedName name="SCOPE_SV_LD2" localSheetId="0">#REF!</definedName>
    <definedName name="SCOPE_SV_LD2" localSheetId="1">#REF!</definedName>
    <definedName name="SCOPE_SV_LD2">#REF!</definedName>
    <definedName name="SCOPE_SV_PRT" localSheetId="0">P1_SCOPE_SV_PRT,'2.1_Формат ИПР'!P2_SCOPE_SV_PRT,'2.1_Формат ИПР'!P3_SCOPE_SV_PRT</definedName>
    <definedName name="SCOPE_SV_PRT">#N/A</definedName>
    <definedName name="SCOPE_SVOD" localSheetId="0">[24]Свод!$K$47,[24]Свод!$D$5:$K$44</definedName>
    <definedName name="SCOPE_SVOD">[94]Свод!$K$47,[94]Свод!$D$5:$K$44</definedName>
    <definedName name="SCOPE_TP" localSheetId="0">[87]База!$L$12:$L$23,[87]База!$L$5:$L$8</definedName>
    <definedName name="SCOPE_TP">[88]База!$L$12:$L$23,[88]База!$L$5:$L$8</definedName>
    <definedName name="sd" localSheetId="0">#REF!</definedName>
    <definedName name="sd" localSheetId="1">#REF!</definedName>
    <definedName name="sd">#REF!</definedName>
    <definedName name="SEK" localSheetId="0">'[35]Курсы валют ЦБ'!#REF!</definedName>
    <definedName name="SEK" localSheetId="1">'[35]Курсы валют ЦБ'!#REF!</definedName>
    <definedName name="SEK">'[35]Курсы валют ЦБ'!#REF!</definedName>
    <definedName name="SENS_Parameter" localSheetId="0">[12]Анализ!$E$9</definedName>
    <definedName name="SENS_Parameter">[33]Анализ!$E$9</definedName>
    <definedName name="SENS_Project" localSheetId="0">[12]Анализ!$E$7</definedName>
    <definedName name="SENS_Project">[33]Анализ!$E$7</definedName>
    <definedName name="SENS_Res1" localSheetId="0">[12]Анализ!$A$13:$L$19</definedName>
    <definedName name="SENS_Res1">[33]Анализ!$A$13:$L$19</definedName>
    <definedName name="SENS_Res2" localSheetId="0">[12]Анализ!#REF!</definedName>
    <definedName name="SENS_Res2" localSheetId="1">[33]Анализ!#REF!</definedName>
    <definedName name="SENS_Res2">[33]Анализ!#REF!</definedName>
    <definedName name="SET_PROT" localSheetId="0">#REF!,#REF!,#REF!,#REF!,#REF!,[0]!P1_SET_PROT</definedName>
    <definedName name="SET_PROT" localSheetId="1">#REF!,#REF!,#REF!,#REF!,#REF!,[34]!P1_SET_PROT</definedName>
    <definedName name="SET_PROT">#REF!,#REF!,#REF!,#REF!,#REF!,[34]!P1_SET_PROT</definedName>
    <definedName name="SET_PRT" localSheetId="0">#REF!,#REF!,#REF!,#REF!,[0]!P1_SET_PRT</definedName>
    <definedName name="SET_PRT" localSheetId="1">#REF!,#REF!,#REF!,#REF!,[34]!P1_SET_PRT</definedName>
    <definedName name="SET_PRT">#REF!,#REF!,#REF!,#REF!,[34]!P1_SET_PRT</definedName>
    <definedName name="SETcom" localSheetId="0">#REF!</definedName>
    <definedName name="SETcom" localSheetId="1">#REF!</definedName>
    <definedName name="SETcom">#REF!</definedName>
    <definedName name="sf" localSheetId="0">#REF!</definedName>
    <definedName name="sf" localSheetId="1">#REF!</definedName>
    <definedName name="sf">#REF!</definedName>
    <definedName name="SHARECAPITAL" localSheetId="0">#REF!</definedName>
    <definedName name="SHARECAPITAL" localSheetId="1">#REF!</definedName>
    <definedName name="SHARECAPITAL">#REF!</definedName>
    <definedName name="Sheet2?prefix?">"H"</definedName>
    <definedName name="sheetName" localSheetId="0">#REF!</definedName>
    <definedName name="sheetName" localSheetId="1">#REF!</definedName>
    <definedName name="sheetName">#REF!</definedName>
    <definedName name="ShowAbout" localSheetId="0">[12]Опции!$B$9</definedName>
    <definedName name="ShowAbout">[33]Опции!$B$9</definedName>
    <definedName name="ShowRealDates" localSheetId="0">[12]Проект!$D$20</definedName>
    <definedName name="ShowRealDates">[33]Проект!$D$20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 localSheetId="1">#REF!</definedName>
    <definedName name="Slt_Purch">#REF!</definedName>
    <definedName name="smg" localSheetId="1">#REF!</definedName>
    <definedName name="smg">#REF!</definedName>
    <definedName name="snap" localSheetId="0">[47]Лист1.настр!$A$4</definedName>
    <definedName name="snap">[48]Лист1.настр!$A$4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 localSheetId="1">#REF!</definedName>
    <definedName name="SSDP010000101">#REF!</definedName>
    <definedName name="SSDP060000101" localSheetId="0">#REF!</definedName>
    <definedName name="SSDP060000101" localSheetId="1">#REF!</definedName>
    <definedName name="SSDP060000101">#REF!</definedName>
    <definedName name="SSDP090000101" localSheetId="0">#REF!</definedName>
    <definedName name="SSDP090000101" localSheetId="1">#REF!</definedName>
    <definedName name="SSDP090000101">#REF!</definedName>
    <definedName name="SSDP144000101" localSheetId="1">#REF!</definedName>
    <definedName name="SSDP144000101">#REF!</definedName>
    <definedName name="SSDP144000201" localSheetId="1">#REF!</definedName>
    <definedName name="SSDP144000201">#REF!</definedName>
    <definedName name="SSDP144000202" localSheetId="1">#REF!</definedName>
    <definedName name="SSDP144000202">#REF!</definedName>
    <definedName name="SSDP144000203" localSheetId="1">#REF!</definedName>
    <definedName name="SSDP144000203">#REF!</definedName>
    <definedName name="SSDP144000301" localSheetId="1">#REF!</definedName>
    <definedName name="SSDP144000301">#REF!</definedName>
    <definedName name="SSDP144000302" localSheetId="1">#REF!</definedName>
    <definedName name="SSDP144000302">#REF!</definedName>
    <definedName name="SSDP144000303" localSheetId="1">#REF!</definedName>
    <definedName name="SSDP144000303">#REF!</definedName>
    <definedName name="SSDP144000501" localSheetId="1">#REF!</definedName>
    <definedName name="SSDP144000501">#REF!</definedName>
    <definedName name="SSDP144000502" localSheetId="1">#REF!</definedName>
    <definedName name="SSDP144000502">#REF!</definedName>
    <definedName name="SSDP144000503" localSheetId="1">#REF!</definedName>
    <definedName name="SSDP144000503">#REF!</definedName>
    <definedName name="SSDP144000601" localSheetId="1">#REF!</definedName>
    <definedName name="SSDP144000601">#REF!</definedName>
    <definedName name="SSDP144000602" localSheetId="1">#REF!</definedName>
    <definedName name="SSDP144000602">#REF!</definedName>
    <definedName name="SSDP144000603" localSheetId="1">#REF!</definedName>
    <definedName name="SSDP144000603">#REF!</definedName>
    <definedName name="SSDP144000701" localSheetId="1">#REF!</definedName>
    <definedName name="SSDP144000701">#REF!</definedName>
    <definedName name="SSDP144000801" localSheetId="1">#REF!</definedName>
    <definedName name="SSDP144000801">#REF!</definedName>
    <definedName name="SSDP144010202" localSheetId="1">#REF!</definedName>
    <definedName name="SSDP144010202">#REF!</definedName>
    <definedName name="SSDP144010203" localSheetId="1">#REF!</definedName>
    <definedName name="SSDP144010203">#REF!</definedName>
    <definedName name="SSDP144010302" localSheetId="1">#REF!</definedName>
    <definedName name="SSDP144010302">#REF!</definedName>
    <definedName name="SSDP144010303" localSheetId="1">#REF!</definedName>
    <definedName name="SSDP144010303">#REF!</definedName>
    <definedName name="SSDP144010502" localSheetId="1">#REF!</definedName>
    <definedName name="SSDP144010502">#REF!</definedName>
    <definedName name="SSDP144010503" localSheetId="1">#REF!</definedName>
    <definedName name="SSDP144010503">#REF!</definedName>
    <definedName name="SSDP144010602" localSheetId="1">#REF!</definedName>
    <definedName name="SSDP144010602">#REF!</definedName>
    <definedName name="SSDP144010603" localSheetId="1">#REF!</definedName>
    <definedName name="SSDP144010603">#REF!</definedName>
    <definedName name="SSDP144010702" localSheetId="1">#REF!</definedName>
    <definedName name="SSDP144010702">#REF!</definedName>
    <definedName name="SSDP144010703" localSheetId="1">#REF!</definedName>
    <definedName name="SSDP144010703">#REF!</definedName>
    <definedName name="SSDP144010802" localSheetId="1">#REF!</definedName>
    <definedName name="SSDP144010802">#REF!</definedName>
    <definedName name="SSDP144010803" localSheetId="1">#REF!</definedName>
    <definedName name="SSDP144010803">#REF!</definedName>
    <definedName name="SSDP145000101" localSheetId="1">#REF!</definedName>
    <definedName name="SSDP145000101">#REF!</definedName>
    <definedName name="SSDP145000201" localSheetId="1">#REF!</definedName>
    <definedName name="SSDP145000201">#REF!</definedName>
    <definedName name="SSDP145000202" localSheetId="1">#REF!</definedName>
    <definedName name="SSDP145000202">#REF!</definedName>
    <definedName name="SSDP145000203" localSheetId="1">#REF!</definedName>
    <definedName name="SSDP145000203">#REF!</definedName>
    <definedName name="SSDP145000301" localSheetId="1">#REF!</definedName>
    <definedName name="SSDP145000301">#REF!</definedName>
    <definedName name="SSDP145000302" localSheetId="1">#REF!</definedName>
    <definedName name="SSDP145000302">#REF!</definedName>
    <definedName name="SSDP145000303" localSheetId="1">#REF!</definedName>
    <definedName name="SSDP145000303">#REF!</definedName>
    <definedName name="SSDP145000501" localSheetId="1">#REF!</definedName>
    <definedName name="SSDP145000501">#REF!</definedName>
    <definedName name="SSDP145000502" localSheetId="1">#REF!</definedName>
    <definedName name="SSDP145000502">#REF!</definedName>
    <definedName name="SSDP145000503" localSheetId="1">#REF!</definedName>
    <definedName name="SSDP145000503">#REF!</definedName>
    <definedName name="SSDP145000601" localSheetId="1">#REF!</definedName>
    <definedName name="SSDP145000601">#REF!</definedName>
    <definedName name="SSDP145000602" localSheetId="1">#REF!</definedName>
    <definedName name="SSDP145000602">#REF!</definedName>
    <definedName name="SSDP145000603" localSheetId="1">#REF!</definedName>
    <definedName name="SSDP145000603">#REF!</definedName>
    <definedName name="SSDP145000701" localSheetId="1">#REF!</definedName>
    <definedName name="SSDP145000701">#REF!</definedName>
    <definedName name="SSDP145010202" localSheetId="1">#REF!</definedName>
    <definedName name="SSDP145010202">#REF!</definedName>
    <definedName name="SSDP145010203" localSheetId="1">#REF!</definedName>
    <definedName name="SSDP145010203">#REF!</definedName>
    <definedName name="SSDP145010302" localSheetId="1">#REF!</definedName>
    <definedName name="SSDP145010302">#REF!</definedName>
    <definedName name="SSDP145010303" localSheetId="1">#REF!</definedName>
    <definedName name="SSDP145010303">#REF!</definedName>
    <definedName name="SSDP145010502" localSheetId="1">#REF!</definedName>
    <definedName name="SSDP145010502">#REF!</definedName>
    <definedName name="SSDP145010503" localSheetId="1">#REF!</definedName>
    <definedName name="SSDP145010503">#REF!</definedName>
    <definedName name="SSDP145010602" localSheetId="1">#REF!</definedName>
    <definedName name="SSDP145010602">#REF!</definedName>
    <definedName name="SSDP145010603" localSheetId="1">#REF!</definedName>
    <definedName name="SSDP145010603">#REF!</definedName>
    <definedName name="SSDP145010702" localSheetId="1">#REF!</definedName>
    <definedName name="SSDP145010702">#REF!</definedName>
    <definedName name="SSDP145010703" localSheetId="1">#REF!</definedName>
    <definedName name="SSDP145010703">#REF!</definedName>
    <definedName name="SSDP145010802" localSheetId="1">#REF!</definedName>
    <definedName name="SSDP145010802">#REF!</definedName>
    <definedName name="SSDP145010803" localSheetId="1">#REF!</definedName>
    <definedName name="SSDP145010803">#REF!</definedName>
    <definedName name="SSDP145010902" localSheetId="1">#REF!</definedName>
    <definedName name="SSDP145010902">#REF!</definedName>
    <definedName name="SSDP145010903" localSheetId="1">#REF!</definedName>
    <definedName name="SSDP145010903">#REF!</definedName>
    <definedName name="SSDP231000101" localSheetId="1">#REF!</definedName>
    <definedName name="SSDP231000101">#REF!</definedName>
    <definedName name="SSDP231000201" localSheetId="1">#REF!</definedName>
    <definedName name="SSDP231000201">#REF!</definedName>
    <definedName name="SSDP231000202" localSheetId="1">#REF!</definedName>
    <definedName name="SSDP231000202">#REF!</definedName>
    <definedName name="SSDP231000203" localSheetId="1">#REF!</definedName>
    <definedName name="SSDP231000203">#REF!</definedName>
    <definedName name="SSDP231000301" localSheetId="1">#REF!</definedName>
    <definedName name="SSDP231000301">#REF!</definedName>
    <definedName name="SSDP231000302" localSheetId="1">#REF!</definedName>
    <definedName name="SSDP231000302">#REF!</definedName>
    <definedName name="SSDP231000303" localSheetId="1">#REF!</definedName>
    <definedName name="SSDP231000303">#REF!</definedName>
    <definedName name="SSDP231000501" localSheetId="1">#REF!</definedName>
    <definedName name="SSDP231000501">#REF!</definedName>
    <definedName name="SSDP231000502" localSheetId="1">#REF!</definedName>
    <definedName name="SSDP231000502">#REF!</definedName>
    <definedName name="SSDP231000503" localSheetId="1">#REF!</definedName>
    <definedName name="SSDP231000503">#REF!</definedName>
    <definedName name="SSDP231000601" localSheetId="1">#REF!</definedName>
    <definedName name="SSDP231000601">#REF!</definedName>
    <definedName name="SSDP231000602" localSheetId="1">#REF!</definedName>
    <definedName name="SSDP231000602">#REF!</definedName>
    <definedName name="SSDP231000603" localSheetId="1">#REF!</definedName>
    <definedName name="SSDP231000603">#REF!</definedName>
    <definedName name="SSDP232000101" localSheetId="1">#REF!</definedName>
    <definedName name="SSDP232000101">#REF!</definedName>
    <definedName name="SSDP232000201" localSheetId="1">#REF!</definedName>
    <definedName name="SSDP232000201">#REF!</definedName>
    <definedName name="SSDP232000202" localSheetId="1">#REF!</definedName>
    <definedName name="SSDP232000202">#REF!</definedName>
    <definedName name="SSDP232000203" localSheetId="1">#REF!</definedName>
    <definedName name="SSDP232000203">#REF!</definedName>
    <definedName name="SSDP232000301" localSheetId="1">#REF!</definedName>
    <definedName name="SSDP232000301">#REF!</definedName>
    <definedName name="SSDP232000302" localSheetId="1">#REF!</definedName>
    <definedName name="SSDP232000302">#REF!</definedName>
    <definedName name="SSDP232000303" localSheetId="1">#REF!</definedName>
    <definedName name="SSDP232000303">#REF!</definedName>
    <definedName name="SSDP232000501" localSheetId="1">#REF!</definedName>
    <definedName name="SSDP232000501">#REF!</definedName>
    <definedName name="SSDP232000502" localSheetId="1">#REF!</definedName>
    <definedName name="SSDP232000502">#REF!</definedName>
    <definedName name="SSDP232000503" localSheetId="1">#REF!</definedName>
    <definedName name="SSDP232000503">#REF!</definedName>
    <definedName name="SSDP232000601" localSheetId="1">#REF!</definedName>
    <definedName name="SSDP232000601">#REF!</definedName>
    <definedName name="SSDP232000602" localSheetId="1">#REF!</definedName>
    <definedName name="SSDP232000602">#REF!</definedName>
    <definedName name="SSDP232000603" localSheetId="1">#REF!</definedName>
    <definedName name="SSDP232000603">#REF!</definedName>
    <definedName name="SSDP232000701" localSheetId="1">#REF!</definedName>
    <definedName name="SSDP232000701">#REF!</definedName>
    <definedName name="SSDP232000702" localSheetId="1">#REF!</definedName>
    <definedName name="SSDP232000702">#REF!</definedName>
    <definedName name="SSDP232000703" localSheetId="1">#REF!</definedName>
    <definedName name="SSDP232000703">#REF!</definedName>
    <definedName name="SSDP232000801" localSheetId="1">#REF!</definedName>
    <definedName name="SSDP232000801">#REF!</definedName>
    <definedName name="SSDP232000802" localSheetId="1">#REF!</definedName>
    <definedName name="SSDP232000802">#REF!</definedName>
    <definedName name="SSDP232000803" localSheetId="1">#REF!</definedName>
    <definedName name="SSDP232000803">#REF!</definedName>
    <definedName name="SSDP233000101" localSheetId="1">#REF!</definedName>
    <definedName name="SSDP233000101">#REF!</definedName>
    <definedName name="SSDP233000201" localSheetId="1">#REF!</definedName>
    <definedName name="SSDP233000201">#REF!</definedName>
    <definedName name="SSDP233000301" localSheetId="1">#REF!</definedName>
    <definedName name="SSDP233000301">#REF!</definedName>
    <definedName name="SSDP233000501" localSheetId="1">#REF!</definedName>
    <definedName name="SSDP233000501">#REF!</definedName>
    <definedName name="SSDP233000601" localSheetId="1">#REF!</definedName>
    <definedName name="SSDP233000601">#REF!</definedName>
    <definedName name="SSDP233000701" localSheetId="1">#REF!</definedName>
    <definedName name="SSDP233000701">#REF!</definedName>
    <definedName name="SSDP233000801" localSheetId="1">#REF!</definedName>
    <definedName name="SSDP233000801">#REF!</definedName>
    <definedName name="SSDP234000101" localSheetId="1">#REF!</definedName>
    <definedName name="SSDP234000101">#REF!</definedName>
    <definedName name="SSDP234000201" localSheetId="1">#REF!</definedName>
    <definedName name="SSDP234000201">#REF!</definedName>
    <definedName name="SSDP234000202" localSheetId="1">#REF!</definedName>
    <definedName name="SSDP234000202">#REF!</definedName>
    <definedName name="SSDP234000203" localSheetId="1">#REF!</definedName>
    <definedName name="SSDP234000203">#REF!</definedName>
    <definedName name="SSDP234000301" localSheetId="1">#REF!</definedName>
    <definedName name="SSDP234000301">#REF!</definedName>
    <definedName name="SSDP234000302" localSheetId="1">#REF!</definedName>
    <definedName name="SSDP234000302">#REF!</definedName>
    <definedName name="SSDP234000303" localSheetId="1">#REF!</definedName>
    <definedName name="SSDP234000303">#REF!</definedName>
    <definedName name="SSDP234000501" localSheetId="1">#REF!</definedName>
    <definedName name="SSDP234000501">#REF!</definedName>
    <definedName name="SSDP234000502" localSheetId="1">#REF!</definedName>
    <definedName name="SSDP234000502">#REF!</definedName>
    <definedName name="SSDP234000503" localSheetId="1">#REF!</definedName>
    <definedName name="SSDP234000503">#REF!</definedName>
    <definedName name="SSDP234000601" localSheetId="1">#REF!</definedName>
    <definedName name="SSDP234000601">#REF!</definedName>
    <definedName name="SSDP234000602" localSheetId="1">#REF!</definedName>
    <definedName name="SSDP234000602">#REF!</definedName>
    <definedName name="SSDP234000603" localSheetId="1">#REF!</definedName>
    <definedName name="SSDP234000603">#REF!</definedName>
    <definedName name="SSDP235000101" localSheetId="1">#REF!</definedName>
    <definedName name="SSDP235000101">#REF!</definedName>
    <definedName name="SSDP235000201" localSheetId="1">#REF!</definedName>
    <definedName name="SSDP235000201">#REF!</definedName>
    <definedName name="SSDP235000202" localSheetId="1">#REF!</definedName>
    <definedName name="SSDP235000202">#REF!</definedName>
    <definedName name="SSDP235000203" localSheetId="1">#REF!</definedName>
    <definedName name="SSDP235000203">#REF!</definedName>
    <definedName name="SSDP235000301" localSheetId="1">#REF!</definedName>
    <definedName name="SSDP235000301">#REF!</definedName>
    <definedName name="SSDP235000302" localSheetId="1">#REF!</definedName>
    <definedName name="SSDP235000302">#REF!</definedName>
    <definedName name="SSDP235000303" localSheetId="1">#REF!</definedName>
    <definedName name="SSDP235000303">#REF!</definedName>
    <definedName name="SSDP235000501" localSheetId="1">#REF!</definedName>
    <definedName name="SSDP235000501">#REF!</definedName>
    <definedName name="SSDP235000502" localSheetId="1">#REF!</definedName>
    <definedName name="SSDP235000502">#REF!</definedName>
    <definedName name="SSDP235000503" localSheetId="1">#REF!</definedName>
    <definedName name="SSDP235000503">#REF!</definedName>
    <definedName name="SSDP235000601" localSheetId="1">#REF!</definedName>
    <definedName name="SSDP235000601">#REF!</definedName>
    <definedName name="SSDP235000602" localSheetId="1">#REF!</definedName>
    <definedName name="SSDP235000602">#REF!</definedName>
    <definedName name="SSDP235000603" localSheetId="1">#REF!</definedName>
    <definedName name="SSDP235000603">#REF!</definedName>
    <definedName name="SSDP241000101" localSheetId="1">#REF!</definedName>
    <definedName name="SSDP241000101">#REF!</definedName>
    <definedName name="SSDP241000201" localSheetId="1">#REF!</definedName>
    <definedName name="SSDP241000201">#REF!</definedName>
    <definedName name="SSDP241000202" localSheetId="1">#REF!</definedName>
    <definedName name="SSDP241000202">#REF!</definedName>
    <definedName name="SSDP241000203" localSheetId="1">#REF!</definedName>
    <definedName name="SSDP241000203">#REF!</definedName>
    <definedName name="SSDP241000301" localSheetId="1">#REF!</definedName>
    <definedName name="SSDP241000301">#REF!</definedName>
    <definedName name="SSDP241000302" localSheetId="1">#REF!</definedName>
    <definedName name="SSDP241000302">#REF!</definedName>
    <definedName name="SSDP241000303" localSheetId="1">#REF!</definedName>
    <definedName name="SSDP241000303">#REF!</definedName>
    <definedName name="SSDP241000501" localSheetId="1">#REF!</definedName>
    <definedName name="SSDP241000501">#REF!</definedName>
    <definedName name="SSDP241000502" localSheetId="1">#REF!</definedName>
    <definedName name="SSDP241000502">#REF!</definedName>
    <definedName name="SSDP241000503" localSheetId="1">#REF!</definedName>
    <definedName name="SSDP241000503">#REF!</definedName>
    <definedName name="SSDP241000601" localSheetId="1">#REF!</definedName>
    <definedName name="SSDP241000601">#REF!</definedName>
    <definedName name="SSDP241000602" localSheetId="1">#REF!</definedName>
    <definedName name="SSDP241000602">#REF!</definedName>
    <definedName name="SSDP241000603" localSheetId="1">#REF!</definedName>
    <definedName name="SSDP241000603">#REF!</definedName>
    <definedName name="SSDP241p00501" localSheetId="1">#REF!</definedName>
    <definedName name="SSDP241p00501">#REF!</definedName>
    <definedName name="SSDP242000101" localSheetId="1">#REF!</definedName>
    <definedName name="SSDP242000101">#REF!</definedName>
    <definedName name="SSDP242000201" localSheetId="1">#REF!</definedName>
    <definedName name="SSDP242000201">#REF!</definedName>
    <definedName name="SSDP242000202" localSheetId="1">#REF!</definedName>
    <definedName name="SSDP242000202">#REF!</definedName>
    <definedName name="SSDP242000203" localSheetId="1">#REF!</definedName>
    <definedName name="SSDP242000203">#REF!</definedName>
    <definedName name="SSDP242000301" localSheetId="1">#REF!</definedName>
    <definedName name="SSDP242000301">#REF!</definedName>
    <definedName name="SSDP242000302" localSheetId="1">#REF!</definedName>
    <definedName name="SSDP242000302">#REF!</definedName>
    <definedName name="SSDP242000303" localSheetId="1">#REF!</definedName>
    <definedName name="SSDP242000303">#REF!</definedName>
    <definedName name="SSDP242000501" localSheetId="1">#REF!</definedName>
    <definedName name="SSDP242000501">#REF!</definedName>
    <definedName name="SSDP242000502" localSheetId="1">#REF!</definedName>
    <definedName name="SSDP242000502">#REF!</definedName>
    <definedName name="SSDP242000503" localSheetId="1">#REF!</definedName>
    <definedName name="SSDP242000503">#REF!</definedName>
    <definedName name="SSDP242000601" localSheetId="1">#REF!</definedName>
    <definedName name="SSDP242000601">#REF!</definedName>
    <definedName name="SSDP242000602" localSheetId="1">#REF!</definedName>
    <definedName name="SSDP242000602">#REF!</definedName>
    <definedName name="SSDP242000603" localSheetId="1">#REF!</definedName>
    <definedName name="SSDP242000603">#REF!</definedName>
    <definedName name="SSDP242000701" localSheetId="1">#REF!</definedName>
    <definedName name="SSDP242000701">#REF!</definedName>
    <definedName name="SSDP242000702" localSheetId="1">#REF!</definedName>
    <definedName name="SSDP242000702">#REF!</definedName>
    <definedName name="SSDP242000703" localSheetId="1">#REF!</definedName>
    <definedName name="SSDP242000703">#REF!</definedName>
    <definedName name="SSDP242000801" localSheetId="1">#REF!</definedName>
    <definedName name="SSDP242000801">#REF!</definedName>
    <definedName name="SSDP242000802" localSheetId="1">#REF!</definedName>
    <definedName name="SSDP242000802">#REF!</definedName>
    <definedName name="SSDP242000803" localSheetId="1">#REF!</definedName>
    <definedName name="SSDP242000803">#REF!</definedName>
    <definedName name="SSDP243000101" localSheetId="1">#REF!</definedName>
    <definedName name="SSDP243000101">#REF!</definedName>
    <definedName name="SSDP243000201" localSheetId="1">#REF!</definedName>
    <definedName name="SSDP243000201">#REF!</definedName>
    <definedName name="SSDP243000301" localSheetId="1">#REF!</definedName>
    <definedName name="SSDP243000301">#REF!</definedName>
    <definedName name="SSDP243000501" localSheetId="1">#REF!</definedName>
    <definedName name="SSDP243000501">#REF!</definedName>
    <definedName name="SSDP243000601" localSheetId="1">#REF!</definedName>
    <definedName name="SSDP243000601">#REF!</definedName>
    <definedName name="SSDP243000701" localSheetId="1">#REF!</definedName>
    <definedName name="SSDP243000701">#REF!</definedName>
    <definedName name="SSDP243000801" localSheetId="1">#REF!</definedName>
    <definedName name="SSDP243000801">#REF!</definedName>
    <definedName name="SSDP243000901" localSheetId="1">#REF!</definedName>
    <definedName name="SSDP243000901">#REF!</definedName>
    <definedName name="SSDP245000101" localSheetId="1">#REF!</definedName>
    <definedName name="SSDP245000101">#REF!</definedName>
    <definedName name="SSDP245000201" localSheetId="1">#REF!</definedName>
    <definedName name="SSDP245000201">#REF!</definedName>
    <definedName name="SSDP245000202" localSheetId="1">#REF!</definedName>
    <definedName name="SSDP245000202">#REF!</definedName>
    <definedName name="SSDP245000203" localSheetId="1">#REF!</definedName>
    <definedName name="SSDP245000203">#REF!</definedName>
    <definedName name="SSDP245000301" localSheetId="1">#REF!</definedName>
    <definedName name="SSDP245000301">#REF!</definedName>
    <definedName name="SSDP245000302" localSheetId="1">#REF!</definedName>
    <definedName name="SSDP245000302">#REF!</definedName>
    <definedName name="SSDP245000303" localSheetId="1">#REF!</definedName>
    <definedName name="SSDP245000303">#REF!</definedName>
    <definedName name="SSDP245000501" localSheetId="1">#REF!</definedName>
    <definedName name="SSDP245000501">#REF!</definedName>
    <definedName name="SSDP245000502" localSheetId="1">#REF!</definedName>
    <definedName name="SSDP245000502">#REF!</definedName>
    <definedName name="SSDP245000503" localSheetId="1">#REF!</definedName>
    <definedName name="SSDP245000503">#REF!</definedName>
    <definedName name="SSDP245000601" localSheetId="1">#REF!</definedName>
    <definedName name="SSDP245000601">#REF!</definedName>
    <definedName name="SSDP245000602" localSheetId="1">#REF!</definedName>
    <definedName name="SSDP245000602">#REF!</definedName>
    <definedName name="SSDP245000603" localSheetId="1">#REF!</definedName>
    <definedName name="SSDP245000603">#REF!</definedName>
    <definedName name="SSDP246000101" localSheetId="1">#REF!</definedName>
    <definedName name="SSDP246000101">#REF!</definedName>
    <definedName name="SSDP246000201" localSheetId="1">#REF!</definedName>
    <definedName name="SSDP246000201">#REF!</definedName>
    <definedName name="SSDP246000202" localSheetId="1">#REF!</definedName>
    <definedName name="SSDP246000202">#REF!</definedName>
    <definedName name="SSDP246000203" localSheetId="1">#REF!</definedName>
    <definedName name="SSDP246000203">#REF!</definedName>
    <definedName name="SSDP246000301" localSheetId="1">#REF!</definedName>
    <definedName name="SSDP246000301">#REF!</definedName>
    <definedName name="SSDP246000302" localSheetId="1">#REF!</definedName>
    <definedName name="SSDP246000302">#REF!</definedName>
    <definedName name="SSDP246000303" localSheetId="1">#REF!</definedName>
    <definedName name="SSDP246000303">#REF!</definedName>
    <definedName name="SSDP246000501" localSheetId="1">#REF!</definedName>
    <definedName name="SSDP246000501">#REF!</definedName>
    <definedName name="SSDP246000502" localSheetId="1">#REF!</definedName>
    <definedName name="SSDP246000502">#REF!</definedName>
    <definedName name="SSDP246000503" localSheetId="1">#REF!</definedName>
    <definedName name="SSDP246000503">#REF!</definedName>
    <definedName name="SSDP246000601" localSheetId="1">#REF!</definedName>
    <definedName name="SSDP246000601">#REF!</definedName>
    <definedName name="SSDP246000602" localSheetId="1">#REF!</definedName>
    <definedName name="SSDP246000602">#REF!</definedName>
    <definedName name="SSDP246000603" localSheetId="1">#REF!</definedName>
    <definedName name="SSDP246000603">#REF!</definedName>
    <definedName name="SSDP251000101" localSheetId="1">#REF!</definedName>
    <definedName name="SSDP251000101">#REF!</definedName>
    <definedName name="SSDP251000201" localSheetId="1">#REF!</definedName>
    <definedName name="SSDP251000201">#REF!</definedName>
    <definedName name="SSDP251000202" localSheetId="1">#REF!</definedName>
    <definedName name="SSDP251000202">#REF!</definedName>
    <definedName name="SSDP251000203" localSheetId="1">#REF!</definedName>
    <definedName name="SSDP251000203">#REF!</definedName>
    <definedName name="SSDP251000301" localSheetId="1">#REF!</definedName>
    <definedName name="SSDP251000301">#REF!</definedName>
    <definedName name="SSDP251000302" localSheetId="1">#REF!</definedName>
    <definedName name="SSDP251000302">#REF!</definedName>
    <definedName name="SSDP251000303" localSheetId="1">#REF!</definedName>
    <definedName name="SSDP251000303">#REF!</definedName>
    <definedName name="SSDP251000501" localSheetId="1">#REF!</definedName>
    <definedName name="SSDP251000501">#REF!</definedName>
    <definedName name="SSDP251000502" localSheetId="1">#REF!</definedName>
    <definedName name="SSDP251000502">#REF!</definedName>
    <definedName name="SSDP251000503" localSheetId="1">#REF!</definedName>
    <definedName name="SSDP251000503">#REF!</definedName>
    <definedName name="SSDP251000601" localSheetId="1">#REF!</definedName>
    <definedName name="SSDP251000601">#REF!</definedName>
    <definedName name="SSDP251000602" localSheetId="1">#REF!</definedName>
    <definedName name="SSDP251000602">#REF!</definedName>
    <definedName name="SSDP251000603" localSheetId="1">#REF!</definedName>
    <definedName name="SSDP251000603">#REF!</definedName>
    <definedName name="SSDP251010201" localSheetId="1">#REF!</definedName>
    <definedName name="SSDP251010201">#REF!</definedName>
    <definedName name="SSDP251010202" localSheetId="1">#REF!</definedName>
    <definedName name="SSDP251010202">#REF!</definedName>
    <definedName name="SSDP251010203" localSheetId="1">#REF!</definedName>
    <definedName name="SSDP251010203">#REF!</definedName>
    <definedName name="SSDP251010301" localSheetId="1">#REF!</definedName>
    <definedName name="SSDP251010301">#REF!</definedName>
    <definedName name="SSDP251010302" localSheetId="1">#REF!</definedName>
    <definedName name="SSDP251010302">#REF!</definedName>
    <definedName name="SSDP251010303" localSheetId="1">#REF!</definedName>
    <definedName name="SSDP251010303">#REF!</definedName>
    <definedName name="SSDP251010501" localSheetId="1">#REF!</definedName>
    <definedName name="SSDP251010501">#REF!</definedName>
    <definedName name="SSDP251010502" localSheetId="1">#REF!</definedName>
    <definedName name="SSDP251010502">#REF!</definedName>
    <definedName name="SSDP251010503" localSheetId="1">#REF!</definedName>
    <definedName name="SSDP251010503">#REF!</definedName>
    <definedName name="SSDP251010601" localSheetId="1">#REF!</definedName>
    <definedName name="SSDP251010601">#REF!</definedName>
    <definedName name="SSDP251010602" localSheetId="1">#REF!</definedName>
    <definedName name="SSDP251010602">#REF!</definedName>
    <definedName name="SSDP251010603" localSheetId="1">#REF!</definedName>
    <definedName name="SSDP251010603">#REF!</definedName>
    <definedName name="SSDP251010701" localSheetId="1">#REF!</definedName>
    <definedName name="SSDP251010701">#REF!</definedName>
    <definedName name="SSDP251010702" localSheetId="1">#REF!</definedName>
    <definedName name="SSDP251010702">#REF!</definedName>
    <definedName name="SSDP251010703" localSheetId="1">#REF!</definedName>
    <definedName name="SSDP251010703">#REF!</definedName>
    <definedName name="SSDP251010801" localSheetId="1">#REF!</definedName>
    <definedName name="SSDP251010801">#REF!</definedName>
    <definedName name="SSDP251010802" localSheetId="1">#REF!</definedName>
    <definedName name="SSDP251010802">#REF!</definedName>
    <definedName name="SSDP251010803" localSheetId="1">#REF!</definedName>
    <definedName name="SSDP251010803">#REF!</definedName>
    <definedName name="SSDP251010901" localSheetId="1">#REF!</definedName>
    <definedName name="SSDP251010901">#REF!</definedName>
    <definedName name="SSDP251010902" localSheetId="1">#REF!</definedName>
    <definedName name="SSDP251010902">#REF!</definedName>
    <definedName name="SSDP251010903" localSheetId="1">#REF!</definedName>
    <definedName name="SSDP251010903">#REF!</definedName>
    <definedName name="SSDP253000101" localSheetId="1">#REF!</definedName>
    <definedName name="SSDP253000101">#REF!</definedName>
    <definedName name="SSDP253000201" localSheetId="1">#REF!</definedName>
    <definedName name="SSDP253000201">#REF!</definedName>
    <definedName name="SSDP253000202" localSheetId="1">#REF!</definedName>
    <definedName name="SSDP253000202">#REF!</definedName>
    <definedName name="SSDP253000203" localSheetId="1">#REF!</definedName>
    <definedName name="SSDP253000203">#REF!</definedName>
    <definedName name="SSDP253000301" localSheetId="1">#REF!</definedName>
    <definedName name="SSDP253000301">#REF!</definedName>
    <definedName name="SSDP253000302" localSheetId="1">#REF!</definedName>
    <definedName name="SSDP253000302">#REF!</definedName>
    <definedName name="SSDP253000303" localSheetId="1">#REF!</definedName>
    <definedName name="SSDP253000303">#REF!</definedName>
    <definedName name="SSDP253000501" localSheetId="1">#REF!</definedName>
    <definedName name="SSDP253000501">#REF!</definedName>
    <definedName name="SSDP253000502" localSheetId="1">#REF!</definedName>
    <definedName name="SSDP253000502">#REF!</definedName>
    <definedName name="SSDP253000503" localSheetId="1">#REF!</definedName>
    <definedName name="SSDP253000503">#REF!</definedName>
    <definedName name="SSDP253000601" localSheetId="1">#REF!</definedName>
    <definedName name="SSDP253000601">#REF!</definedName>
    <definedName name="SSDP253000602" localSheetId="1">#REF!</definedName>
    <definedName name="SSDP253000602">#REF!</definedName>
    <definedName name="SSDP253000603" localSheetId="1">#REF!</definedName>
    <definedName name="SSDP253000603">#REF!</definedName>
    <definedName name="SSDP253010201" localSheetId="1">#REF!</definedName>
    <definedName name="SSDP253010201">#REF!</definedName>
    <definedName name="SSDP253010202" localSheetId="1">#REF!</definedName>
    <definedName name="SSDP253010202">#REF!</definedName>
    <definedName name="SSDP253010203" localSheetId="1">#REF!</definedName>
    <definedName name="SSDP253010203">#REF!</definedName>
    <definedName name="SSDP253010301" localSheetId="1">#REF!</definedName>
    <definedName name="SSDP253010301">#REF!</definedName>
    <definedName name="SSDP253010302" localSheetId="1">#REF!</definedName>
    <definedName name="SSDP253010302">#REF!</definedName>
    <definedName name="SSDP253010303" localSheetId="1">#REF!</definedName>
    <definedName name="SSDP253010303">#REF!</definedName>
    <definedName name="SSDP253010501" localSheetId="1">#REF!</definedName>
    <definedName name="SSDP253010501">#REF!</definedName>
    <definedName name="SSDP253010502" localSheetId="1">#REF!</definedName>
    <definedName name="SSDP253010502">#REF!</definedName>
    <definedName name="SSDP253010503" localSheetId="1">#REF!</definedName>
    <definedName name="SSDP253010503">#REF!</definedName>
    <definedName name="SSDP253010601" localSheetId="1">#REF!</definedName>
    <definedName name="SSDP253010601">#REF!</definedName>
    <definedName name="SSDP253010602" localSheetId="1">#REF!</definedName>
    <definedName name="SSDP253010602">#REF!</definedName>
    <definedName name="SSDP253010603" localSheetId="1">#REF!</definedName>
    <definedName name="SSDP253010603">#REF!</definedName>
    <definedName name="SSDP253010701" localSheetId="1">#REF!</definedName>
    <definedName name="SSDP253010701">#REF!</definedName>
    <definedName name="SSDP253010702" localSheetId="1">#REF!</definedName>
    <definedName name="SSDP253010702">#REF!</definedName>
    <definedName name="SSDP253010703" localSheetId="1">#REF!</definedName>
    <definedName name="SSDP253010703">#REF!</definedName>
    <definedName name="SSDP253010801" localSheetId="1">#REF!</definedName>
    <definedName name="SSDP253010801">#REF!</definedName>
    <definedName name="SSDP253010802" localSheetId="1">#REF!</definedName>
    <definedName name="SSDP253010802">#REF!</definedName>
    <definedName name="SSDP253010803" localSheetId="1">#REF!</definedName>
    <definedName name="SSDP253010803">#REF!</definedName>
    <definedName name="SSDP253010901" localSheetId="1">#REF!</definedName>
    <definedName name="SSDP253010901">#REF!</definedName>
    <definedName name="SSDP253010902" localSheetId="1">#REF!</definedName>
    <definedName name="SSDP253010902">#REF!</definedName>
    <definedName name="SSDP253010903" localSheetId="1">#REF!</definedName>
    <definedName name="SSDP253010903">#REF!</definedName>
    <definedName name="SSDP512000101" localSheetId="1">#REF!</definedName>
    <definedName name="SSDP512000101">#REF!</definedName>
    <definedName name="SSDP512000201" localSheetId="1">#REF!</definedName>
    <definedName name="SSDP512000201">#REF!</definedName>
    <definedName name="SSDP512000202" localSheetId="1">#REF!</definedName>
    <definedName name="SSDP512000202">#REF!</definedName>
    <definedName name="SSDP512000203" localSheetId="1">#REF!</definedName>
    <definedName name="SSDP512000203">#REF!</definedName>
    <definedName name="SSDP512000301" localSheetId="1">#REF!</definedName>
    <definedName name="SSDP512000301">#REF!</definedName>
    <definedName name="SSDP512000302" localSheetId="1">#REF!</definedName>
    <definedName name="SSDP512000302">#REF!</definedName>
    <definedName name="SSDP512000303" localSheetId="1">#REF!</definedName>
    <definedName name="SSDP512000303">#REF!</definedName>
    <definedName name="SSDP512000401" localSheetId="1">#REF!</definedName>
    <definedName name="SSDP512000401">#REF!</definedName>
    <definedName name="SSDP512000402" localSheetId="1">#REF!</definedName>
    <definedName name="SSDP512000402">#REF!</definedName>
    <definedName name="SSDP512000403" localSheetId="1">#REF!</definedName>
    <definedName name="SSDP512000403">#REF!</definedName>
    <definedName name="SSDP512000501" localSheetId="1">#REF!</definedName>
    <definedName name="SSDP512000501">#REF!</definedName>
    <definedName name="SSDP512000502" localSheetId="1">#REF!</definedName>
    <definedName name="SSDP512000502">#REF!</definedName>
    <definedName name="SSDP512000503" localSheetId="1">#REF!</definedName>
    <definedName name="SSDP512000503">#REF!</definedName>
    <definedName name="SSDP512000601" localSheetId="1">#REF!</definedName>
    <definedName name="SSDP512000601">#REF!</definedName>
    <definedName name="SSDP512000602" localSheetId="1">#REF!</definedName>
    <definedName name="SSDP512000602">#REF!</definedName>
    <definedName name="SSDP512000603" localSheetId="1">#REF!</definedName>
    <definedName name="SSDP512000603">#REF!</definedName>
    <definedName name="SSDP512010201" localSheetId="1">#REF!</definedName>
    <definedName name="SSDP512010201">#REF!</definedName>
    <definedName name="SSDP512010202" localSheetId="1">#REF!</definedName>
    <definedName name="SSDP512010202">#REF!</definedName>
    <definedName name="SSDP512010203" localSheetId="1">#REF!</definedName>
    <definedName name="SSDP512010203">#REF!</definedName>
    <definedName name="SSDP512010301" localSheetId="1">#REF!</definedName>
    <definedName name="SSDP512010301">#REF!</definedName>
    <definedName name="SSDP512010302" localSheetId="1">#REF!</definedName>
    <definedName name="SSDP512010302">#REF!</definedName>
    <definedName name="SSDP512010303" localSheetId="1">#REF!</definedName>
    <definedName name="SSDP512010303">#REF!</definedName>
    <definedName name="SSDP512010401" localSheetId="1">#REF!</definedName>
    <definedName name="SSDP512010401">#REF!</definedName>
    <definedName name="SSDP512010402" localSheetId="1">#REF!</definedName>
    <definedName name="SSDP512010402">#REF!</definedName>
    <definedName name="SSDP512010403" localSheetId="1">#REF!</definedName>
    <definedName name="SSDP512010403">#REF!</definedName>
    <definedName name="SSDP512010501" localSheetId="1">#REF!</definedName>
    <definedName name="SSDP512010501">#REF!</definedName>
    <definedName name="SSDP512010502" localSheetId="1">#REF!</definedName>
    <definedName name="SSDP512010502">#REF!</definedName>
    <definedName name="SSDP512010503" localSheetId="1">#REF!</definedName>
    <definedName name="SSDP512010503">#REF!</definedName>
    <definedName name="SSDP512010601" localSheetId="1">#REF!</definedName>
    <definedName name="SSDP512010601">#REF!</definedName>
    <definedName name="SSDP512010602" localSheetId="1">#REF!</definedName>
    <definedName name="SSDP512010602">#REF!</definedName>
    <definedName name="SSDP512010603" localSheetId="1">#REF!</definedName>
    <definedName name="SSDP512010603">#REF!</definedName>
    <definedName name="SSDP512010701" localSheetId="1">#REF!</definedName>
    <definedName name="SSDP512010701">#REF!</definedName>
    <definedName name="SSDP512010702" localSheetId="1">#REF!</definedName>
    <definedName name="SSDP512010702">#REF!</definedName>
    <definedName name="SSDP512010703" localSheetId="1">#REF!</definedName>
    <definedName name="SSDP512010703">#REF!</definedName>
    <definedName name="SSDP512010801" localSheetId="1">#REF!</definedName>
    <definedName name="SSDP512010801">#REF!</definedName>
    <definedName name="SSDP512010802" localSheetId="1">#REF!</definedName>
    <definedName name="SSDP512010802">#REF!</definedName>
    <definedName name="SSDP512010803" localSheetId="1">#REF!</definedName>
    <definedName name="SSDP512010803">#REF!</definedName>
    <definedName name="SSDP512010901" localSheetId="1">#REF!</definedName>
    <definedName name="SSDP512010901">#REF!</definedName>
    <definedName name="SSDP512010902" localSheetId="1">#REF!</definedName>
    <definedName name="SSDP512010902">#REF!</definedName>
    <definedName name="SSDP512010903" localSheetId="1">#REF!</definedName>
    <definedName name="SSDP512010903">#REF!</definedName>
    <definedName name="SSDP612000101" localSheetId="1">#REF!</definedName>
    <definedName name="SSDP612000101">#REF!</definedName>
    <definedName name="SSDP612000201" localSheetId="1">#REF!</definedName>
    <definedName name="SSDP612000201">#REF!</definedName>
    <definedName name="SSDP612000202" localSheetId="1">#REF!</definedName>
    <definedName name="SSDP612000202">#REF!</definedName>
    <definedName name="SSDP612000203" localSheetId="1">#REF!</definedName>
    <definedName name="SSDP612000203">#REF!</definedName>
    <definedName name="SSDP612000301" localSheetId="1">#REF!</definedName>
    <definedName name="SSDP612000301">#REF!</definedName>
    <definedName name="SSDP612000302" localSheetId="1">#REF!</definedName>
    <definedName name="SSDP612000302">#REF!</definedName>
    <definedName name="SSDP612000303" localSheetId="1">#REF!</definedName>
    <definedName name="SSDP612000303">#REF!</definedName>
    <definedName name="SSDP612000401" localSheetId="1">#REF!</definedName>
    <definedName name="SSDP612000401">#REF!</definedName>
    <definedName name="SSDP612000402" localSheetId="1">#REF!</definedName>
    <definedName name="SSDP612000402">#REF!</definedName>
    <definedName name="SSDP612000403" localSheetId="1">#REF!</definedName>
    <definedName name="SSDP612000403">#REF!</definedName>
    <definedName name="SSDP612000501" localSheetId="1">#REF!</definedName>
    <definedName name="SSDP612000501">#REF!</definedName>
    <definedName name="SSDP612000502" localSheetId="1">#REF!</definedName>
    <definedName name="SSDP612000502">#REF!</definedName>
    <definedName name="SSDP612000503" localSheetId="1">#REF!</definedName>
    <definedName name="SSDP612000503">#REF!</definedName>
    <definedName name="SSDP612000601" localSheetId="1">#REF!</definedName>
    <definedName name="SSDP612000601">#REF!</definedName>
    <definedName name="SSDP612000602" localSheetId="1">#REF!</definedName>
    <definedName name="SSDP612000602">#REF!</definedName>
    <definedName name="SSDP612000603" localSheetId="1">#REF!</definedName>
    <definedName name="SSDP612000603">#REF!</definedName>
    <definedName name="SSDP612010201" localSheetId="1">#REF!</definedName>
    <definedName name="SSDP612010201">#REF!</definedName>
    <definedName name="SSDP612010202" localSheetId="1">#REF!</definedName>
    <definedName name="SSDP612010202">#REF!</definedName>
    <definedName name="SSDP612010203" localSheetId="1">#REF!</definedName>
    <definedName name="SSDP612010203">#REF!</definedName>
    <definedName name="SSDP612010301" localSheetId="1">#REF!</definedName>
    <definedName name="SSDP612010301">#REF!</definedName>
    <definedName name="SSDP612010302" localSheetId="1">#REF!</definedName>
    <definedName name="SSDP612010302">#REF!</definedName>
    <definedName name="SSDP612010303" localSheetId="1">#REF!</definedName>
    <definedName name="SSDP612010303">#REF!</definedName>
    <definedName name="SSDP612010401" localSheetId="1">#REF!</definedName>
    <definedName name="SSDP612010401">#REF!</definedName>
    <definedName name="SSDP612010402" localSheetId="1">#REF!</definedName>
    <definedName name="SSDP612010402">#REF!</definedName>
    <definedName name="SSDP612010403" localSheetId="1">#REF!</definedName>
    <definedName name="SSDP612010403">#REF!</definedName>
    <definedName name="SSDP612010501" localSheetId="1">#REF!</definedName>
    <definedName name="SSDP612010501">#REF!</definedName>
    <definedName name="SSDP612010502" localSheetId="1">#REF!</definedName>
    <definedName name="SSDP612010502">#REF!</definedName>
    <definedName name="SSDP612010503" localSheetId="1">#REF!</definedName>
    <definedName name="SSDP612010503">#REF!</definedName>
    <definedName name="SSDP612010601" localSheetId="1">#REF!</definedName>
    <definedName name="SSDP612010601">#REF!</definedName>
    <definedName name="SSDP612010602" localSheetId="1">#REF!</definedName>
    <definedName name="SSDP612010602">#REF!</definedName>
    <definedName name="SSDP612010603" localSheetId="1">#REF!</definedName>
    <definedName name="SSDP612010603">#REF!</definedName>
    <definedName name="SSDP612010701" localSheetId="1">#REF!</definedName>
    <definedName name="SSDP612010701">#REF!</definedName>
    <definedName name="SSDP612010702" localSheetId="1">#REF!</definedName>
    <definedName name="SSDP612010702">#REF!</definedName>
    <definedName name="SSDP612010703" localSheetId="1">#REF!</definedName>
    <definedName name="SSDP612010703">#REF!</definedName>
    <definedName name="SSDP612010801" localSheetId="1">#REF!</definedName>
    <definedName name="SSDP612010801">#REF!</definedName>
    <definedName name="SSDP612010802" localSheetId="1">#REF!</definedName>
    <definedName name="SSDP612010802">#REF!</definedName>
    <definedName name="SSDP612010803" localSheetId="1">#REF!</definedName>
    <definedName name="SSDP612010803">#REF!</definedName>
    <definedName name="SSDP612010901" localSheetId="1">#REF!</definedName>
    <definedName name="SSDP612010901">#REF!</definedName>
    <definedName name="SSDP612010902" localSheetId="1">#REF!</definedName>
    <definedName name="SSDP612010902">#REF!</definedName>
    <definedName name="SSDP612010903" localSheetId="1">#REF!</definedName>
    <definedName name="SSDP612010903">#REF!</definedName>
    <definedName name="SSDP621000101" localSheetId="1">#REF!</definedName>
    <definedName name="SSDP621000101">#REF!</definedName>
    <definedName name="SSDP621000202" localSheetId="1">#REF!</definedName>
    <definedName name="SSDP621000202">#REF!</definedName>
    <definedName name="SSDP621000216" localSheetId="1">#REF!</definedName>
    <definedName name="SSDP621000216">#REF!</definedName>
    <definedName name="SSDP621000302" localSheetId="1">#REF!</definedName>
    <definedName name="SSDP621000302">#REF!</definedName>
    <definedName name="SSDP621000316" localSheetId="1">#REF!</definedName>
    <definedName name="SSDP621000316">#REF!</definedName>
    <definedName name="SSDP621000402" localSheetId="1">#REF!</definedName>
    <definedName name="SSDP621000402">#REF!</definedName>
    <definedName name="SSDP621000416" localSheetId="1">#REF!</definedName>
    <definedName name="SSDP621000416">#REF!</definedName>
    <definedName name="SSDP621000502" localSheetId="1">#REF!</definedName>
    <definedName name="SSDP621000502">#REF!</definedName>
    <definedName name="SSDP621000516" localSheetId="1">#REF!</definedName>
    <definedName name="SSDP621000516">#REF!</definedName>
    <definedName name="SSDP621000602" localSheetId="1">#REF!</definedName>
    <definedName name="SSDP621000602">#REF!</definedName>
    <definedName name="SSDP621000616" localSheetId="1">#REF!</definedName>
    <definedName name="SSDP621000616">#REF!</definedName>
    <definedName name="SSDP621000702" localSheetId="1">#REF!</definedName>
    <definedName name="SSDP621000702">#REF!</definedName>
    <definedName name="SSDP621000716" localSheetId="1">#REF!</definedName>
    <definedName name="SSDP621000716">#REF!</definedName>
    <definedName name="SSDP621000802" localSheetId="1">#REF!</definedName>
    <definedName name="SSDP621000802">#REF!</definedName>
    <definedName name="SSDP621000816" localSheetId="1">#REF!</definedName>
    <definedName name="SSDP621000816">#REF!</definedName>
    <definedName name="SSDP621000902" localSheetId="1">#REF!</definedName>
    <definedName name="SSDP621000902">#REF!</definedName>
    <definedName name="SSDP621000916" localSheetId="1">#REF!</definedName>
    <definedName name="SSDP621000916">#REF!</definedName>
    <definedName name="SSDP621010202" localSheetId="1">#REF!</definedName>
    <definedName name="SSDP621010202">#REF!</definedName>
    <definedName name="SSDP621010216" localSheetId="1">#REF!</definedName>
    <definedName name="SSDP621010216">#REF!</definedName>
    <definedName name="SSDP621010302" localSheetId="1">#REF!</definedName>
    <definedName name="SSDP621010302">#REF!</definedName>
    <definedName name="SSDP621010316" localSheetId="1">#REF!</definedName>
    <definedName name="SSDP621010316">#REF!</definedName>
    <definedName name="SSDP621010402" localSheetId="1">#REF!</definedName>
    <definedName name="SSDP621010402">#REF!</definedName>
    <definedName name="SSDP621010416" localSheetId="1">#REF!</definedName>
    <definedName name="SSDP621010416">#REF!</definedName>
    <definedName name="SSDP621010502" localSheetId="1">#REF!</definedName>
    <definedName name="SSDP621010502">#REF!</definedName>
    <definedName name="SSDP621010516" localSheetId="1">#REF!</definedName>
    <definedName name="SSDP621010516">#REF!</definedName>
    <definedName name="SSDP621010602" localSheetId="1">#REF!</definedName>
    <definedName name="SSDP621010602">#REF!</definedName>
    <definedName name="SSDP621010616" localSheetId="1">#REF!</definedName>
    <definedName name="SSDP621010616">#REF!</definedName>
    <definedName name="SSDP621010702" localSheetId="1">#REF!</definedName>
    <definedName name="SSDP621010702">#REF!</definedName>
    <definedName name="SSDP621010716" localSheetId="1">#REF!</definedName>
    <definedName name="SSDP621010716">#REF!</definedName>
    <definedName name="SSDP621010802" localSheetId="1">#REF!</definedName>
    <definedName name="SSDP621010802">#REF!</definedName>
    <definedName name="SSDP621010816" localSheetId="1">#REF!</definedName>
    <definedName name="SSDP621010816">#REF!</definedName>
    <definedName name="SSDP621010902" localSheetId="1">#REF!</definedName>
    <definedName name="SSDP621010902">#REF!</definedName>
    <definedName name="SSDP621010916" localSheetId="1">#REF!</definedName>
    <definedName name="SSDP621010916">#REF!</definedName>
    <definedName name="SSDP627020101" localSheetId="1">#REF!</definedName>
    <definedName name="SSDP627020101">#REF!</definedName>
    <definedName name="SSDP627020202" localSheetId="1">#REF!</definedName>
    <definedName name="SSDP627020202">#REF!</definedName>
    <definedName name="SSDP627020216" localSheetId="1">#REF!</definedName>
    <definedName name="SSDP627020216">#REF!</definedName>
    <definedName name="SSDP627020302" localSheetId="1">#REF!</definedName>
    <definedName name="SSDP627020302">#REF!</definedName>
    <definedName name="SSDP627020316" localSheetId="1">#REF!</definedName>
    <definedName name="SSDP627020316">#REF!</definedName>
    <definedName name="SSDP627020402" localSheetId="1">#REF!</definedName>
    <definedName name="SSDP627020402">#REF!</definedName>
    <definedName name="SSDP627020416" localSheetId="1">#REF!</definedName>
    <definedName name="SSDP627020416">#REF!</definedName>
    <definedName name="SSDP627020502" localSheetId="1">#REF!</definedName>
    <definedName name="SSDP627020502">#REF!</definedName>
    <definedName name="SSDP627020516" localSheetId="1">#REF!</definedName>
    <definedName name="SSDP627020516">#REF!</definedName>
    <definedName name="SSDP627020602" localSheetId="1">#REF!</definedName>
    <definedName name="SSDP627020602">#REF!</definedName>
    <definedName name="SSDP627020616" localSheetId="1">#REF!</definedName>
    <definedName name="SSDP627020616">#REF!</definedName>
    <definedName name="SSDP627020702" localSheetId="1">#REF!</definedName>
    <definedName name="SSDP627020702">#REF!</definedName>
    <definedName name="SSDP627020716" localSheetId="1">#REF!</definedName>
    <definedName name="SSDP627020716">#REF!</definedName>
    <definedName name="SSDP628020101" localSheetId="1">#REF!</definedName>
    <definedName name="SSDP628020101">#REF!</definedName>
    <definedName name="SSDP628020202" localSheetId="1">#REF!</definedName>
    <definedName name="SSDP628020202">#REF!</definedName>
    <definedName name="SSDP628020216" localSheetId="1">#REF!</definedName>
    <definedName name="SSDP628020216">#REF!</definedName>
    <definedName name="SSDP628020302" localSheetId="1">#REF!</definedName>
    <definedName name="SSDP628020302">#REF!</definedName>
    <definedName name="SSDP628020316" localSheetId="1">#REF!</definedName>
    <definedName name="SSDP628020316">#REF!</definedName>
    <definedName name="SSDP628020402" localSheetId="1">#REF!</definedName>
    <definedName name="SSDP628020402">#REF!</definedName>
    <definedName name="SSDP628020416" localSheetId="1">#REF!</definedName>
    <definedName name="SSDP628020416">#REF!</definedName>
    <definedName name="SSDP628020502" localSheetId="1">#REF!</definedName>
    <definedName name="SSDP628020502">#REF!</definedName>
    <definedName name="SSDP628020516" localSheetId="1">#REF!</definedName>
    <definedName name="SSDP628020516">#REF!</definedName>
    <definedName name="SSDP628020602" localSheetId="1">#REF!</definedName>
    <definedName name="SSDP628020602">#REF!</definedName>
    <definedName name="SSDP628020616" localSheetId="1">#REF!</definedName>
    <definedName name="SSDP628020616">#REF!</definedName>
    <definedName name="SSDP628020702" localSheetId="1">#REF!</definedName>
    <definedName name="SSDP628020702">#REF!</definedName>
    <definedName name="SSDP628020716" localSheetId="1">#REF!</definedName>
    <definedName name="SSDP628020716">#REF!</definedName>
    <definedName name="SSDP660020101" localSheetId="1">#REF!</definedName>
    <definedName name="SSDP660020101">#REF!</definedName>
    <definedName name="SSDP660020202" localSheetId="1">#REF!</definedName>
    <definedName name="SSDP660020202">#REF!</definedName>
    <definedName name="SSDP660020216" localSheetId="1">#REF!</definedName>
    <definedName name="SSDP660020216">#REF!</definedName>
    <definedName name="SSDP660020302" localSheetId="1">#REF!</definedName>
    <definedName name="SSDP660020302">#REF!</definedName>
    <definedName name="SSDP660020316" localSheetId="1">#REF!</definedName>
    <definedName name="SSDP660020316">#REF!</definedName>
    <definedName name="SSDP660020402" localSheetId="1">#REF!</definedName>
    <definedName name="SSDP660020402">#REF!</definedName>
    <definedName name="SSDP660020416" localSheetId="1">#REF!</definedName>
    <definedName name="SSDP660020416">#REF!</definedName>
    <definedName name="SSDP660020502" localSheetId="1">#REF!</definedName>
    <definedName name="SSDP660020502">#REF!</definedName>
    <definedName name="SSDP660020516" localSheetId="1">#REF!</definedName>
    <definedName name="SSDP660020516">#REF!</definedName>
    <definedName name="SSDP660020602" localSheetId="1">#REF!</definedName>
    <definedName name="SSDP660020602">#REF!</definedName>
    <definedName name="SSDP660020616" localSheetId="1">#REF!</definedName>
    <definedName name="SSDP660020616">#REF!</definedName>
    <definedName name="SSDP660020702" localSheetId="1">#REF!</definedName>
    <definedName name="SSDP660020702">#REF!</definedName>
    <definedName name="SSDP660020716" localSheetId="1">#REF!</definedName>
    <definedName name="SSDP660020716">#REF!</definedName>
    <definedName name="stj" localSheetId="0">'2.1_Формат ИПР'!stj</definedName>
    <definedName name="stj">'2.1_Формат ИПР'!stj</definedName>
    <definedName name="subreports" localSheetId="0">#REF!</definedName>
    <definedName name="subreports" localSheetId="1">#REF!</definedName>
    <definedName name="subreports">#REF!</definedName>
    <definedName name="suchii_usd_tod" localSheetId="0">[35]СЭЛТ!#REF!</definedName>
    <definedName name="suchii_usd_tod" localSheetId="1">[35]СЭЛТ!#REF!</definedName>
    <definedName name="suchii_usd_tod">[35]СЭЛТ!#REF!</definedName>
    <definedName name="SUMM_LAST_COLUMN" localSheetId="0">#REF!</definedName>
    <definedName name="SUMM_LAST_COLUMN" localSheetId="1">#REF!</definedName>
    <definedName name="SUMM_LAST_COLUMN">#REF!</definedName>
    <definedName name="SUMM_PrjList" localSheetId="0">#REF!</definedName>
    <definedName name="SUMM_PrjList" localSheetId="1">#REF!</definedName>
    <definedName name="SUMM_PrjList">#REF!</definedName>
    <definedName name="svga" localSheetId="0">#REF!</definedName>
    <definedName name="svga" localSheetId="1">#REF!</definedName>
    <definedName name="svga">#REF!</definedName>
    <definedName name="t" localSheetId="1">#REF!</definedName>
    <definedName name="t">#REF!</definedName>
    <definedName name="T1_Protect" localSheetId="0">'2.1_Формат ИПР'!P15_T1_Protect,'2.1_Формат ИПР'!P16_T1_Protect,'2.1_Формат ИПР'!P17_T1_Protect,'2.1_Формат ИПР'!P18_T1_Protect,'2.1_Формат ИПР'!P19_T1_Protect</definedName>
    <definedName name="T1_Protect">#N/A</definedName>
    <definedName name="T10TV" localSheetId="0">#REF!</definedName>
    <definedName name="T10TV" localSheetId="1">#REF!</definedName>
    <definedName name="T10TV">#REF!</definedName>
    <definedName name="T11?Data">#N/A</definedName>
    <definedName name="T11TV" localSheetId="0">#REF!</definedName>
    <definedName name="T11TV" localSheetId="1">#REF!</definedName>
    <definedName name="T11TV">#REF!</definedName>
    <definedName name="T12TV" localSheetId="0">#REF!</definedName>
    <definedName name="T12TV" localSheetId="1">#REF!</definedName>
    <definedName name="T12TV">#REF!</definedName>
    <definedName name="T13TV" localSheetId="0">#REF!</definedName>
    <definedName name="T13TV" localSheetId="1">#REF!</definedName>
    <definedName name="T13TV">#REF!</definedName>
    <definedName name="T14TV" localSheetId="1">#REF!</definedName>
    <definedName name="T14TV">#REF!</definedName>
    <definedName name="T15TV" localSheetId="1">#REF!</definedName>
    <definedName name="T15TV">#REF!</definedName>
    <definedName name="T16TV" localSheetId="1">#REF!</definedName>
    <definedName name="T16TV">#REF!</definedName>
    <definedName name="T17_Protection" localSheetId="0">P2_T17_Protection,P3_T17_Protection,P4_T17_Protection,P5_T17_Protection,P6_T17_Protection</definedName>
    <definedName name="T17_Protection" localSheetId="1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 localSheetId="1">#REF!</definedName>
    <definedName name="T17TV">#REF!</definedName>
    <definedName name="T18.1?Data" localSheetId="0">P1_T18.1?Data,P2_T18.1?Data</definedName>
    <definedName name="T18.1?Data" localSheetId="1">P1_T18.1?Data,P2_T18.1?Data</definedName>
    <definedName name="T18.1?Data">P1_T18.1?Data,P2_T18.1?Data</definedName>
    <definedName name="T18TV" localSheetId="0">#REF!</definedName>
    <definedName name="T18TV" localSheetId="1">#REF!</definedName>
    <definedName name="T18TV">#REF!</definedName>
    <definedName name="T19.1.1?Data" localSheetId="0">P1_T19.1.1?Data,P2_T19.1.1?Data</definedName>
    <definedName name="T19.1.1?Data" localSheetId="1">P1_T19.1.1?Data,P2_T19.1.1?Data</definedName>
    <definedName name="T19.1.1?Data">P1_T19.1.1?Data,P2_T19.1.1?Data</definedName>
    <definedName name="T19.1.2?Data" localSheetId="0">P1_T19.1.2?Data,P2_T19.1.2?Data</definedName>
    <definedName name="T19.1.2?Data" localSheetId="1">P1_T19.1.2?Data,P2_T19.1.2?Data</definedName>
    <definedName name="T19.1.2?Data">P1_T19.1.2?Data,P2_T19.1.2?Data</definedName>
    <definedName name="T19.2?Data" localSheetId="0">P1_T19.2?Data,P2_T19.2?Data</definedName>
    <definedName name="T19.2?Data" localSheetId="1">P1_T19.2?Data,P2_T19.2?Data</definedName>
    <definedName name="T19.2?Data">P1_T19.2?Data,P2_T19.2?Data</definedName>
    <definedName name="T19TV" localSheetId="0">#REF!</definedName>
    <definedName name="T19TV" localSheetId="1">#REF!</definedName>
    <definedName name="T19TV">#REF!</definedName>
    <definedName name="T1TV" localSheetId="0">#REF!</definedName>
    <definedName name="T1TV" localSheetId="1">#REF!</definedName>
    <definedName name="T1TV">#REF!</definedName>
    <definedName name="T2.1?Data">#N/A</definedName>
    <definedName name="T2.1?Protection" localSheetId="0">'2.1_Формат ИПР'!P6_T2.1?Protection</definedName>
    <definedName name="T2.1?Protection">#N/A</definedName>
    <definedName name="T2?Protection" localSheetId="0">P1_T2?Protection,P2_T2?Protection</definedName>
    <definedName name="T2?Protection" localSheetId="1">P1_T2?Protection,P2_T2?Protection</definedName>
    <definedName name="T2?Protection">P1_T2?Protection,P2_T2?Protection</definedName>
    <definedName name="T2_DiapProt" localSheetId="0">P1_T2_DiapProt,P2_T2_DiapProt</definedName>
    <definedName name="T2_DiapProt" localSheetId="1">P1_T2_DiapProt,P2_T2_DiapProt</definedName>
    <definedName name="T2_DiapProt">P1_T2_DiapProt,P2_T2_DiapProt</definedName>
    <definedName name="T20TV" localSheetId="0">#REF!</definedName>
    <definedName name="T20TV" localSheetId="1">#REF!</definedName>
    <definedName name="T20TV">#REF!</definedName>
    <definedName name="T21.2.1?Data" localSheetId="0">P1_T21.2.1?Data,P2_T21.2.1?Data</definedName>
    <definedName name="T21.2.1?Data" localSheetId="1">P1_T21.2.1?Data,P2_T21.2.1?Data</definedName>
    <definedName name="T21.2.1?Data">P1_T21.2.1?Data,P2_T21.2.1?Data</definedName>
    <definedName name="T21.2.2?Data" localSheetId="0">P1_T21.2.2?Data,P2_T21.2.2?Data</definedName>
    <definedName name="T21.2.2?Data" localSheetId="1">P1_T21.2.2?Data,P2_T21.2.2?Data</definedName>
    <definedName name="T21.2.2?Data">P1_T21.2.2?Data,P2_T21.2.2?Data</definedName>
    <definedName name="T21.4?Data" localSheetId="0">P1_T21.4?Data,P2_T21.4?Data</definedName>
    <definedName name="T21.4?Data" localSheetId="1">P1_T21.4?Data,P2_T21.4?Data</definedName>
    <definedName name="T21.4?Data">P1_T21.4?Data,P2_T21.4?Data</definedName>
    <definedName name="T21_Protection" localSheetId="0">P2_T21_Protection,P3_T21_Protection</definedName>
    <definedName name="T21_Protection" localSheetId="1">P2_T21_Protection,P3_T21_Protection</definedName>
    <definedName name="T21_Protection">P2_T21_Protection,P3_T21_Protection</definedName>
    <definedName name="T21TV" localSheetId="0">#REF!</definedName>
    <definedName name="T21TV" localSheetId="1">#REF!</definedName>
    <definedName name="T21TV">#REF!</definedName>
    <definedName name="T22TV" localSheetId="0">#REF!</definedName>
    <definedName name="T22TV" localSheetId="1">#REF!</definedName>
    <definedName name="T22TV">#REF!</definedName>
    <definedName name="T23TV" localSheetId="0">#REF!</definedName>
    <definedName name="T23TV" localSheetId="1">#REF!</definedName>
    <definedName name="T23TV">#REF!</definedName>
    <definedName name="T24TV" localSheetId="1">#REF!</definedName>
    <definedName name="T24TV">#REF!</definedName>
    <definedName name="T25_protection" localSheetId="0">P1_T25_protection,P2_T25_protection</definedName>
    <definedName name="T25_protection" localSheetId="1">P1_T25_protection,P2_T25_protection</definedName>
    <definedName name="T25_protection">P1_T25_protection,P2_T25_protection</definedName>
    <definedName name="T25TV" localSheetId="0">#REF!</definedName>
    <definedName name="T25TV" localSheetId="1">#REF!</definedName>
    <definedName name="T25TV">#REF!</definedName>
    <definedName name="T26TV" localSheetId="0">#REF!</definedName>
    <definedName name="T26TV" localSheetId="1">#REF!</definedName>
    <definedName name="T26TV">#REF!</definedName>
    <definedName name="T27TV" localSheetId="0">#REF!</definedName>
    <definedName name="T27TV" localSheetId="1">#REF!</definedName>
    <definedName name="T27TV">#REF!</definedName>
    <definedName name="T28.3?unit?РУБ.ГКАЛ" localSheetId="0">P1_T28.3?unit?РУБ.ГКАЛ,P2_T28.3?unit?РУБ.ГКАЛ</definedName>
    <definedName name="T28.3?unit?РУБ.ГКАЛ" localSheetId="1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 localSheetId="1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 localSheetId="1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P9_T28_Protection,P10_T28_Protection,P11_T28_Protection,'2.1_Формат ИПР'!P12_T28_Protection</definedName>
    <definedName name="T28_Protection">#N/A</definedName>
    <definedName name="T28TV" localSheetId="0">#REF!</definedName>
    <definedName name="T28TV" localSheetId="1">#REF!</definedName>
    <definedName name="T28TV">#REF!</definedName>
    <definedName name="T29?item_ext?1СТ" localSheetId="0">P1_T29?item_ext?1СТ</definedName>
    <definedName name="T29?item_ext?1СТ" localSheetId="1">P1_T29?item_ext?1СТ</definedName>
    <definedName name="T29?item_ext?1СТ">P1_T29?item_ext?1СТ</definedName>
    <definedName name="T29?item_ext?2СТ.М" localSheetId="0">P1_T29?item_ext?2СТ.М</definedName>
    <definedName name="T29?item_ext?2СТ.М" localSheetId="1">P1_T29?item_ext?2СТ.М</definedName>
    <definedName name="T29?item_ext?2СТ.М">P1_T29?item_ext?2СТ.М</definedName>
    <definedName name="T29?item_ext?2СТ.Э" localSheetId="0">P1_T29?item_ext?2СТ.Э</definedName>
    <definedName name="T29?item_ext?2СТ.Э" localSheetId="1">P1_T29?item_ext?2СТ.Э</definedName>
    <definedName name="T29?item_ext?2СТ.Э">P1_T29?item_ext?2СТ.Э</definedName>
    <definedName name="T29?L10" localSheetId="0">P1_T29?L10</definedName>
    <definedName name="T29?L10" localSheetId="1">P1_T29?L10</definedName>
    <definedName name="T29?L10">P1_T29?L10</definedName>
    <definedName name="T29TV" localSheetId="0">#REF!</definedName>
    <definedName name="T29TV" localSheetId="1">#REF!</definedName>
    <definedName name="T29TV">#REF!</definedName>
    <definedName name="T2TV" localSheetId="0">#REF!</definedName>
    <definedName name="T2TV" localSheetId="1">#REF!</definedName>
    <definedName name="T2TV">#REF!</definedName>
    <definedName name="T30TV" localSheetId="0">#REF!</definedName>
    <definedName name="T30TV" localSheetId="1">#REF!</definedName>
    <definedName name="T30TV">#REF!</definedName>
    <definedName name="T31TV" localSheetId="1">#REF!</definedName>
    <definedName name="T31TV">#REF!</definedName>
    <definedName name="T3TV" localSheetId="1">#REF!</definedName>
    <definedName name="T3TV">#REF!</definedName>
    <definedName name="T4TV" localSheetId="1">#REF!</definedName>
    <definedName name="T4TV">#REF!</definedName>
    <definedName name="T5TV" localSheetId="1">#REF!</definedName>
    <definedName name="T5TV">#REF!</definedName>
    <definedName name="T6TV" localSheetId="1">#REF!</definedName>
    <definedName name="T6TV">#REF!</definedName>
    <definedName name="T7?Data">#N/A</definedName>
    <definedName name="T7TV" localSheetId="0">#REF!</definedName>
    <definedName name="T7TV" localSheetId="1">#REF!</definedName>
    <definedName name="T7TV">#REF!</definedName>
    <definedName name="T8TV" localSheetId="0">#REF!</definedName>
    <definedName name="T8TV" localSheetId="1">#REF!</definedName>
    <definedName name="T8TV">#REF!</definedName>
    <definedName name="T9TV" localSheetId="0">#REF!</definedName>
    <definedName name="T9TV" localSheetId="1">#REF!</definedName>
    <definedName name="T9TV">#REF!</definedName>
    <definedName name="Tables_25_27" localSheetId="1">#REF!</definedName>
    <definedName name="Tables_25_27">#REF!</definedName>
    <definedName name="TARGET" localSheetId="0">[95]TEHSHEET!$I$42:$I$45</definedName>
    <definedName name="TARGET">[96]TEHSHEET!$I$42:$I$45</definedName>
    <definedName name="tarif" localSheetId="0">[12]Проект!$F$89:$Z$89</definedName>
    <definedName name="tarif">[33]Проект!$F$89:$Z$89</definedName>
    <definedName name="tavrich">[60]таврическая!$A$4:$G$31</definedName>
    <definedName name="TBEGRAB" localSheetId="0">#REF!</definedName>
    <definedName name="TBEGRAB" localSheetId="1">#REF!</definedName>
    <definedName name="TBEGRAB">#REF!</definedName>
    <definedName name="TBEGRPB" localSheetId="0">#REF!</definedName>
    <definedName name="TBEGRPB" localSheetId="1">#REF!</definedName>
    <definedName name="TBEGRPB">#REF!</definedName>
    <definedName name="tek_formula_yes" localSheetId="0">#N/A</definedName>
    <definedName name="tek_formula_yes">'2.1_Формат ИПР'!tek_formula_yes</definedName>
    <definedName name="TENDRAB" localSheetId="0">#REF!</definedName>
    <definedName name="TENDRAB" localSheetId="1">#REF!</definedName>
    <definedName name="TENDRAB">#REF!</definedName>
    <definedName name="TENDROGLFORM2" localSheetId="0">#REF!</definedName>
    <definedName name="TENDROGLFORM2" localSheetId="1">#REF!</definedName>
    <definedName name="TENDROGLFORM2">#REF!</definedName>
    <definedName name="TENDRPB" localSheetId="0">#REF!</definedName>
    <definedName name="TENDRPB" localSheetId="1">#REF!</definedName>
    <definedName name="TENDRPB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t" localSheetId="1">#REF!</definedName>
    <definedName name="testt">#REF!</definedName>
    <definedName name="TESTVKEY" localSheetId="1">#REF!</definedName>
    <definedName name="TESTVKEY">#REF!</definedName>
    <definedName name="TextRefCopy133">[97]AJEs!$G$218</definedName>
    <definedName name="TextRefCopy98">'[97]RAS P&amp;L'!$I$299</definedName>
    <definedName name="TextRefCopyRangeCount" hidden="1">247</definedName>
    <definedName name="theClose" localSheetId="1">[98]!theClose</definedName>
    <definedName name="theClose">[98]!theClose</definedName>
    <definedName name="theHide" localSheetId="0">#N/A</definedName>
    <definedName name="theHide">'2.1_Формат ИПР'!theHide</definedName>
    <definedName name="theHide1">#N/A</definedName>
    <definedName name="theShow" localSheetId="0">#N/A</definedName>
    <definedName name="theShow">'2.1_Формат ИПР'!theShow</definedName>
    <definedName name="thh" localSheetId="0">#REF!</definedName>
    <definedName name="thh" localSheetId="1">#REF!</definedName>
    <definedName name="thh">#REF!</definedName>
    <definedName name="thj" localSheetId="0">#REF!</definedName>
    <definedName name="thj" localSheetId="1">#REF!</definedName>
    <definedName name="thj">#REF!</definedName>
    <definedName name="TITLE_ROWS" localSheetId="0">#REF!</definedName>
    <definedName name="TITLE_ROWS">#REF!</definedName>
    <definedName name="TitlesSubEntries">'[42]Проводки''02'!$A$3,'[42]Проводки''02'!$A$73,'[42]Проводки''02'!$A$93,'[42]Проводки''02'!$A$117,'[42]Проводки''02'!$A$138,'[42]Проводки''02'!$A$159,'[42]Проводки''02'!$A$179,'[42]Проводки''02'!$A$204,'[42]Проводки''02'!$A$231,'[42]Проводки''02'!$A$251,'[42]Проводки''02'!$A$271,'[42]Проводки''02'!$A$291,'[42]Проводки''02'!$A$310,'[42]Проводки''02'!$A$331,'[42]Проводки''02'!$A$351,'[42]Проводки''02'!$A$370</definedName>
    <definedName name="tplj" localSheetId="0">#REF!</definedName>
    <definedName name="tplj" localSheetId="1">#REF!</definedName>
    <definedName name="tplj">#REF!</definedName>
    <definedName name="TUL" localSheetId="0">'[35]Курсы валют ЦБ'!#REF!</definedName>
    <definedName name="TUL" localSheetId="1">'[35]Курсы валют ЦБ'!#REF!</definedName>
    <definedName name="TUL">'[35]Курсы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'[35]Курсы валют ЦБ'!#REF!</definedName>
    <definedName name="UKG" localSheetId="1">'[35]Курсы валют ЦБ'!#REF!</definedName>
    <definedName name="UKG">'[35]Курсы валют ЦБ'!#REF!</definedName>
    <definedName name="unal">[99]Adj2002!$A$2:$IV$2,[99]Adj2002!$A$65:$IV$65,[99]Adj2002!$A$120:$IV$121,[99]Adj2002!$A$132:$IV$133,[99]Adj2002!$A$178:$IV$178,[99]Adj2002!$A$186:$IV$186,[99]Adj2002!$A$203:$IV$203,[99]Adj2002!$A$211:$IV$211,[99]Adj2002!$A$242:$IV$242,[99]Adj2002!$A$263:$IV$263,[99]Adj2002!$A$294:$IV$294,[99]Adj2002!$A$308:$IV$308,[99]Adj2002!$A$312:$IV$312,[99]Adj2002!$A$322:$IV$323</definedName>
    <definedName name="UNIT_CODE" localSheetId="0">#REF!</definedName>
    <definedName name="UNIT_CODE">#REF!</definedName>
    <definedName name="UNIT_SUM_LABEL">[69]Параметры!$B$30</definedName>
    <definedName name="UNIT_TYPE" localSheetId="0">#REF!</definedName>
    <definedName name="UNIT_TYPE">#REF!</definedName>
    <definedName name="upr" localSheetId="0">#N/A</definedName>
    <definedName name="upr" localSheetId="1">[34]!upr</definedName>
    <definedName name="upr">[34]!upr</definedName>
    <definedName name="USD_SPN" localSheetId="0">[35]СЭЛТ!#REF!</definedName>
    <definedName name="USD_SPN" localSheetId="1">[35]СЭЛТ!#REF!</definedName>
    <definedName name="USD_SPN">[35]СЭЛТ!#REF!</definedName>
    <definedName name="USD_SPN_A" localSheetId="0">[35]СЭЛТ!#REF!</definedName>
    <definedName name="USD_SPN_A" localSheetId="1">[35]СЭЛТ!#REF!</definedName>
    <definedName name="USD_SPN_A">[35]СЭЛТ!#REF!</definedName>
    <definedName name="USD_SPN_B" localSheetId="1">[35]СЭЛТ!#REF!</definedName>
    <definedName name="USD_SPN_B">[35]СЭЛТ!#REF!</definedName>
    <definedName name="USD_SPN_D" localSheetId="1">[35]СЭЛТ!#REF!</definedName>
    <definedName name="USD_SPN_D">[35]СЭЛТ!#REF!</definedName>
    <definedName name="USD_SPN_T" localSheetId="1">[35]СЭЛТ!#REF!</definedName>
    <definedName name="USD_SPN_T">[35]СЭЛТ!#REF!</definedName>
    <definedName name="USD_SPN_V" localSheetId="1">[35]СЭЛТ!#REF!</definedName>
    <definedName name="USD_SPN_V">[35]СЭЛТ!#REF!</definedName>
    <definedName name="USD_SPT" localSheetId="1">[35]СЭЛТ!#REF!</definedName>
    <definedName name="USD_SPT">[35]СЭЛТ!#REF!</definedName>
    <definedName name="USD_SPT_A" localSheetId="1">[35]СЭЛТ!#REF!</definedName>
    <definedName name="USD_SPT_A">[35]СЭЛТ!#REF!</definedName>
    <definedName name="USD_SPT_B" localSheetId="1">[35]СЭЛТ!#REF!</definedName>
    <definedName name="USD_SPT_B">[35]СЭЛТ!#REF!</definedName>
    <definedName name="USD_SPT_D" localSheetId="1">[35]СЭЛТ!#REF!</definedName>
    <definedName name="USD_SPT_D">[35]СЭЛТ!#REF!</definedName>
    <definedName name="USD_SPT_T" localSheetId="1">[35]СЭЛТ!#REF!</definedName>
    <definedName name="USD_SPT_T">[35]СЭЛТ!#REF!</definedName>
    <definedName name="USD_SPT_V" localSheetId="1">[35]СЭЛТ!#REF!</definedName>
    <definedName name="USD_SPT_V">[35]СЭЛТ!#REF!</definedName>
    <definedName name="USD_TOD_A" localSheetId="1">[35]СЭЛТ!#REF!</definedName>
    <definedName name="USD_TOD_A">[35]СЭЛТ!#REF!</definedName>
    <definedName name="USD_TOD_B" localSheetId="1">[35]СЭЛТ!#REF!</definedName>
    <definedName name="USD_TOD_B">[35]СЭЛТ!#REF!</definedName>
    <definedName name="USD_TOD_D" localSheetId="1">[35]СЭЛТ!#REF!</definedName>
    <definedName name="USD_TOD_D">[35]СЭЛТ!#REF!</definedName>
    <definedName name="USD_TOD_T" localSheetId="1">[35]СЭЛТ!#REF!</definedName>
    <definedName name="USD_TOD_T">[35]СЭЛТ!#REF!</definedName>
    <definedName name="USD_TOD_V" localSheetId="1">[35]СЭЛТ!#REF!</definedName>
    <definedName name="USD_TOD_V">[35]СЭЛТ!#REF!</definedName>
    <definedName name="USD_TOM" localSheetId="1">[35]СЭЛТ!#REF!</definedName>
    <definedName name="USD_TOM">[35]СЭЛТ!#REF!</definedName>
    <definedName name="USD_TOM_A" localSheetId="1">[35]СЭЛТ!#REF!</definedName>
    <definedName name="USD_TOM_A">[35]СЭЛТ!#REF!</definedName>
    <definedName name="USD_TOM_B" localSheetId="1">[35]СЭЛТ!#REF!</definedName>
    <definedName name="USD_TOM_B">[35]СЭЛТ!#REF!</definedName>
    <definedName name="USD_TOM_D" localSheetId="1">[35]СЭЛТ!#REF!</definedName>
    <definedName name="USD_TOM_D">[35]СЭЛТ!#REF!</definedName>
    <definedName name="USD_TOM_T" localSheetId="1">[35]СЭЛТ!#REF!</definedName>
    <definedName name="USD_TOM_T">[35]СЭЛТ!#REF!</definedName>
    <definedName name="USD_TOM_V" localSheetId="1">[35]СЭЛТ!#REF!</definedName>
    <definedName name="USD_TOM_V">[35]СЭЛТ!#REF!</definedName>
    <definedName name="UserName" localSheetId="0">[12]Опции!$B$19</definedName>
    <definedName name="UserName">[33]Опции!$B$19</definedName>
    <definedName name="ůůů" localSheetId="0">#N/A</definedName>
    <definedName name="ůůů" localSheetId="1">[34]!ůůů</definedName>
    <definedName name="ůůů">[34]!ůůů</definedName>
    <definedName name="v" localSheetId="0">'2.1_Формат ИПР'!v</definedName>
    <definedName name="v">'2.1_Формат ИПР'!v</definedName>
    <definedName name="VAT" localSheetId="0">[12]Проект!$B$660</definedName>
    <definedName name="VAT">[33]Проект!$B$660</definedName>
    <definedName name="VAT_OnAssets" localSheetId="0">[12]Проект!#REF!</definedName>
    <definedName name="VAT_OnAssets" localSheetId="1">[33]Проект!#REF!</definedName>
    <definedName name="VAT_OnAssets">[33]Проект!#REF!</definedName>
    <definedName name="VAT_Period" localSheetId="0">[12]Проект!$B$661</definedName>
    <definedName name="VAT_Period">[33]Проект!$B$661</definedName>
    <definedName name="VAT_Repay" localSheetId="0">[12]Проект!$B$662</definedName>
    <definedName name="VAT_Repay">[33]Проект!$B$662</definedName>
    <definedName name="VC" localSheetId="0">#REF!</definedName>
    <definedName name="VC" localSheetId="1">#REF!</definedName>
    <definedName name="VC">#REF!</definedName>
    <definedName name="Ver_BuildDate" localSheetId="0">[12]Опции!$B$7</definedName>
    <definedName name="Ver_BuildDate">[33]Опции!$B$7</definedName>
    <definedName name="Ver_ChangeDate" localSheetId="0">[12]Опции!$B$6</definedName>
    <definedName name="Ver_ChangeDate">[33]Опции!$B$6</definedName>
    <definedName name="vid_all1">#N/A</definedName>
    <definedName name="vid_all2">#N/A</definedName>
    <definedName name="videl_list" localSheetId="0">#N/A</definedName>
    <definedName name="videl_list">'2.1_Формат ИПР'!videl_list</definedName>
    <definedName name="VV" localSheetId="0">#N/A</definedName>
    <definedName name="VV" localSheetId="1">[34]!VV</definedName>
    <definedName name="VV">[34]!VV</definedName>
    <definedName name="w">#N/A</definedName>
    <definedName name="we" localSheetId="0">#N/A</definedName>
    <definedName name="we" localSheetId="1">[34]!we</definedName>
    <definedName name="we">[34]!we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 localSheetId="1">#REF!</definedName>
    <definedName name="xd">#REF!</definedName>
    <definedName name="XFD" localSheetId="0">#REF!</definedName>
    <definedName name="XFD" localSheetId="1">#REF!</definedName>
    <definedName name="XFD">#REF!</definedName>
    <definedName name="XFD1048600" localSheetId="0">#REF!</definedName>
    <definedName name="XFD1048600" localSheetId="1">#REF!</definedName>
    <definedName name="XFD1048600">#REF!</definedName>
    <definedName name="XFD1048800" localSheetId="1">#REF!</definedName>
    <definedName name="XFD1048800">#REF!</definedName>
    <definedName name="XFD1049000" localSheetId="1">#REF!</definedName>
    <definedName name="XFD1049000">#REF!</definedName>
    <definedName name="XFD1050000" localSheetId="1">#REF!</definedName>
    <definedName name="XFD1050000">#REF!</definedName>
    <definedName name="XFD1090000" localSheetId="1">#REF!</definedName>
    <definedName name="XFD1090000">#REF!</definedName>
    <definedName name="XFD1910000" localSheetId="1">#REF!</definedName>
    <definedName name="XFD1910000">#REF!</definedName>
    <definedName name="XFD1990397" localSheetId="1">#REF!</definedName>
    <definedName name="XFD1990397">#REF!</definedName>
    <definedName name="XFD2010000" localSheetId="1">#REF!</definedName>
    <definedName name="XFD2010000">#REF!</definedName>
    <definedName name="XFD5990397" localSheetId="1">#REF!</definedName>
    <definedName name="XFD5990397">#REF!</definedName>
    <definedName name="XFD9990397" localSheetId="1">#REF!</definedName>
    <definedName name="XFD9990397">#REF!</definedName>
    <definedName name="xsrtj" localSheetId="0">'2.1_Формат ИПР'!xsrtj</definedName>
    <definedName name="xsrtj">'2.1_Формат ИПР'!xsrtj</definedName>
    <definedName name="Z_9673D06C_8E2D_4E41_BE89_13756C9C3BAE_.wvu.PrintArea" localSheetId="0" hidden="1">#REF!</definedName>
    <definedName name="Z_9673D06C_8E2D_4E41_BE89_13756C9C3BAE_.wvu.PrintArea" localSheetId="1" hidden="1">#REF!</definedName>
    <definedName name="Z_9673D06C_8E2D_4E41_BE89_13756C9C3BAE_.wvu.PrintArea" hidden="1">#REF!</definedName>
    <definedName name="zseh" localSheetId="0">'2.1_Формат ИПР'!zseh</definedName>
    <definedName name="zseh">'2.1_Формат ИПР'!zseh</definedName>
    <definedName name="ZZZZZZ" localSheetId="0">[6]FES!#REF!</definedName>
    <definedName name="ZZZZZZ" localSheetId="1">[100]FES!#REF!</definedName>
    <definedName name="ZZZZZZ">[100]FES!#REF!</definedName>
    <definedName name="а" localSheetId="0">#N/A</definedName>
    <definedName name="а" localSheetId="1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 localSheetId="1">#REF!</definedName>
    <definedName name="А4">#REF!</definedName>
    <definedName name="А77">[101]Рейтинг!$A$14</definedName>
    <definedName name="аа" localSheetId="0">#N/A</definedName>
    <definedName name="аа">[102]Лист1.настр!$A$6</definedName>
    <definedName name="АААААААА">#N/A</definedName>
    <definedName name="ав" localSheetId="0">#N/A</definedName>
    <definedName name="ав" localSheetId="1">[34]!ав</definedName>
    <definedName name="ав">[34]!ав</definedName>
    <definedName name="алгдагд" localSheetId="0">'2.1_Формат ИПР'!алгдагд</definedName>
    <definedName name="алгдагд">'2.1_Формат ИПР'!алгдагд</definedName>
    <definedName name="ангд">#N/A</definedName>
    <definedName name="ангдпгшщж" localSheetId="0">'2.1_Формат ИПР'!ангдпгшщж</definedName>
    <definedName name="ангдпгшщж">'2.1_Формат ИПР'!ангдпгшщж</definedName>
    <definedName name="ао" localSheetId="0">#REF!</definedName>
    <definedName name="ао" localSheetId="1">#REF!</definedName>
    <definedName name="ао">#REF!</definedName>
    <definedName name="ап">#N/A</definedName>
    <definedName name="ап54" localSheetId="0">[6]FES!#REF!</definedName>
    <definedName name="ап54" localSheetId="1">[100]FES!#REF!</definedName>
    <definedName name="ап54">[100]FES!#REF!</definedName>
    <definedName name="апап" localSheetId="0" hidden="1">#REF!</definedName>
    <definedName name="апап" localSheetId="1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 localSheetId="0">[103]!аыф</definedName>
    <definedName name="аыф">[104]!аыф</definedName>
    <definedName name="аяыпамыпмипи" localSheetId="0">#N/A</definedName>
    <definedName name="аяыпамыпмипи" localSheetId="1">[34]!аяыпамыпмипи</definedName>
    <definedName name="аяыпамыпмипи">[34]!аяыпамыпмипи</definedName>
    <definedName name="б" localSheetId="0">[103]!б</definedName>
    <definedName name="б">[104]!б</definedName>
    <definedName name="БазовыйПериод" localSheetId="0">[105]Заголовок!$B$15</definedName>
    <definedName name="БазовыйПериод">[106]Заголовок!$B$15</definedName>
    <definedName name="бб" localSheetId="0">[103]!бб</definedName>
    <definedName name="бб">[104]!бб</definedName>
    <definedName name="бббббб" localSheetId="0">[103]!бббббб</definedName>
    <definedName name="бббббб">[104]!бббббб</definedName>
    <definedName name="БелМГ" localSheetId="0">#REF!</definedName>
    <definedName name="БелМГ" localSheetId="1">#REF!</definedName>
    <definedName name="БелМГ">#REF!</definedName>
    <definedName name="БС">[107]Справочники!$A$4:$A$6</definedName>
    <definedName name="в">#N/A</definedName>
    <definedName name="в23ё">#N/A</definedName>
    <definedName name="вап" localSheetId="0">#N/A</definedName>
    <definedName name="вап" localSheetId="1" hidden="1">#REF!</definedName>
    <definedName name="вап" hidden="1">#REF!</definedName>
    <definedName name="Вар.их" localSheetId="0">#N/A</definedName>
    <definedName name="Вар.их" localSheetId="1">[34]!Вар.их</definedName>
    <definedName name="Вар.их">[34]!Вар.их</definedName>
    <definedName name="Вар.КАЛМЭ" localSheetId="0">#N/A</definedName>
    <definedName name="Вар.КАЛМЭ" localSheetId="1">[34]!Вар.КАЛМЭ</definedName>
    <definedName name="Вар.КАЛМЭ">[34]!Вар.КАЛМЭ</definedName>
    <definedName name="ваыпрыварыв" localSheetId="0">[103]!ваыпрыварыв</definedName>
    <definedName name="ваыпрыварыв">[104]!ваыпрыварыв</definedName>
    <definedName name="вв">#N/A</definedName>
    <definedName name="вв110" localSheetId="0">'[108]ПС рек'!#REF!</definedName>
    <definedName name="вв110">'[109]ПС рек'!#REF!</definedName>
    <definedName name="вв20" localSheetId="0">'[108]ПС рек'!#REF!</definedName>
    <definedName name="вв20">'[109]ПС рек'!#REF!</definedName>
    <definedName name="вв220" localSheetId="0">'[108]ПС рек'!#REF!</definedName>
    <definedName name="вв220">'[109]ПС рек'!#REF!</definedName>
    <definedName name="вв330" localSheetId="0">'[108]ПС рек'!#REF!</definedName>
    <definedName name="вв330">'[109]ПС рек'!#REF!</definedName>
    <definedName name="вв35" localSheetId="0">'[108]ПС рек'!#REF!</definedName>
    <definedName name="вв35">'[109]ПС рек'!#REF!</definedName>
    <definedName name="вв500" localSheetId="0">'[108]ПС рек'!#REF!</definedName>
    <definedName name="вв500">'[109]ПС рек'!#REF!</definedName>
    <definedName name="вв750" localSheetId="0">'[108]ПС рек'!#REF!</definedName>
    <definedName name="вв750">'[109]ПС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[110]t_настройки!#REF!</definedName>
    <definedName name="Вид_Бизнеса">[111]t_настройки!#REF!</definedName>
    <definedName name="Виды_деятельности" localSheetId="0">[110]t_настройки!$I$43:$I$61</definedName>
    <definedName name="Виды_деятельности">[111]t_настройки!$I$43:$I$61</definedName>
    <definedName name="витт" localSheetId="0" hidden="1">{#N/A,#N/A,TRUE,"Лист1";#N/A,#N/A,TRUE,"Лист2";#N/A,#N/A,TRUE,"Лист3"}</definedName>
    <definedName name="витт" localSheetId="1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'[108]ЛЭП нов'!#REF!</definedName>
    <definedName name="ВЛТРАССА">'[109]ЛЭП нов'!#REF!</definedName>
    <definedName name="вм" localSheetId="0">#N/A</definedName>
    <definedName name="вм" localSheetId="1">[34]!вм</definedName>
    <definedName name="вм">[34]!вм</definedName>
    <definedName name="вмивртвр" localSheetId="0">#N/A</definedName>
    <definedName name="вмивртвр" localSheetId="1">[34]!вмивртвр</definedName>
    <definedName name="вмивртвр">[34]!вмивртвр</definedName>
    <definedName name="вн20" localSheetId="0">'[108]ПС рек'!#REF!</definedName>
    <definedName name="вн20">'[109]ПС рек'!#REF!</definedName>
    <definedName name="Возврат" localSheetId="0">[112]!Возврат</definedName>
    <definedName name="Возврат">[113]!Возврат</definedName>
    <definedName name="Возврат___0">NA()</definedName>
    <definedName name="Возврат1" localSheetId="1">[114]!Возврат</definedName>
    <definedName name="Возврат1">[114]!Возврат</definedName>
    <definedName name="вп">#N/A</definedName>
    <definedName name="впа">#N/A</definedName>
    <definedName name="вртт" localSheetId="0">#N/A</definedName>
    <definedName name="вртт" localSheetId="1">[34]!вртт</definedName>
    <definedName name="вртт">[34]!вртт</definedName>
    <definedName name="вс" localSheetId="0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'[108]ПС рек'!#REF!</definedName>
    <definedName name="всего">'[109]ПС рек'!#REF!</definedName>
    <definedName name="второй" localSheetId="0">#REF!</definedName>
    <definedName name="второй" localSheetId="1">#REF!</definedName>
    <definedName name="второй">#REF!</definedName>
    <definedName name="вуув" localSheetId="0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'[115]Баланс по ТЭЦ-1'!$J$6</definedName>
    <definedName name="вяч">#N/A</definedName>
    <definedName name="Газстройдет" localSheetId="1">[114]!Возврат</definedName>
    <definedName name="Газстройдет">[114]!Возврат</definedName>
    <definedName name="гг">#N/A</definedName>
    <definedName name="гггр">#N/A</definedName>
    <definedName name="гнлзщ" localSheetId="0">#N/A</definedName>
    <definedName name="гнлзщ" localSheetId="1">[34]!гнлзщ</definedName>
    <definedName name="гнлзщ">[34]!гнлзщ</definedName>
    <definedName name="Год" localSheetId="0">[110]t_настройки!$I$8:$I$20</definedName>
    <definedName name="Год">[111]t_настройки!$I$8:$I$20</definedName>
    <definedName name="Год_выбрано" localSheetId="0">[110]t_настройки!$I$81</definedName>
    <definedName name="Год_выбрано">[111]t_настройки!$I$81</definedName>
    <definedName name="Год_Выбрано_Название" localSheetId="0">[110]t_настройки!$J$75</definedName>
    <definedName name="Год_Выбрано_Название">[111]t_настройки!$J$75</definedName>
    <definedName name="Годовой_индекс_2000" localSheetId="0">#REF!</definedName>
    <definedName name="Годовой_индекс_2000" localSheetId="1">#REF!</definedName>
    <definedName name="Годовой_индекс_2000">#REF!</definedName>
    <definedName name="График_1_параметр" localSheetId="0">[110]t_настройки!$I$94:$I$101</definedName>
    <definedName name="График_1_параметр">[111]t_настройки!$I$94:$I$101</definedName>
    <definedName name="График_3_параметр" localSheetId="0">[110]t_настройки!$I$104:$I$105</definedName>
    <definedName name="График_3_параметр">[111]t_настройки!$I$104:$I$105</definedName>
    <definedName name="грприрцфв00ав98" localSheetId="0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localSheetId="1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>#N/A</definedName>
    <definedName name="д" localSheetId="1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атаТекст" localSheetId="1">'[116]Титульный лист С-П'!#REF!</definedName>
    <definedName name="ДатаТекст">'[116]Титульный лист С-П'!#REF!</definedName>
    <definedName name="движение" localSheetId="0">#REF!</definedName>
    <definedName name="движение" localSheetId="1">#REF!</definedName>
    <definedName name="движение">#REF!</definedName>
    <definedName name="дд" localSheetId="0" hidden="1">#REF!</definedName>
    <definedName name="дд" localSheetId="1" hidden="1">#REF!</definedName>
    <definedName name="дд" hidden="1">#REF!</definedName>
    <definedName name="ддд">#N/A</definedName>
    <definedName name="дддд" localSheetId="0" hidden="1">#REF!</definedName>
    <definedName name="дддд" localSheetId="1" hidden="1">#REF!</definedName>
    <definedName name="дддд" hidden="1">#REF!</definedName>
    <definedName name="дддддд" localSheetId="0">[103]!дддддд</definedName>
    <definedName name="дддддд">[104]!дддддд</definedName>
    <definedName name="деб." localSheetId="0">#REF!</definedName>
    <definedName name="деб." localSheetId="1">#REF!</definedName>
    <definedName name="деб.">#REF!</definedName>
    <definedName name="детал" localSheetId="0">'[117]прил. 1.1 СТФ'!$F$1037:$BP$1117</definedName>
    <definedName name="детал">'[118]прил. 1.1 СТФ'!$F$1037:$BP$1117</definedName>
    <definedName name="дж" localSheetId="0">#N/A</definedName>
    <definedName name="дж" localSheetId="1">[34]!дж</definedName>
    <definedName name="дж">[34]!дж</definedName>
    <definedName name="ДЗО_Выбрано" localSheetId="0">[110]t_настройки!$I$78</definedName>
    <definedName name="ДЗО_Выбрано">[111]t_настройки!$I$78</definedName>
    <definedName name="ДЗО_Выбрано_Название" localSheetId="0">[110]t_настройки!$I$87</definedName>
    <definedName name="ДЗО_Выбрано_Название">[111]t_настройки!$I$87</definedName>
    <definedName name="длодл">#N/A</definedName>
    <definedName name="доопатмо" localSheetId="0">#N/A</definedName>
    <definedName name="доопатмо" localSheetId="1">[34]!доопатмо</definedName>
    <definedName name="доопатмо">[34]!доопатмо</definedName>
    <definedName name="Дополнение" localSheetId="0">#N/A</definedName>
    <definedName name="Дополнение" localSheetId="1">[34]!Дополнение</definedName>
    <definedName name="Дополнение">[34]!Дополнение</definedName>
    <definedName name="Доход" localSheetId="0">#REF!</definedName>
    <definedName name="Доход" localSheetId="1">#REF!</definedName>
    <definedName name="Доход">#REF!</definedName>
    <definedName name="Доход_1" localSheetId="0">#REF!</definedName>
    <definedName name="Доход_1" localSheetId="1">#REF!</definedName>
    <definedName name="Доход_1">#REF!</definedName>
    <definedName name="др" localSheetId="0">#REF!</definedName>
    <definedName name="др" localSheetId="1">#REF!</definedName>
    <definedName name="др">#REF!</definedName>
    <definedName name="ДРУГОЕ">[119]Справочники!$A$26:$A$28</definedName>
    <definedName name="дтп" localSheetId="0">'[108]ПС рек'!#REF!</definedName>
    <definedName name="дтп">'[109]ПС рек'!#REF!</definedName>
    <definedName name="ен" localSheetId="0">[103]!ен</definedName>
    <definedName name="ен">[104]!ен</definedName>
    <definedName name="ЕстьПустые" localSheetId="0">#REF!</definedName>
    <definedName name="ЕстьПустые" localSheetId="1">#REF!</definedName>
    <definedName name="ЕстьПустые">#REF!</definedName>
    <definedName name="еще" localSheetId="0">#N/A</definedName>
    <definedName name="еще" localSheetId="1">[34]!еще</definedName>
    <definedName name="еще">[34]!еще</definedName>
    <definedName name="ж" localSheetId="0">#N/A</definedName>
    <definedName name="ж" localSheetId="1">[34]!ж</definedName>
    <definedName name="ж">[34]!ж</definedName>
    <definedName name="жд" localSheetId="0">#N/A</definedName>
    <definedName name="жд" localSheetId="1">[34]!жд</definedName>
    <definedName name="жд">[34]!жд</definedName>
    <definedName name="з4" localSheetId="0">#REF!</definedName>
    <definedName name="з4" localSheetId="1">#REF!</definedName>
    <definedName name="з4">#REF!</definedName>
    <definedName name="_xlnm.Print_Titles" localSheetId="0">'2.1_Формат ИПР'!$C:$C,'2.1_Формат ИПР'!$4:$7</definedName>
    <definedName name="Заказчик" localSheetId="0">#REF!</definedName>
    <definedName name="Заказчик" localSheetId="1">#REF!</definedName>
    <definedName name="Заказчик">#REF!</definedName>
    <definedName name="запасы" localSheetId="0">#REF!</definedName>
    <definedName name="запасы" localSheetId="1">#REF!</definedName>
    <definedName name="запасы">#REF!</definedName>
    <definedName name="зх1234567" localSheetId="1">#REF!</definedName>
    <definedName name="зх1234567">#REF!</definedName>
    <definedName name="зщ" localSheetId="1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localSheetId="1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 localSheetId="0">#N/A</definedName>
    <definedName name="ий" localSheetId="1">[34]!ий</definedName>
    <definedName name="ий">[34]!ий</definedName>
    <definedName name="йй">#N/A</definedName>
    <definedName name="йййййййййййййййййййййййй">#N/A</definedName>
    <definedName name="Инвестор" localSheetId="0">#REF!</definedName>
    <definedName name="Инвестор" localSheetId="1">#REF!</definedName>
    <definedName name="Инвестор">#REF!</definedName>
    <definedName name="Индекс_ЛН_группы_строек" localSheetId="0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йфц" localSheetId="0">#N/A</definedName>
    <definedName name="йфц" localSheetId="1">[34]!йфц</definedName>
    <definedName name="йфц">[34]!йфц</definedName>
    <definedName name="йц" localSheetId="0">#N/A</definedName>
    <definedName name="йц">[0]!сс</definedName>
    <definedName name="йцу" localSheetId="0">#N/A</definedName>
    <definedName name="йцу" localSheetId="1">[34]!йцу</definedName>
    <definedName name="йцу">[34]!йцу</definedName>
    <definedName name="к_ЗПМ" localSheetId="0">#REF!</definedName>
    <definedName name="к_ЗПМ" localSheetId="1">#REF!</definedName>
    <definedName name="к_ЗПМ">#REF!</definedName>
    <definedName name="к_МАТ" localSheetId="0">#REF!</definedName>
    <definedName name="к_МАТ" localSheetId="1">#REF!</definedName>
    <definedName name="к_МАТ">#REF!</definedName>
    <definedName name="к_ОЗП" localSheetId="0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'[120]Приложение 3'!#REF!</definedName>
    <definedName name="К1">'[120]Приложение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 localSheetId="1">#REF!</definedName>
    <definedName name="КлючНП">#REF!</definedName>
    <definedName name="КлючП" localSheetId="0">#REF!</definedName>
    <definedName name="КлючП" localSheetId="1">#REF!</definedName>
    <definedName name="КлючП">#REF!</definedName>
    <definedName name="ко">[121]РСБУ!$A$1</definedName>
    <definedName name="компания" localSheetId="1">[122]К020.2.1_Себестоимость_корр!#REF!</definedName>
    <definedName name="компания">[122]К020.2.1_Себестоимость_корр!#REF!</definedName>
    <definedName name="компенсация" localSheetId="0">#N/A</definedName>
    <definedName name="компенсация" localSheetId="1">[34]!компенсация</definedName>
    <definedName name="компенсация">[34]!компенсация</definedName>
    <definedName name="копия">#N/A</definedName>
    <definedName name="коэф1" localSheetId="0">#REF!</definedName>
    <definedName name="коэф1" localSheetId="1">#REF!</definedName>
    <definedName name="коэф1">#REF!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1">#REF!</definedName>
    <definedName name="коэф4">#REF!</definedName>
    <definedName name="кп" localSheetId="0">#N/A</definedName>
    <definedName name="кп" localSheetId="1">[34]!кп</definedName>
    <definedName name="кп">[34]!кп</definedName>
    <definedName name="кпнрг" localSheetId="0">#N/A</definedName>
    <definedName name="кпнрг" localSheetId="1">[34]!кпнрг</definedName>
    <definedName name="кпнрг">[34]!кпнрг</definedName>
    <definedName name="ктджщз" localSheetId="0">#N/A</definedName>
    <definedName name="ктджщз" localSheetId="1">[34]!ктджщз</definedName>
    <definedName name="ктджщз">[34]!ктджщз</definedName>
    <definedName name="ктр" localSheetId="0">'[63]5'!#REF!</definedName>
    <definedName name="ктр" localSheetId="1">'[64]5'!#REF!</definedName>
    <definedName name="ктр">'[64]5'!#REF!</definedName>
    <definedName name="л" localSheetId="0">[103]!л</definedName>
    <definedName name="л">[104]!л</definedName>
    <definedName name="лав" localSheetId="0">'2.1_Формат ИПР'!лав</definedName>
    <definedName name="лав">'2.1_Формат ИПР'!лав</definedName>
    <definedName name="лара" localSheetId="0">#N/A</definedName>
    <definedName name="лара" localSheetId="1">[34]!лара</definedName>
    <definedName name="лара">[34]!лара</definedName>
    <definedName name="лджо">#N/A</definedName>
    <definedName name="лджолжддж" localSheetId="0" hidden="1">#REF!,#REF!,#REF!,#REF!,#REF!,#REF!,#REF!</definedName>
    <definedName name="лджолжддж" localSheetId="1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 localSheetId="1">[100]FES!#REF!</definedName>
    <definedName name="лена">[100]FES!#REF!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 localSheetId="0">#N/A</definedName>
    <definedName name="ло" localSheetId="1">[34]!ло</definedName>
    <definedName name="ло">[34]!ло</definedName>
    <definedName name="лод">#N/A</definedName>
    <definedName name="лод1">#N/A</definedName>
    <definedName name="лор" localSheetId="0">#N/A</definedName>
    <definedName name="лор" localSheetId="1">[34]!лор</definedName>
    <definedName name="лор">[34]!лор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localSheetId="1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 localSheetId="0">#N/A</definedName>
    <definedName name="м">'2.1_Формат ИПР'!м</definedName>
    <definedName name="мам" localSheetId="0">#N/A</definedName>
    <definedName name="мам" localSheetId="1">[34]!мам</definedName>
    <definedName name="мам">[34]!мам</definedName>
    <definedName name="мДата">[115]Настройки!$B$8</definedName>
    <definedName name="мод" localSheetId="0">'2.1_Формат ИПР'!мод</definedName>
    <definedName name="мод">#N/A</definedName>
    <definedName name="Модуль12.theHide" localSheetId="1">[123]!Модуль12.theHide</definedName>
    <definedName name="Модуль12.theHide">[123]!Модуль12.theHide</definedName>
    <definedName name="Модуль9.theHide" localSheetId="1">[98]!Модуль9.theHide</definedName>
    <definedName name="Модуль9.theHide">[98]!Модуль9.theHide</definedName>
    <definedName name="Мой_Лист" localSheetId="0">MID(CELL("имяфайла",[124]ДПН_расшифр_ТМЦ!$A$1),SEARCH("[",CELL("имяфайла",[124]ДПН_расшифр_ТМЦ!$A$1)),256)&amp;"!"</definedName>
    <definedName name="Мой_Лист">MID(CELL("имяфайла",[125]ДПН_расшифр_ТМЦ!$A$1),SEARCH("[",CELL("имяфайла",[125]ДПН_расшифр_ТМЦ!$A$1)),256)&amp;"!"</definedName>
    <definedName name="Мой_Лист2" localSheetId="0">MID(CELL("имяфайла",[124]ДПН_2016_К1!$B$1),SEARCH("[",CELL("имяфайла",[124]ДПН_2016_К1!$B$1)),256)&amp;"!"</definedName>
    <definedName name="Мой_Лист2">MID(CELL("имяфайла",[125]ДПН_2016_К1!$B$1),SEARCH("[",CELL("имяфайла",[125]ДПН_2016_К1!$B$1)),256)&amp;"!"</definedName>
    <definedName name="Мой_Лист3" localSheetId="0">MID(CELL("имяфайла",[126]БДДС_расш_прочих!$A$1),SEARCH("[",CELL("имяфайла",[126]БДДС_расш_прочих!$A$1)),256)&amp;"!"</definedName>
    <definedName name="Мой_Лист3">MID(CELL("имяфайла",[127]БДДС_расш_прочих!$A$1),SEARCH("[",CELL("имяфайла",[127]БДДС_расш_прочих!$A$1)),256)&amp;"!"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МСК" localSheetId="0">'[108]ЛЭП нов'!#REF!</definedName>
    <definedName name="МСК">'[109]ЛЭП нов'!#REF!</definedName>
    <definedName name="мтп" localSheetId="0">'[108]ПС рек'!#REF!</definedName>
    <definedName name="мтп">'[109]ПС рек'!#REF!</definedName>
    <definedName name="мым">#N/A</definedName>
    <definedName name="н1" localSheetId="0">[128]МБП!#REF!</definedName>
    <definedName name="н1" localSheetId="1">[128]МБП!#REF!</definedName>
    <definedName name="н1">[128]МБП!#REF!</definedName>
    <definedName name="н2" localSheetId="0">[128]МБП!#REF!</definedName>
    <definedName name="н2" localSheetId="1">[128]МБП!#REF!</definedName>
    <definedName name="н2">[128]МБП!#REF!</definedName>
    <definedName name="н3" localSheetId="0">[128]МБП!#REF!</definedName>
    <definedName name="н3" localSheetId="1">[128]МБП!#REF!</definedName>
    <definedName name="н3">[128]МБП!#REF!</definedName>
    <definedName name="н4" localSheetId="1">[129]МБП!#REF!</definedName>
    <definedName name="н4">[129]МБП!#REF!</definedName>
    <definedName name="н5" localSheetId="1">[129]МБП!#REF!</definedName>
    <definedName name="н5">[129]МБП!#REF!</definedName>
    <definedName name="н6" localSheetId="1">[129]МБП!#REF!</definedName>
    <definedName name="н6">[129]МБП!#REF!</definedName>
    <definedName name="н7" localSheetId="1">[130]МБП!#REF!</definedName>
    <definedName name="н7">[130]МБП!#REF!</definedName>
    <definedName name="н8" localSheetId="1">[130]МБП!#REF!</definedName>
    <definedName name="н8">[130]МБП!#REF!</definedName>
    <definedName name="н9" localSheetId="1">[130]МБП!#REF!</definedName>
    <definedName name="н9">[130]МБП!#REF!</definedName>
    <definedName name="Названия_для_печати_ИМ">[131]OS01_6OZ!$A$3:$IV$8,[131]OS01_6OZ!$A$1:$A$65536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ПР" localSheetId="0">'[108]ПС рек'!#REF!</definedName>
    <definedName name="НАПР">'[109]ПС рек'!#REF!</definedName>
    <definedName name="НБд">'[115]Баланс по ТЭЦ-1'!$N$381</definedName>
    <definedName name="нгг" localSheetId="0">#N/A</definedName>
    <definedName name="нгг" localSheetId="1">[34]!нгг</definedName>
    <definedName name="нгг">[34]!нгг</definedName>
    <definedName name="НетПустых" localSheetId="0">#REF!</definedName>
    <definedName name="НетПустых" localSheetId="1">#REF!</definedName>
    <definedName name="НетПустых">#REF!</definedName>
    <definedName name="Номер_ДЗО" localSheetId="0">[132]База!$I$43</definedName>
    <definedName name="Номер_ДЗО">[133]База!$I$43</definedName>
    <definedName name="Номер_строк" localSheetId="0">[134]Макет!$B$79:$B$151</definedName>
    <definedName name="Номер_строк">[135]Макет!$B$79:$B$151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НП">[136]Исходные!$H$5</definedName>
    <definedName name="НСРФ">[137]Регионы!$A$2:$A$90</definedName>
    <definedName name="ншш" localSheetId="0" hidden="1">{#N/A,#N/A,TRUE,"Лист1";#N/A,#N/A,TRUE,"Лист2";#N/A,#N/A,TRUE,"Лист3"}</definedName>
    <definedName name="ншш" localSheetId="1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>#N/A</definedName>
    <definedName name="о" localSheetId="1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 localSheetId="1">#REF!</definedName>
    <definedName name="о_165">#REF!</definedName>
    <definedName name="о_166" localSheetId="0">#REF!</definedName>
    <definedName name="о_166" localSheetId="1">#REF!</definedName>
    <definedName name="о_166">#REF!</definedName>
    <definedName name="о_167" localSheetId="0">#REF!</definedName>
    <definedName name="о_167" localSheetId="1">#REF!</definedName>
    <definedName name="о_167">#REF!</definedName>
    <definedName name="о_168" localSheetId="1">#REF!</definedName>
    <definedName name="о_168">#REF!</definedName>
    <definedName name="о_170" localSheetId="1">#REF!</definedName>
    <definedName name="о_170">#REF!</definedName>
    <definedName name="о_171" localSheetId="1">#REF!</definedName>
    <definedName name="о_171">#REF!</definedName>
    <definedName name="о_224" localSheetId="1">#REF!</definedName>
    <definedName name="о_224">#REF!</definedName>
    <definedName name="о_225" localSheetId="1">#REF!</definedName>
    <definedName name="о_225">#REF!</definedName>
    <definedName name="о_235" localSheetId="1">#REF!</definedName>
    <definedName name="о_235">#REF!</definedName>
    <definedName name="о_236" localSheetId="1">#REF!</definedName>
    <definedName name="о_236">#REF!</definedName>
    <definedName name="о_249" localSheetId="1">#REF!</definedName>
    <definedName name="о_249">#REF!</definedName>
    <definedName name="о_250" localSheetId="1">#REF!</definedName>
    <definedName name="о_250">#REF!</definedName>
    <definedName name="о_251" localSheetId="1">#REF!</definedName>
    <definedName name="о_251">#REF!</definedName>
    <definedName name="о_252" localSheetId="1">#REF!</definedName>
    <definedName name="о_252">#REF!</definedName>
    <definedName name="о_531" localSheetId="1">#REF!</definedName>
    <definedName name="о_531">#REF!</definedName>
    <definedName name="о_532" localSheetId="1">#REF!</definedName>
    <definedName name="о_532">#REF!</definedName>
    <definedName name="о_533" localSheetId="1">#REF!</definedName>
    <definedName name="о_533">#REF!</definedName>
    <definedName name="о_553" localSheetId="1">#REF!</definedName>
    <definedName name="о_553">#REF!</definedName>
    <definedName name="о_555i" localSheetId="1">#REF!</definedName>
    <definedName name="о_555i">#REF!</definedName>
    <definedName name="о_556">[60]таврическая!$G$7</definedName>
    <definedName name="о_557">[60]таврическая!$G$9</definedName>
    <definedName name="о_мв10ат1i" localSheetId="0">#REF!</definedName>
    <definedName name="о_мв10ат1i" localSheetId="1">#REF!</definedName>
    <definedName name="о_мв10ат1i">#REF!</definedName>
    <definedName name="о_мв10ат2i" localSheetId="0">#REF!</definedName>
    <definedName name="о_мв10ат2i" localSheetId="1">#REF!</definedName>
    <definedName name="о_мв10ат2i">#REF!</definedName>
    <definedName name="о_шсов220">[60]иртышская!$G$18</definedName>
    <definedName name="оао" localSheetId="0">#REF!</definedName>
    <definedName name="оао" localSheetId="1">#REF!</definedName>
    <definedName name="оао">#REF!</definedName>
    <definedName name="_xlnm.Print_Area" localSheetId="0">'2.1_Формат ИПР'!$A$1:$FV$301</definedName>
    <definedName name="_xlnm.Print_Area" localSheetId="1">'Приложение 14'!$A$1:$AH$21</definedName>
    <definedName name="Область_печати_ИМ" localSheetId="0">#REF!</definedName>
    <definedName name="Область_печати_ИМ" localSheetId="1">#REF!</definedName>
    <definedName name="Область_печати_ИМ">#REF!</definedName>
    <definedName name="Обнуление_818" localSheetId="1">[138]!Обнуление_818</definedName>
    <definedName name="Обнуление_818">[138]!Обнуление_818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>#REF!</definedName>
    <definedName name="Общехоз" localSheetId="1">#REF!</definedName>
    <definedName name="Общехоз">#REF!</definedName>
    <definedName name="Общехозяйственные" localSheetId="1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'[108]ПС рек'!#REF!</definedName>
    <definedName name="одкз110">'[109]ПС рек'!#REF!</definedName>
    <definedName name="одкз220" localSheetId="0">'[108]ПС рек'!#REF!</definedName>
    <definedName name="одкз220">'[109]ПС рек'!#REF!</definedName>
    <definedName name="одкз35" localSheetId="0">'[108]ПС рек'!#REF!</definedName>
    <definedName name="одкз35">'[109]ПС рек'!#REF!</definedName>
    <definedName name="окнв">#N/A</definedName>
    <definedName name="олгло">#N/A</definedName>
    <definedName name="олло" localSheetId="0">#N/A</definedName>
    <definedName name="олло" localSheetId="1">[34]!олло</definedName>
    <definedName name="олло">[34]!олло</definedName>
    <definedName name="олодю">#N/A</definedName>
    <definedName name="олооллд">#N/A</definedName>
    <definedName name="олоропен" localSheetId="0">#REF!</definedName>
    <definedName name="олоропен" localSheetId="1">#REF!</definedName>
    <definedName name="олоропен">#REF!</definedName>
    <definedName name="олпр">#N/A</definedName>
    <definedName name="олс" localSheetId="0">#N/A</definedName>
    <definedName name="олс" localSheetId="1">[34]!олс</definedName>
    <definedName name="олс">[34]!олс</definedName>
    <definedName name="онкв">#N/A</definedName>
    <definedName name="оо">[139]РСБУ_МСФО!$A$1:$B$406</definedName>
    <definedName name="ооо" localSheetId="0">#REF!</definedName>
    <definedName name="ооо" localSheetId="1">#REF!</definedName>
    <definedName name="ооо">#REF!</definedName>
    <definedName name="Описание_группы_строек" localSheetId="0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вяч">#N/A</definedName>
    <definedName name="ОРЕС" localSheetId="0">'2.1_Формат ИПР'!ОРЕС</definedName>
    <definedName name="ОРЕС">#N/A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 localSheetId="1">#REF!</definedName>
    <definedName name="Основание">#REF!</definedName>
    <definedName name="отач">#N/A</definedName>
    <definedName name="ОТДАЧА">'[115]Баланс по ТЭЦ-1'!$J$99</definedName>
    <definedName name="Отдача_ГРУ">'[115]Баланс по ТЭЦ-1'!$J$120</definedName>
    <definedName name="Отдача110">'[115]Баланс по ТЭЦ-1'!$J$100</definedName>
    <definedName name="отп" localSheetId="0">'[108]ПС рек'!#REF!</definedName>
    <definedName name="отп">'[109]ПС рек'!#REF!</definedName>
    <definedName name="отп35" localSheetId="0">'[108]ПС рек'!#REF!</definedName>
    <definedName name="отп35">'[109]ПС рек'!#REF!</definedName>
    <definedName name="отп35кВ" localSheetId="0">'[108]ПС рек'!#REF!</definedName>
    <definedName name="отп35кВ">'[109]ПС рек'!#REF!</definedName>
    <definedName name="ОтпВСеть" localSheetId="0">#REF!</definedName>
    <definedName name="ОтпВСеть" localSheetId="1">#REF!</definedName>
    <definedName name="ОтпВСеть">#REF!</definedName>
    <definedName name="отпуск" localSheetId="0">#N/A</definedName>
    <definedName name="отпуск" localSheetId="1">[34]!отпуск</definedName>
    <definedName name="отпуск">[34]!отпуск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 localSheetId="1">#REF!</definedName>
    <definedName name="ОЭ">#REF!</definedName>
    <definedName name="п">#N/A</definedName>
    <definedName name="п_165" localSheetId="0">#REF!</definedName>
    <definedName name="п_165" localSheetId="1">#REF!</definedName>
    <definedName name="п_165">#REF!</definedName>
    <definedName name="п_166" localSheetId="0">#REF!</definedName>
    <definedName name="п_166" localSheetId="1">#REF!</definedName>
    <definedName name="п_166">#REF!</definedName>
    <definedName name="п_167" localSheetId="0">#REF!</definedName>
    <definedName name="п_167" localSheetId="1">#REF!</definedName>
    <definedName name="п_167">#REF!</definedName>
    <definedName name="п_168" localSheetId="1">#REF!</definedName>
    <definedName name="п_168">#REF!</definedName>
    <definedName name="п_170" localSheetId="1">#REF!</definedName>
    <definedName name="п_170">#REF!</definedName>
    <definedName name="п_171" localSheetId="1">#REF!</definedName>
    <definedName name="п_171">#REF!</definedName>
    <definedName name="п_224" localSheetId="1">#REF!</definedName>
    <definedName name="п_224">#REF!</definedName>
    <definedName name="п_225" localSheetId="1">#REF!</definedName>
    <definedName name="п_225">#REF!</definedName>
    <definedName name="п_235" localSheetId="1">#REF!</definedName>
    <definedName name="п_235">#REF!</definedName>
    <definedName name="п_236" localSheetId="1">#REF!</definedName>
    <definedName name="п_236">#REF!</definedName>
    <definedName name="п_249" localSheetId="1">#REF!</definedName>
    <definedName name="п_249">#REF!</definedName>
    <definedName name="п_250" localSheetId="1">#REF!</definedName>
    <definedName name="п_250">#REF!</definedName>
    <definedName name="п_251" localSheetId="1">#REF!</definedName>
    <definedName name="п_251">#REF!</definedName>
    <definedName name="п_252" localSheetId="1">#REF!</definedName>
    <definedName name="п_252">#REF!</definedName>
    <definedName name="п_531" localSheetId="1">#REF!</definedName>
    <definedName name="п_531">#REF!</definedName>
    <definedName name="п_532" localSheetId="1">#REF!</definedName>
    <definedName name="п_532">#REF!</definedName>
    <definedName name="п_533" localSheetId="1">#REF!</definedName>
    <definedName name="п_533">#REF!</definedName>
    <definedName name="п_553" localSheetId="1">#REF!</definedName>
    <definedName name="п_553">#REF!</definedName>
    <definedName name="п_555i" localSheetId="1">#REF!</definedName>
    <definedName name="п_555i">#REF!</definedName>
    <definedName name="п_556">[60]таврическая!$G$6</definedName>
    <definedName name="п_557">[60]таврическая!$G$8</definedName>
    <definedName name="п_в15ат1" localSheetId="0">#REF!</definedName>
    <definedName name="п_в15ат1" localSheetId="1">#REF!</definedName>
    <definedName name="п_в15ат1">#REF!</definedName>
    <definedName name="п_в15ат2" localSheetId="0">#REF!</definedName>
    <definedName name="п_в15ат2" localSheetId="1">#REF!</definedName>
    <definedName name="п_в15ат2">#REF!</definedName>
    <definedName name="п_мв10ат1i" localSheetId="0">#REF!</definedName>
    <definedName name="п_мв10ат1i" localSheetId="1">#REF!</definedName>
    <definedName name="п_мв10ат1i">#REF!</definedName>
    <definedName name="п_мв10ат2i" localSheetId="1">#REF!</definedName>
    <definedName name="п_мв10ат2i">#REF!</definedName>
    <definedName name="п_ф6" localSheetId="1">#REF!</definedName>
    <definedName name="п_ф6">#REF!</definedName>
    <definedName name="п_ф9" localSheetId="1">#REF!</definedName>
    <definedName name="п_ф9">#REF!</definedName>
    <definedName name="п_шсов220">[60]иртышская!$G$17</definedName>
    <definedName name="пав">#N/A</definedName>
    <definedName name="пгш" localSheetId="0">'2.1_Формат ИПР'!пгш</definedName>
    <definedName name="пгш">#N/A</definedName>
    <definedName name="пгшжпгшж" localSheetId="0">'2.1_Формат ИПР'!пгшжпгшж</definedName>
    <definedName name="пгшжпгшж">#N/A</definedName>
    <definedName name="пгшжпгшщж" localSheetId="0">'2.1_Формат ИПР'!пгшжпгшщж</definedName>
    <definedName name="пгшжпгшщж">'2.1_Формат ИПР'!пгшжпгшщж</definedName>
    <definedName name="Пенсионые" localSheetId="0">#REF!</definedName>
    <definedName name="Пенсионые" localSheetId="1">#REF!</definedName>
    <definedName name="Пенсионые">#REF!</definedName>
    <definedName name="первый" localSheetId="0">#REF!</definedName>
    <definedName name="первый" localSheetId="1">#REF!</definedName>
    <definedName name="первый">#REF!</definedName>
    <definedName name="период" localSheetId="0">[122]К020.2.1_Себестоимость_корр!#REF!</definedName>
    <definedName name="период" localSheetId="1">[122]К020.2.1_Себестоимость_корр!#REF!</definedName>
    <definedName name="период">[122]К020.2.1_Себестоимость_корр!#REF!</definedName>
    <definedName name="Период_Выбрано" localSheetId="0">[110]t_настройки!$I$84</definedName>
    <definedName name="Период_Выбрано">[111]t_настройки!$I$84</definedName>
    <definedName name="ПериодРегулирования">[140]Заголовок!$B$14</definedName>
    <definedName name="план56" localSheetId="0">#N/A</definedName>
    <definedName name="план56" localSheetId="1">[34]!план56</definedName>
    <definedName name="план56">[34]!план56</definedName>
    <definedName name="ПМС" localSheetId="0">#N/A</definedName>
    <definedName name="ПМС" localSheetId="1">[34]!ПМС</definedName>
    <definedName name="ПМС">[34]!ПМС</definedName>
    <definedName name="ПМС1" localSheetId="0">#N/A</definedName>
    <definedName name="ПМС1" localSheetId="1">[34]!ПМС1</definedName>
    <definedName name="ПМС1">[34]!ПМС1</definedName>
    <definedName name="пншждпшжрошзэ">#N/A</definedName>
    <definedName name="Погрешность_вычислений" localSheetId="0">[110]t_проверки!$J$9</definedName>
    <definedName name="Погрешность_вычислений">[111]t_проверки!$J$9</definedName>
    <definedName name="показатель" localSheetId="0">#REF!</definedName>
    <definedName name="показатель" localSheetId="1">#REF!</definedName>
    <definedName name="показатель">#REF!</definedName>
    <definedName name="Порог_проверки" localSheetId="0">'[110]Сценарные условия'!$K$19</definedName>
    <definedName name="Порог_проверки">'[111]Сценарные условия'!$K$19</definedName>
    <definedName name="Порог_Резервный_Фонд" localSheetId="0">'[110]Сценарные условия'!$K$20</definedName>
    <definedName name="Порог_Резервный_Фонд">'[111]Сценарные условия'!$K$20</definedName>
    <definedName name="ПоследнийГод">[119]Заголовок!$B$16</definedName>
    <definedName name="Потери" localSheetId="0">#REF!</definedName>
    <definedName name="Потери" localSheetId="1">#REF!</definedName>
    <definedName name="Потери">#REF!</definedName>
    <definedName name="Потери110" localSheetId="0">#REF!</definedName>
    <definedName name="Потери110" localSheetId="1">#REF!</definedName>
    <definedName name="Потери110">#REF!</definedName>
    <definedName name="Потери6" localSheetId="0">#REF!</definedName>
    <definedName name="Потери6" localSheetId="1">#REF!</definedName>
    <definedName name="Потери6">#REF!</definedName>
    <definedName name="ПотериРУ" localSheetId="1">#REF!</definedName>
    <definedName name="ПотериРУ">#REF!</definedName>
    <definedName name="ПотериТР" localSheetId="1">#REF!</definedName>
    <definedName name="ПотериТР">#REF!</definedName>
    <definedName name="ПотериТРСН" localSheetId="1">#REF!</definedName>
    <definedName name="ПотериТРСН">#REF!</definedName>
    <definedName name="ППЖТ">'[115]Баланс по ТЭЦ-1'!$J$194</definedName>
    <definedName name="пппп" localSheetId="0">#N/A</definedName>
    <definedName name="пппп" localSheetId="1">[34]!пппп</definedName>
    <definedName name="пппп">[34]!пппп</definedName>
    <definedName name="ппппп">#N/A</definedName>
    <definedName name="пр" localSheetId="0">[103]!пр</definedName>
    <definedName name="пр">[104]!пр</definedName>
    <definedName name="прибыль3" localSheetId="0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'[115]Баланс по ТЭЦ-1'!$J$86</definedName>
    <definedName name="Прием110">'[115]Баланс по ТЭЦ-1'!$J$87</definedName>
    <definedName name="Признак" localSheetId="0">'[108]ПС рек'!#REF!</definedName>
    <definedName name="Признак">'[109]ПС рек'!#REF!</definedName>
    <definedName name="Прил.20" localSheetId="0">[103]!Прил.20</definedName>
    <definedName name="Прил.20">[104]!Прил.20</definedName>
    <definedName name="ПРИХОД">'[115]Баланс по ТЭЦ-1'!$J$186</definedName>
    <definedName name="ПрНуж">'[115]Баланс по ТЭЦ-1'!$J$198</definedName>
    <definedName name="про" localSheetId="0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про" localSheetId="1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про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Проверил" localSheetId="0">#REF!</definedName>
    <definedName name="Проверил" localSheetId="1">#REF!</definedName>
    <definedName name="Проверил">#REF!</definedName>
    <definedName name="прочее" localSheetId="0">'[108]ПС рек'!#REF!</definedName>
    <definedName name="прочее">'[109]ПС рек'!#REF!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пч">#N/A</definedName>
    <definedName name="ПЭ">[119]Справочники!$A$10:$A$12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в">#N/A</definedName>
    <definedName name="РГК">[119]Справочники!$A$4:$A$4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 localSheetId="1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 localSheetId="1">#REF!</definedName>
    <definedName name="рргр">#REF!</definedName>
    <definedName name="рроооллллл" localSheetId="0">[103]!рроооллллл</definedName>
    <definedName name="рроооллллл">[104]!рроооллллл</definedName>
    <definedName name="ррр" localSheetId="0" hidden="1">{"glc1",#N/A,FALSE,"GLC";"glc2",#N/A,FALSE,"GLC";"glc3",#N/A,FALSE,"GLC";"glc4",#N/A,FALSE,"GLC";"glc5",#N/A,FALSE,"GLC"}</definedName>
    <definedName name="ррр" localSheetId="1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 localSheetId="0">#N/A</definedName>
    <definedName name="рсср" localSheetId="1">[34]!рсср</definedName>
    <definedName name="рсср">[34]!рсср</definedName>
    <definedName name="рфу">#N/A</definedName>
    <definedName name="ры">#N/A</definedName>
    <definedName name="рыу">#N/A</definedName>
    <definedName name="рэс_1">[142]списки!$B$186:$H$186</definedName>
    <definedName name="с">#N/A</definedName>
    <definedName name="с1" localSheetId="0">#N/A</definedName>
    <definedName name="с1" localSheetId="1">#REF!</definedName>
    <definedName name="с1">#REF!</definedName>
    <definedName name="сваеррта" localSheetId="0">#N/A</definedName>
    <definedName name="сваеррта" localSheetId="1">[34]!сваеррта</definedName>
    <definedName name="сваеррта">[34]!сваеррта</definedName>
    <definedName name="свмпвппв" localSheetId="0">#N/A</definedName>
    <definedName name="свмпвппв" localSheetId="1">[34]!свмпвппв</definedName>
    <definedName name="свмпвппв">[34]!свмпвппв</definedName>
    <definedName name="свод" localSheetId="0">#REF!</definedName>
    <definedName name="свод" localSheetId="1">#REF!</definedName>
    <definedName name="свод">#REF!</definedName>
    <definedName name="СДТУ" localSheetId="0">'[108]ПС рек'!#REF!</definedName>
    <definedName name="СДТУ">'[109]ПС рек'!#REF!</definedName>
    <definedName name="себестоимость2" localSheetId="0">#N/A</definedName>
    <definedName name="себестоимость2" localSheetId="1">[34]!себестоимость2</definedName>
    <definedName name="себестоимость2">[34]!себестоимость2</definedName>
    <definedName name="ск" localSheetId="0">#N/A</definedName>
    <definedName name="ск" localSheetId="1">[34]!ск</definedName>
    <definedName name="ск">[34]!ск</definedName>
    <definedName name="сме">#N/A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ЗатНИОКР">#N/A</definedName>
    <definedName name="СН">'[115]Баланс по ТЭЦ-1'!$J$24</definedName>
    <definedName name="СН_Б">[60]сибирь!$H$16</definedName>
    <definedName name="СН_З" localSheetId="0">#REF!</definedName>
    <definedName name="СН_З" localSheetId="1">#REF!</definedName>
    <definedName name="СН_З">#REF!</definedName>
    <definedName name="СН_И" localSheetId="0">#REF!</definedName>
    <definedName name="СН_И" localSheetId="1">#REF!</definedName>
    <definedName name="СН_И">#REF!</definedName>
    <definedName name="СН_С" localSheetId="0">#REF!</definedName>
    <definedName name="СН_С" localSheetId="1">#REF!</definedName>
    <definedName name="СН_С">#REF!</definedName>
    <definedName name="СН_Т" localSheetId="0">'[143]табл 1'!#REF!</definedName>
    <definedName name="СН_Т" localSheetId="1">'[143]табл 1'!#REF!</definedName>
    <definedName name="СН_Т">'[143]табл 1'!#REF!</definedName>
    <definedName name="со">#N/A</definedName>
    <definedName name="со1">#N/A</definedName>
    <definedName name="СОБ" localSheetId="0">'[108]ПС рек'!#REF!</definedName>
    <definedName name="СОБ">'[109]ПС рек'!#REF!</definedName>
    <definedName name="сокращение" localSheetId="0">#N/A</definedName>
    <definedName name="сокращение" localSheetId="1">[34]!сокращение</definedName>
    <definedName name="сокращение">[34]!сокращение</definedName>
    <definedName name="сомп" localSheetId="0">#N/A</definedName>
    <definedName name="сомп" localSheetId="1">[34]!сомп</definedName>
    <definedName name="сомп">[34]!сомп</definedName>
    <definedName name="сомпас" localSheetId="0">#N/A</definedName>
    <definedName name="сомпас" localSheetId="1">[34]!сомпас</definedName>
    <definedName name="сомпас">[34]!сомпас</definedName>
    <definedName name="сосог" localSheetId="0">#REF!</definedName>
    <definedName name="сосог" localSheetId="1">#REF!</definedName>
    <definedName name="сосог">#REF!</definedName>
    <definedName name="Составил" localSheetId="0">#REF!</definedName>
    <definedName name="Составил" localSheetId="1">#REF!</definedName>
    <definedName name="Составил">#REF!</definedName>
    <definedName name="сп">#N/A</definedName>
    <definedName name="Список_ДЗО" localSheetId="0">'[110]Список ДЗО'!$B$8:$B$21</definedName>
    <definedName name="Список_ДЗО">'[111]Список ДЗО'!$B$8:$B$21</definedName>
    <definedName name="список_контр.котловой" localSheetId="0">[144]t_Настройки!$B$42:$B$53</definedName>
    <definedName name="список_контр.котловой">[145]t_Настройки!$B$42:$B$53</definedName>
    <definedName name="Список_контрагентов" localSheetId="0">[144]t_Настройки!$B$36:$B$39</definedName>
    <definedName name="Список_контрагентов">[145]t_Настройки!$B$36:$B$39</definedName>
    <definedName name="Список_филиалов" localSheetId="0">[144]t_Настройки!$B$23:$B$26</definedName>
    <definedName name="Список_филиалов">[145]t_Настройки!$B$23:$B$26</definedName>
    <definedName name="список_филиалов1" localSheetId="0">[144]t_Настройки!$B$29:$B$33</definedName>
    <definedName name="список_филиалов1">[145]t_Настройки!$B$29:$B$33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СуммTable_10" localSheetId="1">#REF!</definedName>
    <definedName name="СуммTable_10">#REF!</definedName>
    <definedName name="сш1824" localSheetId="1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 localSheetId="1">#REF!</definedName>
    <definedName name="Таблица41">#REF!</definedName>
    <definedName name="таня" localSheetId="0">#N/A</definedName>
    <definedName name="таня" localSheetId="1">[34]!таня</definedName>
    <definedName name="таня">[34]!таня</definedName>
    <definedName name="тепло" localSheetId="0">#N/A</definedName>
    <definedName name="тепло" localSheetId="1">[34]!тепло</definedName>
    <definedName name="тепло">[34]!тепло</definedName>
    <definedName name="Территориальная_поправка_к_ТЕР" localSheetId="0">#REF!</definedName>
    <definedName name="Территориальная_поправка_к_ТЕР" localSheetId="1">#REF!</definedName>
    <definedName name="Территориальная_поправка_к_ТЕР">#REF!</definedName>
    <definedName name="тирмопртиодла" localSheetId="0">[103]!тирмопртиодла</definedName>
    <definedName name="тирмопртиодла">[104]!тирмопртиодла</definedName>
    <definedName name="точ">#N/A</definedName>
    <definedName name="тп" localSheetId="0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 localSheetId="1">#REF!</definedName>
    <definedName name="третий">#REF!</definedName>
    <definedName name="тро" localSheetId="0">'[146]Проводки''02'!$B$37:$C$37,'[146]Проводки''02'!$B$50:$C$50,'[146]Проводки''02'!$B$53:$C$53,'[146]Проводки''02'!$B$69:$C$69,'[146]Проводки''02'!$B$78:$C$78,'[146]Проводки''02'!$B$81:$C$81,'[146]Проводки''02'!$B$84:$C$84,'[146]Проводки''02'!$C$89,'[146]Проводки''02'!$B$89,'[146]Проводки''02'!$B$99:$C$99,'[146]Проводки''02'!#REF!,'[146]Проводки''02'!#REF!,'[146]Проводки''02'!#REF!,'[146]Проводки''02'!#REF!,'[146]Проводки''02'!$B$123:$C$124,'[146]Проводки''02'!$C$124,'[146]Проводки''02'!$B$126:$C$126,'[146]Проводки''02'!$B$129:$C$129,'[146]Проводки''02'!$B$132:$C$132,'[146]Проводки''02'!$B$135:$C$135,'[146]Проводки''02'!$B$144:$C$144</definedName>
    <definedName name="тро" localSheetId="1">'[146]Проводки''02'!$B$37:$C$37,'[146]Проводки''02'!$B$50:$C$50,'[146]Проводки''02'!$B$53:$C$53,'[146]Проводки''02'!$B$69:$C$69,'[146]Проводки''02'!$B$78:$C$78,'[146]Проводки''02'!$B$81:$C$81,'[146]Проводки''02'!$B$84:$C$84,'[146]Проводки''02'!$C$89,'[146]Проводки''02'!$B$89,'[146]Проводки''02'!$B$99:$C$99,'[146]Проводки''02'!#REF!,'[146]Проводки''02'!#REF!,'[146]Проводки''02'!#REF!,'[146]Проводки''02'!#REF!,'[146]Проводки''02'!$B$123:$C$124,'[146]Проводки''02'!$C$124,'[146]Проводки''02'!$B$126:$C$126,'[146]Проводки''02'!$B$129:$C$129,'[146]Проводки''02'!$B$132:$C$132,'[146]Проводки''02'!$B$135:$C$135,'[146]Проводки''02'!$B$144:$C$144</definedName>
    <definedName name="тро">'[146]Проводки''02'!$B$37:$C$37,'[146]Проводки''02'!$B$50:$C$50,'[146]Проводки''02'!$B$53:$C$53,'[146]Проводки''02'!$B$69:$C$69,'[146]Проводки''02'!$B$78:$C$78,'[146]Проводки''02'!$B$81:$C$81,'[146]Проводки''02'!$B$84:$C$84,'[146]Проводки''02'!$C$89,'[146]Проводки''02'!$B$89,'[146]Проводки''02'!$B$99:$C$99,'[146]Проводки''02'!#REF!,'[146]Проводки''02'!#REF!,'[146]Проводки''02'!#REF!,'[146]Проводки''02'!#REF!,'[146]Проводки''02'!$B$123:$C$124,'[146]Проводки''02'!$C$124,'[146]Проводки''02'!$B$126:$C$126,'[146]Проводки''02'!$B$129:$C$129,'[146]Проводки''02'!$B$132:$C$132,'[146]Проводки''02'!$B$135:$C$135,'[146]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ч">#N/A</definedName>
    <definedName name="ть" localSheetId="0">#N/A</definedName>
    <definedName name="ть" localSheetId="1">[34]!ть</definedName>
    <definedName name="ть">[34]!ть</definedName>
    <definedName name="ТЭП2" localSheetId="0" hidden="1">{#N/A,#N/A,TRUE,"Лист1";#N/A,#N/A,TRUE,"Лист2";#N/A,#N/A,TRUE,"Лист3"}</definedName>
    <definedName name="ТЭП2" localSheetId="1" hidden="1">{#N/A,#N/A,TRUE,"Лист1";#N/A,#N/A,TRUE,"Лист2";#N/A,#N/A,TRUE,"Лист3"}</definedName>
    <definedName name="ТЭП2" hidden="1">{#N/A,#N/A,TRUE,"Лист1";#N/A,#N/A,TRUE,"Лист2";#N/A,#N/A,TRUE,"Лист3"}</definedName>
    <definedName name="у">#N/A</definedName>
    <definedName name="у1" localSheetId="0">#N/A</definedName>
    <definedName name="у1" localSheetId="1">[34]!у1</definedName>
    <definedName name="у1">[34]!у1</definedName>
    <definedName name="УГОЛЬ">[119]Справочники!$A$19:$A$21</definedName>
    <definedName name="ук">#N/A</definedName>
    <definedName name="укеееукеееееееееееееее" localSheetId="0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у" localSheetId="0">#N/A</definedName>
    <definedName name="уу" localSheetId="1">[34]!уу</definedName>
    <definedName name="уу">[34]!уу</definedName>
    <definedName name="УФ" localSheetId="0">#N/A</definedName>
    <definedName name="УФ" localSheetId="1">[34]!УФ</definedName>
    <definedName name="УФ">[34]!УФ</definedName>
    <definedName name="уц1">#N/A</definedName>
    <definedName name="уыукпе" localSheetId="0">#N/A</definedName>
    <definedName name="уыукпе" localSheetId="1">[34]!уыукпе</definedName>
    <definedName name="уыукпе">[34]!уыукпе</definedName>
    <definedName name="ф4" localSheetId="0">#REF!</definedName>
    <definedName name="ф4" localSheetId="1">#REF!</definedName>
    <definedName name="ф4">#REF!</definedName>
    <definedName name="фам" localSheetId="0">#N/A</definedName>
    <definedName name="фам" localSheetId="1">[34]!фам</definedName>
    <definedName name="фам">[34]!фам</definedName>
    <definedName name="Форма" localSheetId="0">#N/A</definedName>
    <definedName name="Форма" localSheetId="1">[34]!Форма</definedName>
    <definedName name="Форма">[34]!Форма</definedName>
    <definedName name="форма33" localSheetId="0">#REF!</definedName>
    <definedName name="форма33" localSheetId="1">#REF!</definedName>
    <definedName name="форма33">#REF!</definedName>
    <definedName name="ФСН">'[115]Баланс по ТЭЦ-1'!$J$58</definedName>
    <definedName name="ФЦН1">'[115]Баланс по ТЭЦ-1'!$J$152</definedName>
    <definedName name="ФЦН2">'[115]Баланс по ТЭЦ-1'!$J$153</definedName>
    <definedName name="фыаспит" localSheetId="0">#N/A</definedName>
    <definedName name="фыаспит" localSheetId="1">[34]!фыаспит</definedName>
    <definedName name="фыаспит">[34]!фыаспит</definedName>
    <definedName name="фыв">#N/A</definedName>
    <definedName name="ХН">'[115]Баланс по ТЭЦ-1'!$J$68</definedName>
    <definedName name="хч">#N/A</definedName>
    <definedName name="ц">#N/A</definedName>
    <definedName name="ц1" localSheetId="0">#N/A</definedName>
    <definedName name="ц1" localSheetId="1">[34]!ц1</definedName>
    <definedName name="ц1">[34]!ц1</definedName>
    <definedName name="цвву" localSheetId="0">#REF!</definedName>
    <definedName name="цвву" localSheetId="1">#REF!</definedName>
    <definedName name="цвву">#REF!</definedName>
    <definedName name="цктонцы4е6то">#N/A</definedName>
    <definedName name="цу">#N/A</definedName>
    <definedName name="цу1">#N/A</definedName>
    <definedName name="цуа" localSheetId="0">#N/A</definedName>
    <definedName name="цуа" localSheetId="1">[34]!цуа</definedName>
    <definedName name="цуа">[34]!цуа</definedName>
    <definedName name="цук">#N/A</definedName>
    <definedName name="цук1">#N/A</definedName>
    <definedName name="чер" localSheetId="0">'2.1_Формат ИПР'!чер</definedName>
    <definedName name="чер">#N/A</definedName>
    <definedName name="черновик" localSheetId="0">#N/A</definedName>
    <definedName name="черновик" localSheetId="1">[34]!черновик</definedName>
    <definedName name="черновик">[34]!черновик</definedName>
    <definedName name="четвертый" localSheetId="0">#REF!</definedName>
    <definedName name="четвертый" localSheetId="1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1">[11]!'[Модуль12].theHide'</definedName>
    <definedName name="ы">[11]!'[Модуль12].theHide'</definedName>
    <definedName name="ы11" localSheetId="0">'[143]табл 1'!#REF!</definedName>
    <definedName name="ы11" localSheetId="1">'[143]табл 1'!#REF!</definedName>
    <definedName name="ы11">'[143]табл 1'!#REF!</definedName>
    <definedName name="ыаппр" localSheetId="0">#N/A</definedName>
    <definedName name="ыаппр" localSheetId="1">[34]!ыаппр</definedName>
    <definedName name="ыаппр">[34]!ыаппр</definedName>
    <definedName name="ыапр" localSheetId="0" hidden="1">{#N/A,#N/A,TRUE,"Лист1";#N/A,#N/A,TRUE,"Лист2";#N/A,#N/A,TRUE,"Лист3"}</definedName>
    <definedName name="ыапр" localSheetId="1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 localSheetId="0">#N/A</definedName>
    <definedName name="ыаупп" localSheetId="1">[34]!ыаупп</definedName>
    <definedName name="ыаупп">[34]!ыаупп</definedName>
    <definedName name="ыаыыа" localSheetId="0">#N/A</definedName>
    <definedName name="ыаыыа" localSheetId="1">[34]!ыаыыа</definedName>
    <definedName name="ыаыыа">[34]!ыаыыа</definedName>
    <definedName name="ыв">#N/A</definedName>
    <definedName name="ыва" localSheetId="0" hidden="1">#REF!</definedName>
    <definedName name="ыва" localSheetId="1" hidden="1">#REF!</definedName>
    <definedName name="ыва" hidden="1">#REF!</definedName>
    <definedName name="ывпкывк" localSheetId="0">#N/A</definedName>
    <definedName name="ывпкывк" localSheetId="1">[34]!ывпкывк</definedName>
    <definedName name="ывпкывк">[34]!ывпкывк</definedName>
    <definedName name="ывпмьпь" localSheetId="0">#N/A</definedName>
    <definedName name="ывпмьпь" localSheetId="1">[34]!ывпмьпь</definedName>
    <definedName name="ывпмьпь">[34]!ывпмьпь</definedName>
    <definedName name="ыву">#N/A</definedName>
    <definedName name="ыект">#N/A</definedName>
    <definedName name="ыектыет">#N/A</definedName>
    <definedName name="ыерогы" localSheetId="0">'2.1_Формат ИПР'!ыерогы</definedName>
    <definedName name="ыерогы">'2.1_Формат ИПР'!ыерогы</definedName>
    <definedName name="ыкц" localSheetId="0">#N/A</definedName>
    <definedName name="ыкц">'2.1_Формат ИПР'!ыкц</definedName>
    <definedName name="ымпы">#N/A</definedName>
    <definedName name="ыпр">#N/A</definedName>
    <definedName name="ыпыим" localSheetId="0" hidden="1">{#N/A,#N/A,TRUE,"Лист1";#N/A,#N/A,TRUE,"Лист2";#N/A,#N/A,TRUE,"Лист3"}</definedName>
    <definedName name="ыпыим" localSheetId="1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localSheetId="1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а" localSheetId="0">#N/A</definedName>
    <definedName name="ыра">'2.1_Формат ИПР'!ыра</definedName>
    <definedName name="ысчпи" localSheetId="0" hidden="1">{#N/A,#N/A,TRUE,"Лист1";#N/A,#N/A,TRUE,"Лист2";#N/A,#N/A,TRUE,"Лист3"}</definedName>
    <definedName name="ысчпи" localSheetId="1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чяав" localSheetId="0">#N/A</definedName>
    <definedName name="ычяав">'2.1_Формат ИПР'!ычяав</definedName>
    <definedName name="ыыы" localSheetId="0">#REF!</definedName>
    <definedName name="ыыы" localSheetId="1">#REF!</definedName>
    <definedName name="ыыы">#REF!</definedName>
    <definedName name="ыыыы">#N/A</definedName>
    <definedName name="ьоыв" localSheetId="0">#N/A</definedName>
    <definedName name="ьоыв">'2.1_Формат ИПР'!ьоыв</definedName>
    <definedName name="ьрпв" localSheetId="0">#N/A</definedName>
    <definedName name="ьрпв">'2.1_Формат ИПР'!ьрпв</definedName>
    <definedName name="ьрпс" localSheetId="0">#N/A</definedName>
    <definedName name="ьрпс">'2.1_Формат ИПР'!ьрпс</definedName>
    <definedName name="ьрс" localSheetId="0">#N/A</definedName>
    <definedName name="ьрс">'2.1_Формат ИПР'!ьрс</definedName>
    <definedName name="ю">#N/A</definedName>
    <definedName name="юнша" localSheetId="0">#N/A</definedName>
    <definedName name="юнша">'2.1_Формат ИПР'!юнша</definedName>
    <definedName name="юю">[139]РСБУ_МСФО!$A$1:$B$406</definedName>
    <definedName name="ююююююю">#N/A</definedName>
    <definedName name="я">#N/A</definedName>
    <definedName name="яваомвлд" localSheetId="0">[0]!del_el_d9</definedName>
    <definedName name="яваомвлд">[23]!del_el_d9</definedName>
    <definedName name="яя">#N/A</definedName>
    <definedName name="яяя">#N/A</definedName>
  </definedNames>
  <calcPr calcId="124519"/>
</workbook>
</file>

<file path=xl/calcChain.xml><?xml version="1.0" encoding="utf-8"?>
<calcChain xmlns="http://schemas.openxmlformats.org/spreadsheetml/2006/main">
  <c r="E22" i="2"/>
  <c r="E26"/>
  <c r="E24"/>
  <c r="E30"/>
  <c r="BB2" i="3"/>
  <c r="AZ2"/>
  <c r="BA2"/>
  <c r="AY2"/>
  <c r="AX2"/>
  <c r="AW2"/>
  <c r="Z300"/>
  <c r="FB299"/>
  <c r="EY299"/>
  <c r="EX299"/>
  <c r="ED299" s="1"/>
  <c r="EG299"/>
  <c r="EF299"/>
  <c r="EE299"/>
  <c r="EC299"/>
  <c r="EB299"/>
  <c r="EA299"/>
  <c r="DZ299"/>
  <c r="DY299"/>
  <c r="DX299"/>
  <c r="DW299"/>
  <c r="DV299"/>
  <c r="DU299"/>
  <c r="DT299"/>
  <c r="DS299"/>
  <c r="DR299"/>
  <c r="DQ299"/>
  <c r="DP299"/>
  <c r="DO299"/>
  <c r="DN299"/>
  <c r="DM299"/>
  <c r="DL299"/>
  <c r="DK299"/>
  <c r="DJ299"/>
  <c r="DI299"/>
  <c r="DH299"/>
  <c r="DG299"/>
  <c r="DF299"/>
  <c r="DE299"/>
  <c r="DC299"/>
  <c r="CI299" s="1"/>
  <c r="DB299"/>
  <c r="CY299"/>
  <c r="CX299"/>
  <c r="CW299"/>
  <c r="CV299"/>
  <c r="CU299"/>
  <c r="CA299" s="1"/>
  <c r="CT299"/>
  <c r="CS299"/>
  <c r="CR299"/>
  <c r="CQ299"/>
  <c r="CP299"/>
  <c r="CO299"/>
  <c r="CN299"/>
  <c r="CM299"/>
  <c r="CL299"/>
  <c r="CB299" s="1"/>
  <c r="CK299"/>
  <c r="CE299"/>
  <c r="CC299"/>
  <c r="BZ299"/>
  <c r="BY299"/>
  <c r="BX299"/>
  <c r="BW299"/>
  <c r="BV299"/>
  <c r="BU299"/>
  <c r="BT299"/>
  <c r="BS299"/>
  <c r="BR299"/>
  <c r="BQ299"/>
  <c r="BP299"/>
  <c r="BO299"/>
  <c r="BK299"/>
  <c r="BJ299"/>
  <c r="BI299"/>
  <c r="BH299"/>
  <c r="BG299"/>
  <c r="BF299"/>
  <c r="BE299"/>
  <c r="BD299"/>
  <c r="BC299"/>
  <c r="AW299" s="1"/>
  <c r="AY299"/>
  <c r="AR299"/>
  <c r="AN299" s="1"/>
  <c r="AM299"/>
  <c r="AH299"/>
  <c r="AD299" s="1"/>
  <c r="AC299"/>
  <c r="AB299"/>
  <c r="Z299"/>
  <c r="X299"/>
  <c r="V299"/>
  <c r="H299"/>
  <c r="FB298"/>
  <c r="EY298"/>
  <c r="EX298"/>
  <c r="EG298"/>
  <c r="EF298"/>
  <c r="EE298"/>
  <c r="ED298"/>
  <c r="EC298"/>
  <c r="EB298"/>
  <c r="EA298"/>
  <c r="DZ298"/>
  <c r="DY298"/>
  <c r="DX298"/>
  <c r="DW298"/>
  <c r="DW284" s="1"/>
  <c r="DV298"/>
  <c r="DU298"/>
  <c r="DT298"/>
  <c r="DS298"/>
  <c r="DR298"/>
  <c r="DQ298"/>
  <c r="DP298"/>
  <c r="DO298"/>
  <c r="CA298" s="1"/>
  <c r="DN298"/>
  <c r="DM298"/>
  <c r="DL298"/>
  <c r="DK298"/>
  <c r="DJ298"/>
  <c r="DI298"/>
  <c r="DH298"/>
  <c r="DG298"/>
  <c r="CC298" s="1"/>
  <c r="DF298"/>
  <c r="DE298"/>
  <c r="DC298"/>
  <c r="DB298"/>
  <c r="CY298"/>
  <c r="CX298"/>
  <c r="CW298"/>
  <c r="CV298"/>
  <c r="CU298"/>
  <c r="CT298"/>
  <c r="CS298"/>
  <c r="CR298"/>
  <c r="CH298" s="1"/>
  <c r="CQ298"/>
  <c r="CP298"/>
  <c r="CO298"/>
  <c r="CN298"/>
  <c r="CD298" s="1"/>
  <c r="CM298"/>
  <c r="CL298"/>
  <c r="CK298"/>
  <c r="CI298"/>
  <c r="BZ298"/>
  <c r="BY298"/>
  <c r="BX298"/>
  <c r="BW298"/>
  <c r="AY298" s="1"/>
  <c r="BV298"/>
  <c r="BU298"/>
  <c r="BT298"/>
  <c r="BS298"/>
  <c r="BR298"/>
  <c r="BQ298"/>
  <c r="BP298"/>
  <c r="BO298"/>
  <c r="AW298" s="1"/>
  <c r="BK298"/>
  <c r="BJ298"/>
  <c r="BI298"/>
  <c r="BH298"/>
  <c r="BG298"/>
  <c r="BF298"/>
  <c r="BE298"/>
  <c r="BD298"/>
  <c r="AX298" s="1"/>
  <c r="BC298"/>
  <c r="AR298"/>
  <c r="AN298" s="1"/>
  <c r="AM298"/>
  <c r="AH298"/>
  <c r="AD298" s="1"/>
  <c r="AC298"/>
  <c r="AB298"/>
  <c r="Z298"/>
  <c r="X298"/>
  <c r="V298"/>
  <c r="H298"/>
  <c r="FB297"/>
  <c r="EY297"/>
  <c r="EX297"/>
  <c r="EG297"/>
  <c r="EF297"/>
  <c r="EE297"/>
  <c r="ED297"/>
  <c r="EC297"/>
  <c r="EB297"/>
  <c r="EA297"/>
  <c r="DZ297"/>
  <c r="DY297"/>
  <c r="DX297"/>
  <c r="DW297"/>
  <c r="DV297"/>
  <c r="DU297"/>
  <c r="DT297"/>
  <c r="DS297"/>
  <c r="DR297"/>
  <c r="DQ297"/>
  <c r="DP297"/>
  <c r="DO297"/>
  <c r="DN297"/>
  <c r="DM297"/>
  <c r="CI297" s="1"/>
  <c r="DL297"/>
  <c r="DK297"/>
  <c r="DJ297"/>
  <c r="DI297"/>
  <c r="DH297"/>
  <c r="DG297"/>
  <c r="DF297"/>
  <c r="DE297"/>
  <c r="DC297"/>
  <c r="DB297"/>
  <c r="CZ297"/>
  <c r="CF297" s="1"/>
  <c r="CY297"/>
  <c r="CX297"/>
  <c r="CW297"/>
  <c r="CV297"/>
  <c r="CU297"/>
  <c r="CA297" s="1"/>
  <c r="CT297"/>
  <c r="CS297"/>
  <c r="CR297"/>
  <c r="CQ297"/>
  <c r="CP297"/>
  <c r="CO297"/>
  <c r="CN297"/>
  <c r="CD297" s="1"/>
  <c r="CM297"/>
  <c r="CC297" s="1"/>
  <c r="CL297"/>
  <c r="CK297"/>
  <c r="CE297"/>
  <c r="CB297"/>
  <c r="BZ297"/>
  <c r="BY297"/>
  <c r="BX297"/>
  <c r="BW297"/>
  <c r="BV297"/>
  <c r="BU297"/>
  <c r="BT297"/>
  <c r="BS297"/>
  <c r="BR297"/>
  <c r="BQ297"/>
  <c r="BP297"/>
  <c r="BO297"/>
  <c r="BL297"/>
  <c r="AZ297" s="1"/>
  <c r="BK297"/>
  <c r="BJ297"/>
  <c r="BI297"/>
  <c r="BH297"/>
  <c r="BG297"/>
  <c r="BF297"/>
  <c r="BE297"/>
  <c r="BD297"/>
  <c r="AX297" s="1"/>
  <c r="BC297"/>
  <c r="AY297"/>
  <c r="AW297"/>
  <c r="AR297"/>
  <c r="AN297" s="1"/>
  <c r="AM297"/>
  <c r="AH297"/>
  <c r="AD297" s="1"/>
  <c r="AC297"/>
  <c r="AB297"/>
  <c r="Z297"/>
  <c r="X297"/>
  <c r="V297"/>
  <c r="H297"/>
  <c r="FB296"/>
  <c r="EY296"/>
  <c r="EX296"/>
  <c r="EG296"/>
  <c r="EF296"/>
  <c r="EE296"/>
  <c r="ED296"/>
  <c r="EC296"/>
  <c r="EB296"/>
  <c r="EA296"/>
  <c r="DZ296"/>
  <c r="DY296"/>
  <c r="DX296"/>
  <c r="DW296"/>
  <c r="DV296"/>
  <c r="DU296"/>
  <c r="DT296"/>
  <c r="DS296"/>
  <c r="DR296"/>
  <c r="DQ296"/>
  <c r="CC296" s="1"/>
  <c r="DP296"/>
  <c r="DO296"/>
  <c r="DN296"/>
  <c r="DM296"/>
  <c r="CI296" s="1"/>
  <c r="DL296"/>
  <c r="DK296"/>
  <c r="DJ296"/>
  <c r="DI296"/>
  <c r="CE296" s="1"/>
  <c r="DH296"/>
  <c r="DG296"/>
  <c r="DF296"/>
  <c r="DE296"/>
  <c r="CA296" s="1"/>
  <c r="DC296"/>
  <c r="DB296"/>
  <c r="CY296"/>
  <c r="CX296"/>
  <c r="CW296"/>
  <c r="CV296"/>
  <c r="CU296"/>
  <c r="CT296"/>
  <c r="CS296"/>
  <c r="CR296"/>
  <c r="CH296" s="1"/>
  <c r="CQ296"/>
  <c r="CP296"/>
  <c r="CO296"/>
  <c r="CN296"/>
  <c r="CM296"/>
  <c r="CL296"/>
  <c r="CB296" s="1"/>
  <c r="CK296"/>
  <c r="BZ296"/>
  <c r="BY296"/>
  <c r="BX296"/>
  <c r="BW296"/>
  <c r="BV296"/>
  <c r="BU296"/>
  <c r="BT296"/>
  <c r="BS296"/>
  <c r="BR296"/>
  <c r="BQ296"/>
  <c r="BP296"/>
  <c r="BO296"/>
  <c r="BK296"/>
  <c r="BJ296"/>
  <c r="BI296"/>
  <c r="BH296"/>
  <c r="BG296"/>
  <c r="BF296"/>
  <c r="BE296"/>
  <c r="BD296"/>
  <c r="BC296"/>
  <c r="AY296"/>
  <c r="AR296"/>
  <c r="AN296" s="1"/>
  <c r="AM296"/>
  <c r="AH296"/>
  <c r="AD296" s="1"/>
  <c r="AC296"/>
  <c r="AB296"/>
  <c r="Z296"/>
  <c r="X296"/>
  <c r="V296"/>
  <c r="H296"/>
  <c r="FB295"/>
  <c r="EZ295"/>
  <c r="EY295"/>
  <c r="EE295" s="1"/>
  <c r="EX295"/>
  <c r="EH295"/>
  <c r="EG295"/>
  <c r="EC295"/>
  <c r="EB295"/>
  <c r="EA295"/>
  <c r="DZ295"/>
  <c r="DY295"/>
  <c r="DX295"/>
  <c r="DW295"/>
  <c r="DV295"/>
  <c r="DU295"/>
  <c r="DT295"/>
  <c r="DS295"/>
  <c r="DR295"/>
  <c r="DQ295"/>
  <c r="DP295"/>
  <c r="DO295"/>
  <c r="DN295"/>
  <c r="DM295"/>
  <c r="DL295"/>
  <c r="DK295"/>
  <c r="DJ295"/>
  <c r="DI295"/>
  <c r="DH295"/>
  <c r="DG295"/>
  <c r="DF295"/>
  <c r="DE295"/>
  <c r="DC295"/>
  <c r="CY295"/>
  <c r="CX295"/>
  <c r="CW295"/>
  <c r="CV295"/>
  <c r="CB295" s="1"/>
  <c r="CU295"/>
  <c r="CT295"/>
  <c r="CS295"/>
  <c r="CR295"/>
  <c r="CQ295"/>
  <c r="CP295"/>
  <c r="CO295"/>
  <c r="CN295"/>
  <c r="CM295"/>
  <c r="CL295"/>
  <c r="CK295"/>
  <c r="CD295"/>
  <c r="BZ295"/>
  <c r="BY295"/>
  <c r="BX295"/>
  <c r="BW295"/>
  <c r="BV295"/>
  <c r="BU295"/>
  <c r="BT295"/>
  <c r="BS295"/>
  <c r="BR295"/>
  <c r="BQ295"/>
  <c r="BP295"/>
  <c r="BO295"/>
  <c r="BK295"/>
  <c r="BJ295"/>
  <c r="BJ284" s="1"/>
  <c r="BI295"/>
  <c r="BH295"/>
  <c r="BG295"/>
  <c r="BF295"/>
  <c r="BE295"/>
  <c r="BD295"/>
  <c r="BC295"/>
  <c r="AX295"/>
  <c r="AR295"/>
  <c r="AN295" s="1"/>
  <c r="AM295"/>
  <c r="AH295"/>
  <c r="AD295" s="1"/>
  <c r="AC295"/>
  <c r="AB295"/>
  <c r="Z295"/>
  <c r="X295"/>
  <c r="V295"/>
  <c r="H295"/>
  <c r="FB294"/>
  <c r="BN294" s="1"/>
  <c r="EY294"/>
  <c r="EX294"/>
  <c r="EG294"/>
  <c r="EF294"/>
  <c r="EC294"/>
  <c r="EB294"/>
  <c r="EA294"/>
  <c r="DZ294"/>
  <c r="DY294"/>
  <c r="DX294"/>
  <c r="DW294"/>
  <c r="DV294"/>
  <c r="DU294"/>
  <c r="DT294"/>
  <c r="DS294"/>
  <c r="DR294"/>
  <c r="DQ294"/>
  <c r="DP294"/>
  <c r="DO294"/>
  <c r="DN294"/>
  <c r="DM294"/>
  <c r="DL294"/>
  <c r="DK294"/>
  <c r="DJ294"/>
  <c r="DI294"/>
  <c r="DH294"/>
  <c r="DG294"/>
  <c r="DF294"/>
  <c r="DE294"/>
  <c r="DC294"/>
  <c r="DB294"/>
  <c r="CY294"/>
  <c r="CX294"/>
  <c r="CW294"/>
  <c r="CV294"/>
  <c r="CU294"/>
  <c r="CT294"/>
  <c r="CS294"/>
  <c r="CR294"/>
  <c r="CQ294"/>
  <c r="CP294"/>
  <c r="CO294"/>
  <c r="CN294"/>
  <c r="CM294"/>
  <c r="CL294"/>
  <c r="CK294"/>
  <c r="CH294"/>
  <c r="CD294"/>
  <c r="CB294"/>
  <c r="BZ294"/>
  <c r="BY294"/>
  <c r="BX294"/>
  <c r="BW294"/>
  <c r="BV294"/>
  <c r="BU294"/>
  <c r="BT294"/>
  <c r="BS294"/>
  <c r="BR294"/>
  <c r="BQ294"/>
  <c r="BP294"/>
  <c r="BO294"/>
  <c r="BK294"/>
  <c r="BJ294"/>
  <c r="BI294"/>
  <c r="BH294"/>
  <c r="BG294"/>
  <c r="BF294"/>
  <c r="BE294"/>
  <c r="BD294"/>
  <c r="AX294" s="1"/>
  <c r="BC294"/>
  <c r="AW294" s="1"/>
  <c r="AR294"/>
  <c r="AN294" s="1"/>
  <c r="AM294"/>
  <c r="AH294"/>
  <c r="AD294" s="1"/>
  <c r="AC294"/>
  <c r="AB294"/>
  <c r="Z294"/>
  <c r="X294"/>
  <c r="V294"/>
  <c r="H294"/>
  <c r="FB293"/>
  <c r="EY293"/>
  <c r="EX293"/>
  <c r="EG293"/>
  <c r="EF293"/>
  <c r="EE293"/>
  <c r="EC293"/>
  <c r="EB293"/>
  <c r="EA293"/>
  <c r="DZ293"/>
  <c r="DY293"/>
  <c r="DX293"/>
  <c r="DW293"/>
  <c r="DV293"/>
  <c r="DU293"/>
  <c r="DT293"/>
  <c r="DS293"/>
  <c r="DR293"/>
  <c r="DQ293"/>
  <c r="DP293"/>
  <c r="DO293"/>
  <c r="DN293"/>
  <c r="DM293"/>
  <c r="DL293"/>
  <c r="DK293"/>
  <c r="DJ293"/>
  <c r="DI293"/>
  <c r="DH293"/>
  <c r="DG293"/>
  <c r="DF293"/>
  <c r="DE293"/>
  <c r="DC293"/>
  <c r="DB293"/>
  <c r="CH293" s="1"/>
  <c r="DA293"/>
  <c r="CY293"/>
  <c r="CX293"/>
  <c r="CW293"/>
  <c r="CV293"/>
  <c r="CU293"/>
  <c r="CT293"/>
  <c r="CS293"/>
  <c r="CI293" s="1"/>
  <c r="CR293"/>
  <c r="CQ293"/>
  <c r="CP293"/>
  <c r="CO293"/>
  <c r="CE293" s="1"/>
  <c r="CN293"/>
  <c r="CM293"/>
  <c r="CL293"/>
  <c r="CK293"/>
  <c r="CA293" s="1"/>
  <c r="CD293"/>
  <c r="CB293"/>
  <c r="BZ293"/>
  <c r="BY293"/>
  <c r="BX293"/>
  <c r="BW293"/>
  <c r="BV293"/>
  <c r="BU293"/>
  <c r="BT293"/>
  <c r="BS293"/>
  <c r="BR293"/>
  <c r="BQ293"/>
  <c r="BP293"/>
  <c r="BO293"/>
  <c r="BM293"/>
  <c r="BK293"/>
  <c r="BJ293"/>
  <c r="BI293"/>
  <c r="BH293"/>
  <c r="BG293"/>
  <c r="BF293"/>
  <c r="BE293"/>
  <c r="AY293" s="1"/>
  <c r="BD293"/>
  <c r="BC293"/>
  <c r="AX293"/>
  <c r="AW293"/>
  <c r="AR293"/>
  <c r="AN293" s="1"/>
  <c r="AM293"/>
  <c r="AH293"/>
  <c r="AD293" s="1"/>
  <c r="AC293"/>
  <c r="AB293"/>
  <c r="Z293"/>
  <c r="X293"/>
  <c r="V293"/>
  <c r="H293"/>
  <c r="FB292"/>
  <c r="EY292"/>
  <c r="EX292"/>
  <c r="EG292"/>
  <c r="EF292"/>
  <c r="EC292"/>
  <c r="EB292"/>
  <c r="EA292"/>
  <c r="DZ292"/>
  <c r="DY292"/>
  <c r="DX292"/>
  <c r="DW292"/>
  <c r="DV292"/>
  <c r="DU292"/>
  <c r="DT292"/>
  <c r="DS292"/>
  <c r="DR292"/>
  <c r="DQ292"/>
  <c r="DP292"/>
  <c r="DO292"/>
  <c r="DN292"/>
  <c r="DM292"/>
  <c r="DL292"/>
  <c r="DK292"/>
  <c r="DJ292"/>
  <c r="DI292"/>
  <c r="DH292"/>
  <c r="DG292"/>
  <c r="DF292"/>
  <c r="DE292"/>
  <c r="DC292"/>
  <c r="DB292"/>
  <c r="CY292"/>
  <c r="CX292"/>
  <c r="CW292"/>
  <c r="CV292"/>
  <c r="CU292"/>
  <c r="CT292"/>
  <c r="CS292"/>
  <c r="CR292"/>
  <c r="CQ292"/>
  <c r="CP292"/>
  <c r="CO292"/>
  <c r="CN292"/>
  <c r="CM292"/>
  <c r="CL292"/>
  <c r="CK292"/>
  <c r="CH292"/>
  <c r="CD292"/>
  <c r="CB292"/>
  <c r="BZ292"/>
  <c r="BY292"/>
  <c r="BX292"/>
  <c r="BW292"/>
  <c r="BV292"/>
  <c r="BU292"/>
  <c r="BT292"/>
  <c r="BS292"/>
  <c r="BR292"/>
  <c r="BQ292"/>
  <c r="BP292"/>
  <c r="BO292"/>
  <c r="BK292"/>
  <c r="BJ292"/>
  <c r="BI292"/>
  <c r="BH292"/>
  <c r="BG292"/>
  <c r="BF292"/>
  <c r="BE292"/>
  <c r="BD292"/>
  <c r="AX292" s="1"/>
  <c r="BC292"/>
  <c r="AR292"/>
  <c r="AN292" s="1"/>
  <c r="AM292"/>
  <c r="AH292"/>
  <c r="AD292" s="1"/>
  <c r="AC292"/>
  <c r="AB292"/>
  <c r="Z292"/>
  <c r="X292"/>
  <c r="V292"/>
  <c r="H292"/>
  <c r="FB291"/>
  <c r="EH291" s="1"/>
  <c r="EY291"/>
  <c r="EX291"/>
  <c r="ED291" s="1"/>
  <c r="EG291"/>
  <c r="EF291"/>
  <c r="EE291"/>
  <c r="EC291"/>
  <c r="EB291"/>
  <c r="EA291"/>
  <c r="DZ291"/>
  <c r="DY291"/>
  <c r="DX291"/>
  <c r="DW291"/>
  <c r="DV291"/>
  <c r="DU291"/>
  <c r="DT291"/>
  <c r="DS291"/>
  <c r="DR291"/>
  <c r="DQ291"/>
  <c r="DP291"/>
  <c r="DO291"/>
  <c r="DN291"/>
  <c r="DM291"/>
  <c r="DL291"/>
  <c r="DK291"/>
  <c r="DJ291"/>
  <c r="DI291"/>
  <c r="DH291"/>
  <c r="DG291"/>
  <c r="DF291"/>
  <c r="DE291"/>
  <c r="DC291"/>
  <c r="DB291"/>
  <c r="CH291" s="1"/>
  <c r="DA291"/>
  <c r="CY291"/>
  <c r="CX291"/>
  <c r="CW291"/>
  <c r="CV291"/>
  <c r="CU291"/>
  <c r="CT291"/>
  <c r="CS291"/>
  <c r="CI291" s="1"/>
  <c r="CR291"/>
  <c r="CQ291"/>
  <c r="CP291"/>
  <c r="CO291"/>
  <c r="CE291" s="1"/>
  <c r="CN291"/>
  <c r="CM291"/>
  <c r="CL291"/>
  <c r="CK291"/>
  <c r="CA291" s="1"/>
  <c r="CD291"/>
  <c r="CB291"/>
  <c r="BZ291"/>
  <c r="BY291"/>
  <c r="BX291"/>
  <c r="BW291"/>
  <c r="BV291"/>
  <c r="BU291"/>
  <c r="BT291"/>
  <c r="BS291"/>
  <c r="BR291"/>
  <c r="BQ291"/>
  <c r="BP291"/>
  <c r="BO291"/>
  <c r="BM291"/>
  <c r="BK291"/>
  <c r="BJ291"/>
  <c r="BI291"/>
  <c r="BH291"/>
  <c r="BG291"/>
  <c r="BF291"/>
  <c r="BE291"/>
  <c r="AY291" s="1"/>
  <c r="BD291"/>
  <c r="BC291"/>
  <c r="AX291"/>
  <c r="AW291"/>
  <c r="AR291"/>
  <c r="AN291" s="1"/>
  <c r="AM291"/>
  <c r="AH291"/>
  <c r="AD291" s="1"/>
  <c r="AC291"/>
  <c r="AB291"/>
  <c r="Z291"/>
  <c r="X291"/>
  <c r="V291"/>
  <c r="H291"/>
  <c r="FB290"/>
  <c r="DD290" s="1"/>
  <c r="EY290"/>
  <c r="DA290" s="1"/>
  <c r="EX290"/>
  <c r="EG290"/>
  <c r="EF290"/>
  <c r="EC290"/>
  <c r="EB290"/>
  <c r="EA290"/>
  <c r="DZ290"/>
  <c r="DY290"/>
  <c r="DX290"/>
  <c r="DW290"/>
  <c r="DV290"/>
  <c r="DU290"/>
  <c r="DT290"/>
  <c r="DS290"/>
  <c r="DR290"/>
  <c r="DQ290"/>
  <c r="DP290"/>
  <c r="DO290"/>
  <c r="DN290"/>
  <c r="DM290"/>
  <c r="DL290"/>
  <c r="CH290" s="1"/>
  <c r="DK290"/>
  <c r="DJ290"/>
  <c r="DI290"/>
  <c r="DH290"/>
  <c r="CD290" s="1"/>
  <c r="DG290"/>
  <c r="DF290"/>
  <c r="DE290"/>
  <c r="DC290"/>
  <c r="DB290"/>
  <c r="CY290"/>
  <c r="CX290"/>
  <c r="CW290"/>
  <c r="CV290"/>
  <c r="CU290"/>
  <c r="CT290"/>
  <c r="CS290"/>
  <c r="CI290" s="1"/>
  <c r="CR290"/>
  <c r="CQ290"/>
  <c r="CP290"/>
  <c r="CO290"/>
  <c r="CE290" s="1"/>
  <c r="CN290"/>
  <c r="CM290"/>
  <c r="CC290" s="1"/>
  <c r="CL290"/>
  <c r="CK290"/>
  <c r="CA290" s="1"/>
  <c r="CB290"/>
  <c r="BZ290"/>
  <c r="BY290"/>
  <c r="BX290"/>
  <c r="BW290"/>
  <c r="BW284" s="1"/>
  <c r="BV290"/>
  <c r="BU290"/>
  <c r="BT290"/>
  <c r="BS290"/>
  <c r="BR290"/>
  <c r="BQ290"/>
  <c r="BP290"/>
  <c r="BO290"/>
  <c r="BO284" s="1"/>
  <c r="BK290"/>
  <c r="BJ290"/>
  <c r="BI290"/>
  <c r="BH290"/>
  <c r="BG290"/>
  <c r="BF290"/>
  <c r="BE290"/>
  <c r="AY290" s="1"/>
  <c r="BD290"/>
  <c r="AX290" s="1"/>
  <c r="BC290"/>
  <c r="AW290"/>
  <c r="AR290"/>
  <c r="AN290" s="1"/>
  <c r="AM290"/>
  <c r="AH290"/>
  <c r="AD290" s="1"/>
  <c r="AC290"/>
  <c r="AB290"/>
  <c r="Z290"/>
  <c r="X290"/>
  <c r="V290"/>
  <c r="H290"/>
  <c r="FB289"/>
  <c r="BN289" s="1"/>
  <c r="EY289"/>
  <c r="DA289" s="1"/>
  <c r="EX289"/>
  <c r="EG289"/>
  <c r="EF289"/>
  <c r="EE289"/>
  <c r="ED289"/>
  <c r="EC289"/>
  <c r="EB289"/>
  <c r="EA289"/>
  <c r="DZ289"/>
  <c r="DZ284" s="1"/>
  <c r="DY289"/>
  <c r="DX289"/>
  <c r="DW289"/>
  <c r="DV289"/>
  <c r="DU289"/>
  <c r="DT289"/>
  <c r="DS289"/>
  <c r="DR289"/>
  <c r="DQ289"/>
  <c r="DP289"/>
  <c r="DO289"/>
  <c r="DN289"/>
  <c r="DM289"/>
  <c r="DL289"/>
  <c r="DK289"/>
  <c r="DJ289"/>
  <c r="DJ284" s="1"/>
  <c r="DI289"/>
  <c r="DH289"/>
  <c r="DG289"/>
  <c r="DF289"/>
  <c r="DE289"/>
  <c r="DD289"/>
  <c r="DC289"/>
  <c r="DB289"/>
  <c r="CY289"/>
  <c r="CX289"/>
  <c r="CW289"/>
  <c r="CV289"/>
  <c r="CU289"/>
  <c r="CT289"/>
  <c r="CS289"/>
  <c r="CR289"/>
  <c r="CQ289"/>
  <c r="CP289"/>
  <c r="CO289"/>
  <c r="CN289"/>
  <c r="CD289" s="1"/>
  <c r="CM289"/>
  <c r="CL289"/>
  <c r="CK289"/>
  <c r="CH289"/>
  <c r="CC289"/>
  <c r="BZ289"/>
  <c r="BY289"/>
  <c r="BX289"/>
  <c r="BW289"/>
  <c r="BV289"/>
  <c r="BU289"/>
  <c r="BT289"/>
  <c r="BS289"/>
  <c r="BR289"/>
  <c r="BQ289"/>
  <c r="BP289"/>
  <c r="AX289" s="1"/>
  <c r="BO289"/>
  <c r="BK289"/>
  <c r="BK284" s="1"/>
  <c r="BJ289"/>
  <c r="BI289"/>
  <c r="BH289"/>
  <c r="BG289"/>
  <c r="BG284" s="1"/>
  <c r="BF289"/>
  <c r="BE289"/>
  <c r="BD289"/>
  <c r="BC289"/>
  <c r="AR289"/>
  <c r="AN289"/>
  <c r="AM289"/>
  <c r="AH289"/>
  <c r="AD289" s="1"/>
  <c r="AC289"/>
  <c r="AB289"/>
  <c r="Z289"/>
  <c r="X289"/>
  <c r="V289"/>
  <c r="H289"/>
  <c r="H284" s="1"/>
  <c r="FB288"/>
  <c r="EY288"/>
  <c r="BM288" s="1"/>
  <c r="BA288" s="1"/>
  <c r="EX288"/>
  <c r="EG288"/>
  <c r="EF288"/>
  <c r="EE288"/>
  <c r="EC288"/>
  <c r="EB288"/>
  <c r="EA288"/>
  <c r="DZ288"/>
  <c r="DY288"/>
  <c r="DX288"/>
  <c r="DW288"/>
  <c r="DV288"/>
  <c r="DU288"/>
  <c r="DT288"/>
  <c r="DS288"/>
  <c r="DR288"/>
  <c r="DQ288"/>
  <c r="DP288"/>
  <c r="DO288"/>
  <c r="DN288"/>
  <c r="DM288"/>
  <c r="DL288"/>
  <c r="CH288" s="1"/>
  <c r="DK288"/>
  <c r="DJ288"/>
  <c r="DI288"/>
  <c r="DH288"/>
  <c r="DG288"/>
  <c r="DF288"/>
  <c r="DE288"/>
  <c r="DC288"/>
  <c r="DB288"/>
  <c r="DA288"/>
  <c r="CG288" s="1"/>
  <c r="CY288"/>
  <c r="CX288"/>
  <c r="CW288"/>
  <c r="CV288"/>
  <c r="CU288"/>
  <c r="CT288"/>
  <c r="CT284" s="1"/>
  <c r="CS288"/>
  <c r="CR288"/>
  <c r="CQ288"/>
  <c r="CP288"/>
  <c r="CO288"/>
  <c r="CE288" s="1"/>
  <c r="CN288"/>
  <c r="CM288"/>
  <c r="CL288"/>
  <c r="CB288" s="1"/>
  <c r="CK288"/>
  <c r="CA288" s="1"/>
  <c r="CC288"/>
  <c r="BZ288"/>
  <c r="BY288"/>
  <c r="BX288"/>
  <c r="BW288"/>
  <c r="BV288"/>
  <c r="BU288"/>
  <c r="BT288"/>
  <c r="BS288"/>
  <c r="BR288"/>
  <c r="BQ288"/>
  <c r="BP288"/>
  <c r="BO288"/>
  <c r="BK288"/>
  <c r="BJ288"/>
  <c r="BI288"/>
  <c r="BH288"/>
  <c r="BG288"/>
  <c r="BF288"/>
  <c r="BE288"/>
  <c r="AY288" s="1"/>
  <c r="BD288"/>
  <c r="BC288"/>
  <c r="AW288"/>
  <c r="AR288"/>
  <c r="AN288" s="1"/>
  <c r="AM288"/>
  <c r="AH288"/>
  <c r="AC288"/>
  <c r="AB288"/>
  <c r="Z288"/>
  <c r="X288"/>
  <c r="V288"/>
  <c r="H288"/>
  <c r="FB287"/>
  <c r="EY287"/>
  <c r="EX287"/>
  <c r="EG287"/>
  <c r="EF287"/>
  <c r="EC287"/>
  <c r="EB287"/>
  <c r="EA287"/>
  <c r="DZ287"/>
  <c r="DY287"/>
  <c r="DX287"/>
  <c r="DW287"/>
  <c r="DV287"/>
  <c r="DU287"/>
  <c r="DT287"/>
  <c r="DS287"/>
  <c r="DR287"/>
  <c r="DQ287"/>
  <c r="DP287"/>
  <c r="DO287"/>
  <c r="DN287"/>
  <c r="DM287"/>
  <c r="DL287"/>
  <c r="DK287"/>
  <c r="DJ287"/>
  <c r="DI287"/>
  <c r="DH287"/>
  <c r="DG287"/>
  <c r="DF287"/>
  <c r="DE287"/>
  <c r="DC287"/>
  <c r="DB287"/>
  <c r="CY287"/>
  <c r="CX287"/>
  <c r="CW287"/>
  <c r="CV287"/>
  <c r="CU287"/>
  <c r="CT287"/>
  <c r="CS287"/>
  <c r="CI287" s="1"/>
  <c r="CR287"/>
  <c r="CQ287"/>
  <c r="CP287"/>
  <c r="CO287"/>
  <c r="CE287" s="1"/>
  <c r="CN287"/>
  <c r="CM287"/>
  <c r="CC287" s="1"/>
  <c r="CL287"/>
  <c r="CK287"/>
  <c r="CA287" s="1"/>
  <c r="BZ287"/>
  <c r="BY287"/>
  <c r="BX287"/>
  <c r="BW287"/>
  <c r="BV287"/>
  <c r="BU287"/>
  <c r="BT287"/>
  <c r="BS287"/>
  <c r="BR287"/>
  <c r="BQ287"/>
  <c r="BP287"/>
  <c r="BO287"/>
  <c r="BK287"/>
  <c r="BJ287"/>
  <c r="BI287"/>
  <c r="AW287" s="1"/>
  <c r="BH287"/>
  <c r="BG287"/>
  <c r="BF287"/>
  <c r="BE287"/>
  <c r="AY287" s="1"/>
  <c r="BD287"/>
  <c r="BC287"/>
  <c r="AR287"/>
  <c r="AN287" s="1"/>
  <c r="AM287"/>
  <c r="AH287"/>
  <c r="AD287" s="1"/>
  <c r="AC287"/>
  <c r="AB287"/>
  <c r="Z287"/>
  <c r="X287"/>
  <c r="V287"/>
  <c r="H287"/>
  <c r="FB286"/>
  <c r="EY286"/>
  <c r="EX286"/>
  <c r="EG286"/>
  <c r="EF286"/>
  <c r="EC286"/>
  <c r="EB286"/>
  <c r="EA286"/>
  <c r="DZ286"/>
  <c r="DY286"/>
  <c r="DX286"/>
  <c r="DW286"/>
  <c r="DV286"/>
  <c r="DU286"/>
  <c r="DT286"/>
  <c r="DS286"/>
  <c r="DR286"/>
  <c r="DQ286"/>
  <c r="CC286" s="1"/>
  <c r="DP286"/>
  <c r="DO286"/>
  <c r="DN286"/>
  <c r="DM286"/>
  <c r="DL286"/>
  <c r="DK286"/>
  <c r="DJ286"/>
  <c r="DI286"/>
  <c r="DH286"/>
  <c r="DG286"/>
  <c r="DF286"/>
  <c r="DE286"/>
  <c r="DC286"/>
  <c r="DB286"/>
  <c r="CY286"/>
  <c r="CX286"/>
  <c r="CW286"/>
  <c r="CV286"/>
  <c r="CU286"/>
  <c r="CT286"/>
  <c r="CS286"/>
  <c r="CR286"/>
  <c r="CQ286"/>
  <c r="CP286"/>
  <c r="CO286"/>
  <c r="CN286"/>
  <c r="CM286"/>
  <c r="CL286"/>
  <c r="CK286"/>
  <c r="BZ286"/>
  <c r="BY286"/>
  <c r="BX286"/>
  <c r="BW286"/>
  <c r="BV286"/>
  <c r="BU286"/>
  <c r="BT286"/>
  <c r="BS286"/>
  <c r="BR286"/>
  <c r="BQ286"/>
  <c r="BP286"/>
  <c r="BO286"/>
  <c r="AW286" s="1"/>
  <c r="BK286"/>
  <c r="BJ286"/>
  <c r="BI286"/>
  <c r="BH286"/>
  <c r="BG286"/>
  <c r="BF286"/>
  <c r="BE286"/>
  <c r="BD286"/>
  <c r="BC286"/>
  <c r="AX286"/>
  <c r="AR286"/>
  <c r="AN286" s="1"/>
  <c r="AM286"/>
  <c r="AH286"/>
  <c r="AD286" s="1"/>
  <c r="AC286"/>
  <c r="AB286"/>
  <c r="Z286"/>
  <c r="X286"/>
  <c r="V286"/>
  <c r="H286"/>
  <c r="FB285"/>
  <c r="EY285"/>
  <c r="EX285"/>
  <c r="CZ285" s="1"/>
  <c r="EG285"/>
  <c r="EF285"/>
  <c r="EC285"/>
  <c r="EB285"/>
  <c r="EA285"/>
  <c r="DZ285"/>
  <c r="DY285"/>
  <c r="DX285"/>
  <c r="DW285"/>
  <c r="DV285"/>
  <c r="DU285"/>
  <c r="DT285"/>
  <c r="DS285"/>
  <c r="DR285"/>
  <c r="DQ285"/>
  <c r="DP285"/>
  <c r="DO285"/>
  <c r="DN285"/>
  <c r="DM285"/>
  <c r="DL285"/>
  <c r="DK285"/>
  <c r="DJ285"/>
  <c r="DI285"/>
  <c r="DH285"/>
  <c r="DG285"/>
  <c r="DF285"/>
  <c r="DE285"/>
  <c r="DC285"/>
  <c r="DB285"/>
  <c r="CY285"/>
  <c r="CX285"/>
  <c r="CW285"/>
  <c r="CV285"/>
  <c r="CU285"/>
  <c r="CU284" s="1"/>
  <c r="CT285"/>
  <c r="CS285"/>
  <c r="CR285"/>
  <c r="CQ285"/>
  <c r="CQ284" s="1"/>
  <c r="CP285"/>
  <c r="CO285"/>
  <c r="CN285"/>
  <c r="CM285"/>
  <c r="CL285"/>
  <c r="CK285"/>
  <c r="CK284" s="1"/>
  <c r="BZ285"/>
  <c r="BY285"/>
  <c r="BX285"/>
  <c r="BW285"/>
  <c r="BV285"/>
  <c r="BU285"/>
  <c r="BT285"/>
  <c r="BS285"/>
  <c r="BR285"/>
  <c r="BQ285"/>
  <c r="BP285"/>
  <c r="BO285"/>
  <c r="BK285"/>
  <c r="BJ285"/>
  <c r="BI285"/>
  <c r="BH285"/>
  <c r="BG285"/>
  <c r="BF285"/>
  <c r="BE285"/>
  <c r="BD285"/>
  <c r="AX285" s="1"/>
  <c r="BC285"/>
  <c r="AR285"/>
  <c r="AM285"/>
  <c r="AH285"/>
  <c r="AD285" s="1"/>
  <c r="AC285"/>
  <c r="AB285"/>
  <c r="Z285"/>
  <c r="X285"/>
  <c r="V285"/>
  <c r="H285"/>
  <c r="FV284"/>
  <c r="FU284"/>
  <c r="FT284"/>
  <c r="FS284"/>
  <c r="FR284"/>
  <c r="FQ284"/>
  <c r="FP284"/>
  <c r="FO284"/>
  <c r="FN284"/>
  <c r="FM284"/>
  <c r="FL284"/>
  <c r="FK284"/>
  <c r="FJ284"/>
  <c r="FI284"/>
  <c r="FH284"/>
  <c r="FG284"/>
  <c r="FF284"/>
  <c r="FE284"/>
  <c r="FD284"/>
  <c r="FC284"/>
  <c r="FA284"/>
  <c r="EZ284"/>
  <c r="EW284"/>
  <c r="EV284"/>
  <c r="EU284"/>
  <c r="ET284"/>
  <c r="ES284"/>
  <c r="ER284"/>
  <c r="EQ284"/>
  <c r="EP284"/>
  <c r="EO284"/>
  <c r="EN284"/>
  <c r="EM284"/>
  <c r="EL284"/>
  <c r="EK284"/>
  <c r="EJ284"/>
  <c r="EI284"/>
  <c r="DO284"/>
  <c r="CY284"/>
  <c r="CO284"/>
  <c r="BS284"/>
  <c r="AV284"/>
  <c r="AU284"/>
  <c r="AT284"/>
  <c r="AS284"/>
  <c r="AQ284"/>
  <c r="AP284"/>
  <c r="AO284"/>
  <c r="AL284"/>
  <c r="AK284"/>
  <c r="AJ284"/>
  <c r="AI284"/>
  <c r="AG284"/>
  <c r="AF284"/>
  <c r="AE284"/>
  <c r="AA284"/>
  <c r="Y284"/>
  <c r="W284"/>
  <c r="U284"/>
  <c r="T284"/>
  <c r="S284"/>
  <c r="R284"/>
  <c r="J284"/>
  <c r="I284"/>
  <c r="G284"/>
  <c r="F284"/>
  <c r="E284"/>
  <c r="FV280"/>
  <c r="FU280"/>
  <c r="FT280"/>
  <c r="FS280"/>
  <c r="FR280"/>
  <c r="FQ280"/>
  <c r="FP280"/>
  <c r="FO280"/>
  <c r="FN280"/>
  <c r="FM280"/>
  <c r="FL280"/>
  <c r="FK280"/>
  <c r="FJ280"/>
  <c r="FI280"/>
  <c r="FH280"/>
  <c r="FG280"/>
  <c r="FF280"/>
  <c r="FE280"/>
  <c r="FD280"/>
  <c r="FC280"/>
  <c r="FB280"/>
  <c r="FA280"/>
  <c r="EZ280"/>
  <c r="EY280"/>
  <c r="EX280"/>
  <c r="EW280"/>
  <c r="EV280"/>
  <c r="EU280"/>
  <c r="ET280"/>
  <c r="ES280"/>
  <c r="ER280"/>
  <c r="EQ280"/>
  <c r="EP280"/>
  <c r="EO280"/>
  <c r="EN280"/>
  <c r="EM280"/>
  <c r="EL280"/>
  <c r="EK280"/>
  <c r="EJ280"/>
  <c r="EI280"/>
  <c r="EH280"/>
  <c r="EG280"/>
  <c r="EF280"/>
  <c r="EE280"/>
  <c r="ED280"/>
  <c r="EC280"/>
  <c r="EB280"/>
  <c r="EA280"/>
  <c r="DZ280"/>
  <c r="DY280"/>
  <c r="DX280"/>
  <c r="DW280"/>
  <c r="DV280"/>
  <c r="DU280"/>
  <c r="DT280"/>
  <c r="DS280"/>
  <c r="DR280"/>
  <c r="DQ280"/>
  <c r="DP280"/>
  <c r="DO280"/>
  <c r="DN280"/>
  <c r="DM280"/>
  <c r="DL280"/>
  <c r="DK280"/>
  <c r="DJ280"/>
  <c r="DI280"/>
  <c r="DH280"/>
  <c r="DG280"/>
  <c r="DF280"/>
  <c r="DE280"/>
  <c r="DD280"/>
  <c r="DC280"/>
  <c r="DB280"/>
  <c r="DA280"/>
  <c r="CZ280"/>
  <c r="CY280"/>
  <c r="CX280"/>
  <c r="CW280"/>
  <c r="CV280"/>
  <c r="CU280"/>
  <c r="CT280"/>
  <c r="CS280"/>
  <c r="CR280"/>
  <c r="CQ280"/>
  <c r="CP280"/>
  <c r="CO280"/>
  <c r="CN280"/>
  <c r="CM280"/>
  <c r="CL280"/>
  <c r="CK280"/>
  <c r="CJ280"/>
  <c r="CI280"/>
  <c r="CH280"/>
  <c r="CG280"/>
  <c r="CF280"/>
  <c r="CE280"/>
  <c r="CD280"/>
  <c r="CC280"/>
  <c r="CB280"/>
  <c r="CA280"/>
  <c r="BZ280"/>
  <c r="BY280"/>
  <c r="BX280"/>
  <c r="BW280"/>
  <c r="BV280"/>
  <c r="BU280"/>
  <c r="BT280"/>
  <c r="BS280"/>
  <c r="BR280"/>
  <c r="BQ280"/>
  <c r="BP280"/>
  <c r="BO280"/>
  <c r="BN280"/>
  <c r="BM280"/>
  <c r="BL280"/>
  <c r="BK280"/>
  <c r="BJ280"/>
  <c r="BI280"/>
  <c r="BH280"/>
  <c r="BG280"/>
  <c r="BF280"/>
  <c r="BE280"/>
  <c r="BD280"/>
  <c r="BC280"/>
  <c r="BB280"/>
  <c r="BA280"/>
  <c r="AZ280"/>
  <c r="AY280"/>
  <c r="AX280"/>
  <c r="AW280"/>
  <c r="AV280"/>
  <c r="AU280"/>
  <c r="AT280"/>
  <c r="AS280"/>
  <c r="AR280"/>
  <c r="AQ280"/>
  <c r="AP280"/>
  <c r="AO280"/>
  <c r="AN280"/>
  <c r="AM280"/>
  <c r="AL280"/>
  <c r="AK280"/>
  <c r="AJ280"/>
  <c r="AI280"/>
  <c r="AH280"/>
  <c r="AG280"/>
  <c r="AF280"/>
  <c r="AE280"/>
  <c r="AD280"/>
  <c r="AC280"/>
  <c r="AB280"/>
  <c r="AA280"/>
  <c r="Z280"/>
  <c r="Y280"/>
  <c r="X280"/>
  <c r="W280"/>
  <c r="V280"/>
  <c r="U280"/>
  <c r="T280"/>
  <c r="S280"/>
  <c r="R280"/>
  <c r="J280"/>
  <c r="I280"/>
  <c r="H280"/>
  <c r="G280"/>
  <c r="F280"/>
  <c r="E280"/>
  <c r="FV275"/>
  <c r="FU275"/>
  <c r="FT275"/>
  <c r="FS275"/>
  <c r="FR275"/>
  <c r="FQ275"/>
  <c r="FP275"/>
  <c r="FO275"/>
  <c r="FN275"/>
  <c r="FM275"/>
  <c r="FL275"/>
  <c r="FK275"/>
  <c r="FJ275"/>
  <c r="FI275"/>
  <c r="FH275"/>
  <c r="FG275"/>
  <c r="FF275"/>
  <c r="FE275"/>
  <c r="FD275"/>
  <c r="FC275"/>
  <c r="FB275"/>
  <c r="FA275"/>
  <c r="EZ275"/>
  <c r="EY275"/>
  <c r="EX275"/>
  <c r="EW275"/>
  <c r="EV275"/>
  <c r="EU275"/>
  <c r="ET275"/>
  <c r="ES275"/>
  <c r="ER275"/>
  <c r="EQ275"/>
  <c r="EP275"/>
  <c r="EO275"/>
  <c r="EN275"/>
  <c r="EM275"/>
  <c r="EL275"/>
  <c r="EK275"/>
  <c r="EJ275"/>
  <c r="EI275"/>
  <c r="EH275"/>
  <c r="EG275"/>
  <c r="EF275"/>
  <c r="EE275"/>
  <c r="ED275"/>
  <c r="EC275"/>
  <c r="EB275"/>
  <c r="EA275"/>
  <c r="DZ275"/>
  <c r="DY275"/>
  <c r="DX275"/>
  <c r="DW275"/>
  <c r="DV275"/>
  <c r="DU275"/>
  <c r="DT275"/>
  <c r="DS275"/>
  <c r="DR275"/>
  <c r="DQ275"/>
  <c r="DP275"/>
  <c r="DO275"/>
  <c r="DN275"/>
  <c r="DM275"/>
  <c r="DL275"/>
  <c r="DK275"/>
  <c r="DJ275"/>
  <c r="DI275"/>
  <c r="DH275"/>
  <c r="DG275"/>
  <c r="DF275"/>
  <c r="DE275"/>
  <c r="DD275"/>
  <c r="DC275"/>
  <c r="DB275"/>
  <c r="DA275"/>
  <c r="CZ275"/>
  <c r="CY275"/>
  <c r="CX275"/>
  <c r="CW275"/>
  <c r="CV275"/>
  <c r="CU275"/>
  <c r="CT275"/>
  <c r="CS275"/>
  <c r="CR275"/>
  <c r="CQ275"/>
  <c r="CP275"/>
  <c r="CO275"/>
  <c r="CN275"/>
  <c r="CM275"/>
  <c r="CL275"/>
  <c r="CK275"/>
  <c r="CJ275"/>
  <c r="CI275"/>
  <c r="CH275"/>
  <c r="CG275"/>
  <c r="CF275"/>
  <c r="CE275"/>
  <c r="CD275"/>
  <c r="CC275"/>
  <c r="CB275"/>
  <c r="CA275"/>
  <c r="BZ275"/>
  <c r="BY275"/>
  <c r="BX275"/>
  <c r="BW275"/>
  <c r="BV275"/>
  <c r="BU275"/>
  <c r="BT275"/>
  <c r="BS275"/>
  <c r="BR275"/>
  <c r="BQ275"/>
  <c r="BP275"/>
  <c r="BO275"/>
  <c r="BN275"/>
  <c r="BM275"/>
  <c r="BL275"/>
  <c r="BK275"/>
  <c r="BJ275"/>
  <c r="BI275"/>
  <c r="BH275"/>
  <c r="BG275"/>
  <c r="BF275"/>
  <c r="BE275"/>
  <c r="BD275"/>
  <c r="BC275"/>
  <c r="BB275"/>
  <c r="BA275"/>
  <c r="AZ275"/>
  <c r="AY275"/>
  <c r="AX275"/>
  <c r="AW275"/>
  <c r="AV275"/>
  <c r="AU275"/>
  <c r="AT275"/>
  <c r="AS275"/>
  <c r="AR275"/>
  <c r="AQ275"/>
  <c r="AP275"/>
  <c r="AO275"/>
  <c r="AN275"/>
  <c r="AM275"/>
  <c r="AL275"/>
  <c r="AK275"/>
  <c r="AJ275"/>
  <c r="AI275"/>
  <c r="AH275"/>
  <c r="AG275"/>
  <c r="AF275"/>
  <c r="AE275"/>
  <c r="AD275"/>
  <c r="AC275"/>
  <c r="AB275"/>
  <c r="AA275"/>
  <c r="Z275"/>
  <c r="Y275"/>
  <c r="X275"/>
  <c r="W275"/>
  <c r="V275"/>
  <c r="U275"/>
  <c r="T275"/>
  <c r="S275"/>
  <c r="R275"/>
  <c r="J275"/>
  <c r="I275"/>
  <c r="H275"/>
  <c r="G275"/>
  <c r="F275"/>
  <c r="E275"/>
  <c r="FB274"/>
  <c r="EH274" s="1"/>
  <c r="EY274"/>
  <c r="DA274" s="1"/>
  <c r="EX274"/>
  <c r="EG274"/>
  <c r="EF274"/>
  <c r="EC274"/>
  <c r="EB274"/>
  <c r="EA274"/>
  <c r="EA266" s="1"/>
  <c r="EA264" s="1"/>
  <c r="DZ274"/>
  <c r="DY274"/>
  <c r="DX274"/>
  <c r="DW274"/>
  <c r="DV274"/>
  <c r="DU274"/>
  <c r="DT274"/>
  <c r="DS274"/>
  <c r="DS266" s="1"/>
  <c r="DS264" s="1"/>
  <c r="DR274"/>
  <c r="DQ274"/>
  <c r="DP274"/>
  <c r="DO274"/>
  <c r="DN274"/>
  <c r="DM274"/>
  <c r="DL274"/>
  <c r="DK274"/>
  <c r="DJ274"/>
  <c r="DI274"/>
  <c r="DH274"/>
  <c r="DG274"/>
  <c r="DF274"/>
  <c r="DE274"/>
  <c r="DC274"/>
  <c r="DB274"/>
  <c r="CH274" s="1"/>
  <c r="CY274"/>
  <c r="CX274"/>
  <c r="CW274"/>
  <c r="CV274"/>
  <c r="CU274"/>
  <c r="CT274"/>
  <c r="CS274"/>
  <c r="CR274"/>
  <c r="CQ274"/>
  <c r="CP274"/>
  <c r="CO274"/>
  <c r="CN274"/>
  <c r="CM274"/>
  <c r="CL274"/>
  <c r="CK274"/>
  <c r="BZ274"/>
  <c r="BY274"/>
  <c r="BX274"/>
  <c r="BW274"/>
  <c r="BV274"/>
  <c r="BU274"/>
  <c r="BT274"/>
  <c r="BS274"/>
  <c r="BR274"/>
  <c r="BQ274"/>
  <c r="BP274"/>
  <c r="BO274"/>
  <c r="BK274"/>
  <c r="BJ274"/>
  <c r="BI274"/>
  <c r="BH274"/>
  <c r="BG274"/>
  <c r="BF274"/>
  <c r="BE274"/>
  <c r="BD274"/>
  <c r="BC274"/>
  <c r="AW274" s="1"/>
  <c r="AR274"/>
  <c r="AN274" s="1"/>
  <c r="AM274"/>
  <c r="AH274"/>
  <c r="AD274" s="1"/>
  <c r="AC274"/>
  <c r="AB274"/>
  <c r="Z274"/>
  <c r="X274"/>
  <c r="V274"/>
  <c r="FB273"/>
  <c r="EY273"/>
  <c r="EX273"/>
  <c r="EG273"/>
  <c r="EF273"/>
  <c r="EC273"/>
  <c r="EB273"/>
  <c r="EA273"/>
  <c r="DZ273"/>
  <c r="DY273"/>
  <c r="DX273"/>
  <c r="DW273"/>
  <c r="DV273"/>
  <c r="DU273"/>
  <c r="DT273"/>
  <c r="DS273"/>
  <c r="DR273"/>
  <c r="DQ273"/>
  <c r="DP273"/>
  <c r="CB273" s="1"/>
  <c r="DO273"/>
  <c r="DN273"/>
  <c r="DM273"/>
  <c r="DL273"/>
  <c r="DK273"/>
  <c r="DJ273"/>
  <c r="DI273"/>
  <c r="DH273"/>
  <c r="DG273"/>
  <c r="DF273"/>
  <c r="DE273"/>
  <c r="DC273"/>
  <c r="CI273" s="1"/>
  <c r="DB273"/>
  <c r="CY273"/>
  <c r="CX273"/>
  <c r="CW273"/>
  <c r="CV273"/>
  <c r="CU273"/>
  <c r="CT273"/>
  <c r="CS273"/>
  <c r="CR273"/>
  <c r="CQ273"/>
  <c r="CP273"/>
  <c r="CO273"/>
  <c r="CE273" s="1"/>
  <c r="CN273"/>
  <c r="CM273"/>
  <c r="CL273"/>
  <c r="CK273"/>
  <c r="CA273"/>
  <c r="BZ273"/>
  <c r="BY273"/>
  <c r="BX273"/>
  <c r="BW273"/>
  <c r="AY273" s="1"/>
  <c r="BV273"/>
  <c r="BU273"/>
  <c r="BT273"/>
  <c r="BS273"/>
  <c r="BR273"/>
  <c r="BQ273"/>
  <c r="BP273"/>
  <c r="BO273"/>
  <c r="BO266" s="1"/>
  <c r="BO264" s="1"/>
  <c r="BK273"/>
  <c r="BJ273"/>
  <c r="BI273"/>
  <c r="BH273"/>
  <c r="BG273"/>
  <c r="BF273"/>
  <c r="BE273"/>
  <c r="BD273"/>
  <c r="BC273"/>
  <c r="AR273"/>
  <c r="AN273" s="1"/>
  <c r="AM273"/>
  <c r="AH273"/>
  <c r="AD273" s="1"/>
  <c r="AC273"/>
  <c r="AB273"/>
  <c r="Z273"/>
  <c r="X273"/>
  <c r="V273"/>
  <c r="FB272"/>
  <c r="EY272"/>
  <c r="EX272"/>
  <c r="EG272"/>
  <c r="EF272"/>
  <c r="EE272"/>
  <c r="EC272"/>
  <c r="EB272"/>
  <c r="EA272"/>
  <c r="DZ272"/>
  <c r="DY272"/>
  <c r="DX272"/>
  <c r="DW272"/>
  <c r="DV272"/>
  <c r="DU272"/>
  <c r="DT272"/>
  <c r="DS272"/>
  <c r="DR272"/>
  <c r="DQ272"/>
  <c r="DP272"/>
  <c r="DO272"/>
  <c r="DN272"/>
  <c r="DM272"/>
  <c r="DL272"/>
  <c r="DK272"/>
  <c r="DJ272"/>
  <c r="DI272"/>
  <c r="DH272"/>
  <c r="DG272"/>
  <c r="DF272"/>
  <c r="DE272"/>
  <c r="DC272"/>
  <c r="DB272"/>
  <c r="CH272" s="1"/>
  <c r="DA272"/>
  <c r="CY272"/>
  <c r="CX272"/>
  <c r="CW272"/>
  <c r="CV272"/>
  <c r="CU272"/>
  <c r="CT272"/>
  <c r="CS272"/>
  <c r="CR272"/>
  <c r="CQ272"/>
  <c r="CP272"/>
  <c r="CO272"/>
  <c r="CE272" s="1"/>
  <c r="CN272"/>
  <c r="CD272" s="1"/>
  <c r="CM272"/>
  <c r="CL272"/>
  <c r="CK272"/>
  <c r="BZ272"/>
  <c r="BY272"/>
  <c r="BX272"/>
  <c r="BW272"/>
  <c r="BV272"/>
  <c r="BU272"/>
  <c r="BT272"/>
  <c r="BS272"/>
  <c r="BR272"/>
  <c r="BQ272"/>
  <c r="BP272"/>
  <c r="BO272"/>
  <c r="BM272"/>
  <c r="BK272"/>
  <c r="AY272" s="1"/>
  <c r="BJ272"/>
  <c r="BI272"/>
  <c r="BH272"/>
  <c r="BG272"/>
  <c r="BF272"/>
  <c r="BE272"/>
  <c r="BD272"/>
  <c r="AX272" s="1"/>
  <c r="BC272"/>
  <c r="AW272" s="1"/>
  <c r="AR272"/>
  <c r="AN272" s="1"/>
  <c r="AM272"/>
  <c r="AH272"/>
  <c r="AD272" s="1"/>
  <c r="AC272"/>
  <c r="AB272"/>
  <c r="Z272"/>
  <c r="X272"/>
  <c r="V272"/>
  <c r="FB271"/>
  <c r="EY271"/>
  <c r="EX271"/>
  <c r="EG271"/>
  <c r="EF271"/>
  <c r="EE271"/>
  <c r="EC271"/>
  <c r="EB271"/>
  <c r="EA271"/>
  <c r="DZ271"/>
  <c r="DY271"/>
  <c r="DX271"/>
  <c r="DW271"/>
  <c r="DV271"/>
  <c r="DU271"/>
  <c r="DT271"/>
  <c r="DS271"/>
  <c r="DR271"/>
  <c r="DQ271"/>
  <c r="DP271"/>
  <c r="DO271"/>
  <c r="DN271"/>
  <c r="DM271"/>
  <c r="DL271"/>
  <c r="DK271"/>
  <c r="DJ271"/>
  <c r="DI271"/>
  <c r="DH271"/>
  <c r="DG271"/>
  <c r="DF271"/>
  <c r="DE271"/>
  <c r="DC271"/>
  <c r="DB271"/>
  <c r="DA271"/>
  <c r="CZ271"/>
  <c r="CY271"/>
  <c r="CX271"/>
  <c r="CW271"/>
  <c r="CC271" s="1"/>
  <c r="CV271"/>
  <c r="CU271"/>
  <c r="CT271"/>
  <c r="CS271"/>
  <c r="CI271" s="1"/>
  <c r="CR271"/>
  <c r="CQ271"/>
  <c r="CP271"/>
  <c r="CO271"/>
  <c r="CE271" s="1"/>
  <c r="CN271"/>
  <c r="CM271"/>
  <c r="CL271"/>
  <c r="CK271"/>
  <c r="CA271" s="1"/>
  <c r="BZ271"/>
  <c r="BY271"/>
  <c r="BX271"/>
  <c r="BW271"/>
  <c r="BV271"/>
  <c r="BU271"/>
  <c r="BT271"/>
  <c r="BS271"/>
  <c r="BR271"/>
  <c r="BQ271"/>
  <c r="BP271"/>
  <c r="BO271"/>
  <c r="BK271"/>
  <c r="BJ271"/>
  <c r="BI271"/>
  <c r="BH271"/>
  <c r="BG271"/>
  <c r="BF271"/>
  <c r="BE271"/>
  <c r="BD271"/>
  <c r="BC271"/>
  <c r="AX271"/>
  <c r="AR271"/>
  <c r="AN271" s="1"/>
  <c r="AM271"/>
  <c r="AH271"/>
  <c r="AD271" s="1"/>
  <c r="AC271"/>
  <c r="AB271"/>
  <c r="Z271"/>
  <c r="X271"/>
  <c r="V271"/>
  <c r="FB270"/>
  <c r="EY270"/>
  <c r="EX270"/>
  <c r="BL270" s="1"/>
  <c r="EG270"/>
  <c r="EF270"/>
  <c r="EC270"/>
  <c r="EC266" s="1"/>
  <c r="EB270"/>
  <c r="EA270"/>
  <c r="DZ270"/>
  <c r="DY270"/>
  <c r="DY266" s="1"/>
  <c r="DY264" s="1"/>
  <c r="DX270"/>
  <c r="DW270"/>
  <c r="DV270"/>
  <c r="DU270"/>
  <c r="DU266" s="1"/>
  <c r="DT270"/>
  <c r="DS270"/>
  <c r="DR270"/>
  <c r="DQ270"/>
  <c r="DQ266" s="1"/>
  <c r="DQ264" s="1"/>
  <c r="DP270"/>
  <c r="DO270"/>
  <c r="DN270"/>
  <c r="DM270"/>
  <c r="DM266" s="1"/>
  <c r="DM264" s="1"/>
  <c r="DL270"/>
  <c r="DK270"/>
  <c r="DJ270"/>
  <c r="DI270"/>
  <c r="DI266" s="1"/>
  <c r="DI264" s="1"/>
  <c r="DH270"/>
  <c r="DG270"/>
  <c r="DF270"/>
  <c r="DE270"/>
  <c r="DE266" s="1"/>
  <c r="DE264" s="1"/>
  <c r="DC270"/>
  <c r="DB270"/>
  <c r="CY270"/>
  <c r="CX270"/>
  <c r="CW270"/>
  <c r="CV270"/>
  <c r="CU270"/>
  <c r="CT270"/>
  <c r="CS270"/>
  <c r="CR270"/>
  <c r="CQ270"/>
  <c r="CP270"/>
  <c r="CO270"/>
  <c r="CN270"/>
  <c r="CM270"/>
  <c r="CL270"/>
  <c r="CK270"/>
  <c r="CB270"/>
  <c r="BZ270"/>
  <c r="BY270"/>
  <c r="BX270"/>
  <c r="BW270"/>
  <c r="BV270"/>
  <c r="BU270"/>
  <c r="BT270"/>
  <c r="BS270"/>
  <c r="BR270"/>
  <c r="BQ270"/>
  <c r="BP270"/>
  <c r="BO270"/>
  <c r="BK270"/>
  <c r="BJ270"/>
  <c r="BI270"/>
  <c r="BI266" s="1"/>
  <c r="BI264" s="1"/>
  <c r="BH270"/>
  <c r="BG270"/>
  <c r="BF270"/>
  <c r="BE270"/>
  <c r="BD270"/>
  <c r="AX270" s="1"/>
  <c r="BC270"/>
  <c r="AR270"/>
  <c r="AN270" s="1"/>
  <c r="AM270"/>
  <c r="AH270"/>
  <c r="AD270" s="1"/>
  <c r="AC270"/>
  <c r="AB270"/>
  <c r="Z270"/>
  <c r="X270"/>
  <c r="V270"/>
  <c r="FB269"/>
  <c r="EY269"/>
  <c r="EX269"/>
  <c r="BL269" s="1"/>
  <c r="EG269"/>
  <c r="EF269"/>
  <c r="EC269"/>
  <c r="EB269"/>
  <c r="EA269"/>
  <c r="DZ269"/>
  <c r="DY269"/>
  <c r="DX269"/>
  <c r="DW269"/>
  <c r="DV269"/>
  <c r="DU269"/>
  <c r="DT269"/>
  <c r="DS269"/>
  <c r="DR269"/>
  <c r="DQ269"/>
  <c r="DP269"/>
  <c r="DO269"/>
  <c r="DN269"/>
  <c r="DM269"/>
  <c r="DL269"/>
  <c r="DK269"/>
  <c r="DJ269"/>
  <c r="DI269"/>
  <c r="DH269"/>
  <c r="DG269"/>
  <c r="DF269"/>
  <c r="DE269"/>
  <c r="DC269"/>
  <c r="DB269"/>
  <c r="CY269"/>
  <c r="CE269" s="1"/>
  <c r="CX269"/>
  <c r="CW269"/>
  <c r="CV269"/>
  <c r="CU269"/>
  <c r="CT269"/>
  <c r="CS269"/>
  <c r="CI269" s="1"/>
  <c r="CR269"/>
  <c r="CQ269"/>
  <c r="CP269"/>
  <c r="CO269"/>
  <c r="CN269"/>
  <c r="CM269"/>
  <c r="CC269" s="1"/>
  <c r="CL269"/>
  <c r="CK269"/>
  <c r="BZ269"/>
  <c r="BY269"/>
  <c r="BX269"/>
  <c r="BX266" s="1"/>
  <c r="BW269"/>
  <c r="BV269"/>
  <c r="BU269"/>
  <c r="BT269"/>
  <c r="BT266" s="1"/>
  <c r="BT264" s="1"/>
  <c r="BS269"/>
  <c r="BR269"/>
  <c r="BQ269"/>
  <c r="BP269"/>
  <c r="BP266" s="1"/>
  <c r="BO269"/>
  <c r="BK269"/>
  <c r="BJ269"/>
  <c r="BI269"/>
  <c r="BH269"/>
  <c r="BG269"/>
  <c r="BF269"/>
  <c r="BE269"/>
  <c r="BD269"/>
  <c r="BC269"/>
  <c r="AY269"/>
  <c r="AR269"/>
  <c r="AM269"/>
  <c r="AH269"/>
  <c r="AD269" s="1"/>
  <c r="AC269"/>
  <c r="AB269"/>
  <c r="Z269"/>
  <c r="X269"/>
  <c r="V269"/>
  <c r="FB268"/>
  <c r="EY268"/>
  <c r="BM268" s="1"/>
  <c r="EX268"/>
  <c r="EG268"/>
  <c r="EF268"/>
  <c r="EE268"/>
  <c r="EC268"/>
  <c r="EB268"/>
  <c r="EA268"/>
  <c r="DZ268"/>
  <c r="DY268"/>
  <c r="DX268"/>
  <c r="DW268"/>
  <c r="DV268"/>
  <c r="DU268"/>
  <c r="DT268"/>
  <c r="DS268"/>
  <c r="DR268"/>
  <c r="DQ268"/>
  <c r="DP268"/>
  <c r="DO268"/>
  <c r="CA268" s="1"/>
  <c r="DN268"/>
  <c r="DM268"/>
  <c r="DL268"/>
  <c r="DK268"/>
  <c r="DJ268"/>
  <c r="DI268"/>
  <c r="DH268"/>
  <c r="DG268"/>
  <c r="DF268"/>
  <c r="DE268"/>
  <c r="DC268"/>
  <c r="DB268"/>
  <c r="CY268"/>
  <c r="CX268"/>
  <c r="CW268"/>
  <c r="CV268"/>
  <c r="CV266" s="1"/>
  <c r="CV264" s="1"/>
  <c r="CU268"/>
  <c r="CT268"/>
  <c r="CT266" s="1"/>
  <c r="CT264" s="1"/>
  <c r="CS268"/>
  <c r="CR268"/>
  <c r="CH268" s="1"/>
  <c r="CQ268"/>
  <c r="CP268"/>
  <c r="CO268"/>
  <c r="CN268"/>
  <c r="CM268"/>
  <c r="CL268"/>
  <c r="CL266" s="1"/>
  <c r="CL264" s="1"/>
  <c r="CK268"/>
  <c r="CI268"/>
  <c r="CE268"/>
  <c r="BZ268"/>
  <c r="BY268"/>
  <c r="BX268"/>
  <c r="BW268"/>
  <c r="BV268"/>
  <c r="BU268"/>
  <c r="BU266" s="1"/>
  <c r="BU264" s="1"/>
  <c r="BT268"/>
  <c r="BS268"/>
  <c r="BR268"/>
  <c r="BQ268"/>
  <c r="BP268"/>
  <c r="BO268"/>
  <c r="BK268"/>
  <c r="BJ268"/>
  <c r="BI268"/>
  <c r="BH268"/>
  <c r="BG268"/>
  <c r="BF268"/>
  <c r="BE268"/>
  <c r="BD268"/>
  <c r="BC268"/>
  <c r="AX268"/>
  <c r="AR268"/>
  <c r="AN268" s="1"/>
  <c r="AM268"/>
  <c r="AH268"/>
  <c r="AD268" s="1"/>
  <c r="AC268"/>
  <c r="AB268"/>
  <c r="AA268"/>
  <c r="Z268"/>
  <c r="X268"/>
  <c r="V268"/>
  <c r="FB267"/>
  <c r="EY267"/>
  <c r="EX267"/>
  <c r="EG267"/>
  <c r="EF267"/>
  <c r="EE267"/>
  <c r="EC267"/>
  <c r="EB267"/>
  <c r="EA267"/>
  <c r="DZ267"/>
  <c r="DY267"/>
  <c r="DX267"/>
  <c r="DW267"/>
  <c r="DV267"/>
  <c r="DU267"/>
  <c r="DT267"/>
  <c r="DS267"/>
  <c r="DR267"/>
  <c r="DQ267"/>
  <c r="DP267"/>
  <c r="DO267"/>
  <c r="DN267"/>
  <c r="DM267"/>
  <c r="DL267"/>
  <c r="DK267"/>
  <c r="DJ267"/>
  <c r="DI267"/>
  <c r="DH267"/>
  <c r="DG267"/>
  <c r="DF267"/>
  <c r="DE267"/>
  <c r="DC267"/>
  <c r="DB267"/>
  <c r="CY267"/>
  <c r="CY266" s="1"/>
  <c r="CY264" s="1"/>
  <c r="CX267"/>
  <c r="CW267"/>
  <c r="CV267"/>
  <c r="CU267"/>
  <c r="CT267"/>
  <c r="CS267"/>
  <c r="CR267"/>
  <c r="CQ267"/>
  <c r="CQ266" s="1"/>
  <c r="CP267"/>
  <c r="CO267"/>
  <c r="CE267" s="1"/>
  <c r="CN267"/>
  <c r="CM267"/>
  <c r="CL267"/>
  <c r="CK267"/>
  <c r="CB267"/>
  <c r="BZ267"/>
  <c r="BY267"/>
  <c r="BX267"/>
  <c r="BW267"/>
  <c r="AY267" s="1"/>
  <c r="BV267"/>
  <c r="BU267"/>
  <c r="BT267"/>
  <c r="BS267"/>
  <c r="BS266" s="1"/>
  <c r="BS264" s="1"/>
  <c r="BR267"/>
  <c r="BQ267"/>
  <c r="BP267"/>
  <c r="BO267"/>
  <c r="BK267"/>
  <c r="BJ267"/>
  <c r="BJ266" s="1"/>
  <c r="BI267"/>
  <c r="BH267"/>
  <c r="BG267"/>
  <c r="BF267"/>
  <c r="BF266" s="1"/>
  <c r="BF264" s="1"/>
  <c r="BE267"/>
  <c r="BD267"/>
  <c r="AX267" s="1"/>
  <c r="BC267"/>
  <c r="AR267"/>
  <c r="AN267" s="1"/>
  <c r="AM267"/>
  <c r="AH267"/>
  <c r="AD267" s="1"/>
  <c r="AC267"/>
  <c r="AB267"/>
  <c r="Z267"/>
  <c r="X267"/>
  <c r="V267"/>
  <c r="FV266"/>
  <c r="FU266"/>
  <c r="FU264" s="1"/>
  <c r="FT266"/>
  <c r="FS266"/>
  <c r="FR266"/>
  <c r="FQ266"/>
  <c r="FQ264" s="1"/>
  <c r="FP266"/>
  <c r="FO266"/>
  <c r="FN266"/>
  <c r="FM266"/>
  <c r="FM264" s="1"/>
  <c r="FL266"/>
  <c r="FK266"/>
  <c r="FJ266"/>
  <c r="FI266"/>
  <c r="FI264" s="1"/>
  <c r="FH266"/>
  <c r="FG266"/>
  <c r="FF266"/>
  <c r="FE266"/>
  <c r="FE264" s="1"/>
  <c r="FD266"/>
  <c r="FC266"/>
  <c r="FA266"/>
  <c r="EZ266"/>
  <c r="EZ264" s="1"/>
  <c r="EW266"/>
  <c r="EV266"/>
  <c r="EU266"/>
  <c r="EU264" s="1"/>
  <c r="ET266"/>
  <c r="ES266"/>
  <c r="ER266"/>
  <c r="ER264" s="1"/>
  <c r="EQ266"/>
  <c r="EQ264" s="1"/>
  <c r="EP266"/>
  <c r="EP264" s="1"/>
  <c r="EO266"/>
  <c r="EN266"/>
  <c r="EM266"/>
  <c r="EM264" s="1"/>
  <c r="EL266"/>
  <c r="EL264" s="1"/>
  <c r="EK266"/>
  <c r="EJ266"/>
  <c r="EJ264" s="1"/>
  <c r="EI266"/>
  <c r="EI264" s="1"/>
  <c r="CU266"/>
  <c r="CU264" s="1"/>
  <c r="CR266"/>
  <c r="CR264" s="1"/>
  <c r="CP266"/>
  <c r="BY266"/>
  <c r="BY264" s="1"/>
  <c r="BQ266"/>
  <c r="BQ264" s="1"/>
  <c r="AV266"/>
  <c r="AU266"/>
  <c r="AU264" s="1"/>
  <c r="AT266"/>
  <c r="AS266"/>
  <c r="AS264" s="1"/>
  <c r="AQ266"/>
  <c r="AQ264" s="1"/>
  <c r="AP266"/>
  <c r="AO266"/>
  <c r="AO264" s="1"/>
  <c r="AM266"/>
  <c r="AM264" s="1"/>
  <c r="AL266"/>
  <c r="AK266"/>
  <c r="AK264" s="1"/>
  <c r="AJ266"/>
  <c r="AI266"/>
  <c r="AI264" s="1"/>
  <c r="AG266"/>
  <c r="AG264" s="1"/>
  <c r="AF266"/>
  <c r="AE266"/>
  <c r="AE264" s="1"/>
  <c r="AA266"/>
  <c r="AA264" s="1"/>
  <c r="Y266"/>
  <c r="Y264" s="1"/>
  <c r="W266"/>
  <c r="W264" s="1"/>
  <c r="U266"/>
  <c r="U264" s="1"/>
  <c r="T266"/>
  <c r="T264" s="1"/>
  <c r="S266"/>
  <c r="S264" s="1"/>
  <c r="R266"/>
  <c r="R264" s="1"/>
  <c r="Q266"/>
  <c r="Q264" s="1"/>
  <c r="P266"/>
  <c r="L266"/>
  <c r="L264" s="1"/>
  <c r="K266"/>
  <c r="J266"/>
  <c r="J264" s="1"/>
  <c r="I266"/>
  <c r="I264" s="1"/>
  <c r="H266"/>
  <c r="H264" s="1"/>
  <c r="G266"/>
  <c r="G264" s="1"/>
  <c r="F266"/>
  <c r="F264" s="1"/>
  <c r="E266"/>
  <c r="FV264"/>
  <c r="FT264"/>
  <c r="FS264"/>
  <c r="FR264"/>
  <c r="FP264"/>
  <c r="FO264"/>
  <c r="FN264"/>
  <c r="FL264"/>
  <c r="FK264"/>
  <c r="FJ264"/>
  <c r="FH264"/>
  <c r="FG264"/>
  <c r="FF264"/>
  <c r="FD264"/>
  <c r="FC264"/>
  <c r="FA264"/>
  <c r="EW264"/>
  <c r="EV264"/>
  <c r="ET264"/>
  <c r="ES264"/>
  <c r="EO264"/>
  <c r="EN264"/>
  <c r="EK264"/>
  <c r="EC264"/>
  <c r="DU264"/>
  <c r="CQ264"/>
  <c r="CP264"/>
  <c r="BX264"/>
  <c r="BP264"/>
  <c r="BJ264"/>
  <c r="AV264"/>
  <c r="AT264"/>
  <c r="AP264"/>
  <c r="AL264"/>
  <c r="AJ264"/>
  <c r="AF264"/>
  <c r="P264"/>
  <c r="K264"/>
  <c r="E264"/>
  <c r="FB256"/>
  <c r="EY256"/>
  <c r="EX256"/>
  <c r="ED256" s="1"/>
  <c r="ED255" s="1"/>
  <c r="ED254" s="1"/>
  <c r="EG256"/>
  <c r="EF256"/>
  <c r="EF255" s="1"/>
  <c r="EC256"/>
  <c r="EB256"/>
  <c r="EB255" s="1"/>
  <c r="EB254" s="1"/>
  <c r="EA256"/>
  <c r="EA255" s="1"/>
  <c r="EA254" s="1"/>
  <c r="DZ256"/>
  <c r="DZ255" s="1"/>
  <c r="DY256"/>
  <c r="DX256"/>
  <c r="DX255" s="1"/>
  <c r="DX254" s="1"/>
  <c r="DW256"/>
  <c r="DV256"/>
  <c r="DV255" s="1"/>
  <c r="DU256"/>
  <c r="DT256"/>
  <c r="DT255" s="1"/>
  <c r="DS256"/>
  <c r="DS255" s="1"/>
  <c r="DS254" s="1"/>
  <c r="DR256"/>
  <c r="DR255" s="1"/>
  <c r="DR254" s="1"/>
  <c r="DQ256"/>
  <c r="DP256"/>
  <c r="DP255" s="1"/>
  <c r="DO256"/>
  <c r="DN256"/>
  <c r="DN255" s="1"/>
  <c r="DN254" s="1"/>
  <c r="DM256"/>
  <c r="DL256"/>
  <c r="DL255" s="1"/>
  <c r="DK256"/>
  <c r="DK255" s="1"/>
  <c r="DK254" s="1"/>
  <c r="DJ256"/>
  <c r="DJ255" s="1"/>
  <c r="DI256"/>
  <c r="DH256"/>
  <c r="DH255" s="1"/>
  <c r="DH254" s="1"/>
  <c r="DG256"/>
  <c r="CC256" s="1"/>
  <c r="DF256"/>
  <c r="DF255" s="1"/>
  <c r="DE256"/>
  <c r="DC256"/>
  <c r="DC255" s="1"/>
  <c r="DC254" s="1"/>
  <c r="DB256"/>
  <c r="DB255" s="1"/>
  <c r="DB254" s="1"/>
  <c r="CZ256"/>
  <c r="CZ255" s="1"/>
  <c r="CZ254" s="1"/>
  <c r="CY256"/>
  <c r="CY255" s="1"/>
  <c r="CY254" s="1"/>
  <c r="CX256"/>
  <c r="CX255" s="1"/>
  <c r="CX254" s="1"/>
  <c r="CW256"/>
  <c r="CV256"/>
  <c r="CV255" s="1"/>
  <c r="CU256"/>
  <c r="CT256"/>
  <c r="CT255" s="1"/>
  <c r="CT254" s="1"/>
  <c r="CS256"/>
  <c r="CR256"/>
  <c r="CQ256"/>
  <c r="CQ255" s="1"/>
  <c r="CQ254" s="1"/>
  <c r="CP256"/>
  <c r="CO256"/>
  <c r="CN256"/>
  <c r="CM256"/>
  <c r="CL256"/>
  <c r="CL255" s="1"/>
  <c r="CL254" s="1"/>
  <c r="CK256"/>
  <c r="BZ256"/>
  <c r="BZ255" s="1"/>
  <c r="BZ254" s="1"/>
  <c r="BY256"/>
  <c r="BY255" s="1"/>
  <c r="BY254" s="1"/>
  <c r="BX256"/>
  <c r="BX255" s="1"/>
  <c r="BW256"/>
  <c r="BV256"/>
  <c r="BV255" s="1"/>
  <c r="BV254" s="1"/>
  <c r="BU256"/>
  <c r="BT256"/>
  <c r="BT255" s="1"/>
  <c r="BS256"/>
  <c r="BS255" s="1"/>
  <c r="BS254" s="1"/>
  <c r="BR256"/>
  <c r="BR255" s="1"/>
  <c r="BR254" s="1"/>
  <c r="BQ256"/>
  <c r="BQ255" s="1"/>
  <c r="BP256"/>
  <c r="BP255" s="1"/>
  <c r="BO256"/>
  <c r="BN256"/>
  <c r="BN255" s="1"/>
  <c r="BN254" s="1"/>
  <c r="BK256"/>
  <c r="BJ256"/>
  <c r="BJ255" s="1"/>
  <c r="BJ254" s="1"/>
  <c r="BI256"/>
  <c r="BH256"/>
  <c r="BG256"/>
  <c r="BF256"/>
  <c r="BF255" s="1"/>
  <c r="BF254" s="1"/>
  <c r="BE256"/>
  <c r="BD256"/>
  <c r="BC256"/>
  <c r="AR256"/>
  <c r="AM256"/>
  <c r="AM255" s="1"/>
  <c r="AM254" s="1"/>
  <c r="AH256"/>
  <c r="AH255" s="1"/>
  <c r="AC256"/>
  <c r="AC255" s="1"/>
  <c r="AC254" s="1"/>
  <c r="AB256"/>
  <c r="AB255" s="1"/>
  <c r="AB254" s="1"/>
  <c r="Z256"/>
  <c r="Z255" s="1"/>
  <c r="Z254" s="1"/>
  <c r="X256"/>
  <c r="X255" s="1"/>
  <c r="X254" s="1"/>
  <c r="V256"/>
  <c r="V255" s="1"/>
  <c r="V254" s="1"/>
  <c r="H256"/>
  <c r="FV255"/>
  <c r="FU255"/>
  <c r="FU254" s="1"/>
  <c r="FT255"/>
  <c r="FT254" s="1"/>
  <c r="FS255"/>
  <c r="FR255"/>
  <c r="FQ255"/>
  <c r="FQ254" s="1"/>
  <c r="FP255"/>
  <c r="FP254" s="1"/>
  <c r="FO255"/>
  <c r="FO254" s="1"/>
  <c r="FN255"/>
  <c r="FM255"/>
  <c r="FM254" s="1"/>
  <c r="FL255"/>
  <c r="FL254" s="1"/>
  <c r="FK255"/>
  <c r="FJ255"/>
  <c r="FI255"/>
  <c r="FI254" s="1"/>
  <c r="FH255"/>
  <c r="FH254" s="1"/>
  <c r="FG255"/>
  <c r="FF255"/>
  <c r="FD255"/>
  <c r="FD254" s="1"/>
  <c r="FC255"/>
  <c r="FC254" s="1"/>
  <c r="FA255"/>
  <c r="EZ255"/>
  <c r="EZ254" s="1"/>
  <c r="EW255"/>
  <c r="EV255"/>
  <c r="EV254" s="1"/>
  <c r="ET255"/>
  <c r="ET254" s="1"/>
  <c r="ES255"/>
  <c r="ER255"/>
  <c r="EQ255"/>
  <c r="EQ254" s="1"/>
  <c r="EP255"/>
  <c r="EP254" s="1"/>
  <c r="EO255"/>
  <c r="EO254" s="1"/>
  <c r="EN255"/>
  <c r="EM255"/>
  <c r="EM254" s="1"/>
  <c r="EL255"/>
  <c r="EK255"/>
  <c r="EK254" s="1"/>
  <c r="EJ255"/>
  <c r="EJ254" s="1"/>
  <c r="EI255"/>
  <c r="EI254" s="1"/>
  <c r="EG255"/>
  <c r="EC255"/>
  <c r="EC254" s="1"/>
  <c r="DY255"/>
  <c r="DW255"/>
  <c r="DW254" s="1"/>
  <c r="DU255"/>
  <c r="DU254" s="1"/>
  <c r="DQ255"/>
  <c r="DO255"/>
  <c r="DO254" s="1"/>
  <c r="DM255"/>
  <c r="DM254" s="1"/>
  <c r="DI255"/>
  <c r="DE255"/>
  <c r="CW255"/>
  <c r="CW254" s="1"/>
  <c r="CU255"/>
  <c r="CU254" s="1"/>
  <c r="CS255"/>
  <c r="CS254" s="1"/>
  <c r="CO255"/>
  <c r="CO254" s="1"/>
  <c r="CM255"/>
  <c r="CM254" s="1"/>
  <c r="CK255"/>
  <c r="CK254" s="1"/>
  <c r="CC255"/>
  <c r="BW255"/>
  <c r="BW254" s="1"/>
  <c r="BU255"/>
  <c r="BO255"/>
  <c r="BO254" s="1"/>
  <c r="BK255"/>
  <c r="BK254" s="1"/>
  <c r="BG255"/>
  <c r="BG254" s="1"/>
  <c r="BC255"/>
  <c r="BC254" s="1"/>
  <c r="AV255"/>
  <c r="AV254" s="1"/>
  <c r="AU255"/>
  <c r="AU254" s="1"/>
  <c r="AT255"/>
  <c r="AS255"/>
  <c r="AQ255"/>
  <c r="AQ254" s="1"/>
  <c r="AP255"/>
  <c r="AP254" s="1"/>
  <c r="AO255"/>
  <c r="AO254" s="1"/>
  <c r="AL255"/>
  <c r="AL254" s="1"/>
  <c r="AK255"/>
  <c r="AK254" s="1"/>
  <c r="AJ255"/>
  <c r="AI255"/>
  <c r="AI254" s="1"/>
  <c r="AG255"/>
  <c r="AG254" s="1"/>
  <c r="AF255"/>
  <c r="AF254" s="1"/>
  <c r="AE255"/>
  <c r="AE254" s="1"/>
  <c r="AA255"/>
  <c r="AA254" s="1"/>
  <c r="Y255"/>
  <c r="Y254" s="1"/>
  <c r="W255"/>
  <c r="W254" s="1"/>
  <c r="U255"/>
  <c r="U254" s="1"/>
  <c r="T255"/>
  <c r="S255"/>
  <c r="S254" s="1"/>
  <c r="R255"/>
  <c r="Q255"/>
  <c r="Q254" s="1"/>
  <c r="P255"/>
  <c r="P254" s="1"/>
  <c r="L255"/>
  <c r="L254" s="1"/>
  <c r="K255"/>
  <c r="J255"/>
  <c r="J254" s="1"/>
  <c r="I255"/>
  <c r="H255"/>
  <c r="H254" s="1"/>
  <c r="G255"/>
  <c r="F255"/>
  <c r="F254" s="1"/>
  <c r="E255"/>
  <c r="FV254"/>
  <c r="FS254"/>
  <c r="FR254"/>
  <c r="FN254"/>
  <c r="FK254"/>
  <c r="FJ254"/>
  <c r="FG254"/>
  <c r="FF254"/>
  <c r="FA254"/>
  <c r="EW254"/>
  <c r="ES254"/>
  <c r="ER254"/>
  <c r="EN254"/>
  <c r="EL254"/>
  <c r="EG254"/>
  <c r="EF254"/>
  <c r="DZ254"/>
  <c r="DY254"/>
  <c r="DV254"/>
  <c r="DT254"/>
  <c r="DQ254"/>
  <c r="DP254"/>
  <c r="DL254"/>
  <c r="DJ254"/>
  <c r="DI254"/>
  <c r="DF254"/>
  <c r="DE254"/>
  <c r="CV254"/>
  <c r="CC254"/>
  <c r="BX254"/>
  <c r="BU254"/>
  <c r="BT254"/>
  <c r="BQ254"/>
  <c r="BP254"/>
  <c r="AT254"/>
  <c r="AS254"/>
  <c r="AJ254"/>
  <c r="AH254"/>
  <c r="T254"/>
  <c r="R254"/>
  <c r="K254"/>
  <c r="I254"/>
  <c r="G254"/>
  <c r="E254"/>
  <c r="FB252"/>
  <c r="BN252" s="1"/>
  <c r="EY252"/>
  <c r="EX252"/>
  <c r="CZ252" s="1"/>
  <c r="EG252"/>
  <c r="EF252"/>
  <c r="ED252"/>
  <c r="EC252"/>
  <c r="EB252"/>
  <c r="EA252"/>
  <c r="DZ252"/>
  <c r="DY252"/>
  <c r="DX252"/>
  <c r="DW252"/>
  <c r="DV252"/>
  <c r="DU252"/>
  <c r="DT252"/>
  <c r="DS252"/>
  <c r="DR252"/>
  <c r="DQ252"/>
  <c r="DP252"/>
  <c r="DO252"/>
  <c r="DN252"/>
  <c r="DM252"/>
  <c r="DL252"/>
  <c r="DK252"/>
  <c r="DJ252"/>
  <c r="DI252"/>
  <c r="DH252"/>
  <c r="DG252"/>
  <c r="DF252"/>
  <c r="DE252"/>
  <c r="DC252"/>
  <c r="DB252"/>
  <c r="CY252"/>
  <c r="CX252"/>
  <c r="CW252"/>
  <c r="CV252"/>
  <c r="CU252"/>
  <c r="CA252" s="1"/>
  <c r="CT252"/>
  <c r="CS252"/>
  <c r="CR252"/>
  <c r="CQ252"/>
  <c r="CP252"/>
  <c r="CO252"/>
  <c r="CN252"/>
  <c r="CM252"/>
  <c r="CL252"/>
  <c r="CK252"/>
  <c r="BZ252"/>
  <c r="BY252"/>
  <c r="BX252"/>
  <c r="BW252"/>
  <c r="BV252"/>
  <c r="BU252"/>
  <c r="BT252"/>
  <c r="BS252"/>
  <c r="BR252"/>
  <c r="BQ252"/>
  <c r="BP252"/>
  <c r="BO252"/>
  <c r="BK252"/>
  <c r="BJ252"/>
  <c r="BI252"/>
  <c r="BH252"/>
  <c r="BG252"/>
  <c r="BF252"/>
  <c r="BE252"/>
  <c r="BD252"/>
  <c r="BC252"/>
  <c r="AR252"/>
  <c r="AN252" s="1"/>
  <c r="AM252"/>
  <c r="AH252"/>
  <c r="AD252" s="1"/>
  <c r="AC252"/>
  <c r="AB252"/>
  <c r="Z252"/>
  <c r="X252"/>
  <c r="V252"/>
  <c r="H252"/>
  <c r="FB251"/>
  <c r="EY251"/>
  <c r="EX251"/>
  <c r="CZ251" s="1"/>
  <c r="EG251"/>
  <c r="EF251"/>
  <c r="EC251"/>
  <c r="EB251"/>
  <c r="EA251"/>
  <c r="DZ251"/>
  <c r="DY251"/>
  <c r="DX251"/>
  <c r="DW251"/>
  <c r="DV251"/>
  <c r="DU251"/>
  <c r="DT251"/>
  <c r="DS251"/>
  <c r="DR251"/>
  <c r="DQ251"/>
  <c r="DP251"/>
  <c r="DO251"/>
  <c r="DN251"/>
  <c r="DM251"/>
  <c r="DL251"/>
  <c r="DK251"/>
  <c r="DJ251"/>
  <c r="DI251"/>
  <c r="DH251"/>
  <c r="DG251"/>
  <c r="DF251"/>
  <c r="DE251"/>
  <c r="DC251"/>
  <c r="DB251"/>
  <c r="CY251"/>
  <c r="CX251"/>
  <c r="CD251" s="1"/>
  <c r="CW251"/>
  <c r="CV251"/>
  <c r="CU251"/>
  <c r="CT251"/>
  <c r="CS251"/>
  <c r="CR251"/>
  <c r="CQ251"/>
  <c r="CP251"/>
  <c r="CF251" s="1"/>
  <c r="CO251"/>
  <c r="CN251"/>
  <c r="CM251"/>
  <c r="CL251"/>
  <c r="CB251" s="1"/>
  <c r="CK251"/>
  <c r="BZ251"/>
  <c r="BY251"/>
  <c r="BX251"/>
  <c r="BW251"/>
  <c r="BV251"/>
  <c r="BU251"/>
  <c r="BT251"/>
  <c r="BS251"/>
  <c r="BR251"/>
  <c r="BQ251"/>
  <c r="BP251"/>
  <c r="BO251"/>
  <c r="BN251"/>
  <c r="BK251"/>
  <c r="AY251" s="1"/>
  <c r="BJ251"/>
  <c r="BI251"/>
  <c r="BH251"/>
  <c r="BB251" s="1"/>
  <c r="BG251"/>
  <c r="BF251"/>
  <c r="BE251"/>
  <c r="BD251"/>
  <c r="AX251" s="1"/>
  <c r="BC251"/>
  <c r="AW251" s="1"/>
  <c r="AR251"/>
  <c r="AN251" s="1"/>
  <c r="AM251"/>
  <c r="AH251"/>
  <c r="AD251" s="1"/>
  <c r="AC251"/>
  <c r="AB251"/>
  <c r="Z251"/>
  <c r="X251"/>
  <c r="V251"/>
  <c r="FB250"/>
  <c r="EY250"/>
  <c r="EX250"/>
  <c r="EG250"/>
  <c r="EF250"/>
  <c r="EE250"/>
  <c r="ED250"/>
  <c r="EC250"/>
  <c r="EB250"/>
  <c r="EA250"/>
  <c r="DZ250"/>
  <c r="DY250"/>
  <c r="DX250"/>
  <c r="DW250"/>
  <c r="DV250"/>
  <c r="DU250"/>
  <c r="DT250"/>
  <c r="DS250"/>
  <c r="DR250"/>
  <c r="DQ250"/>
  <c r="DP250"/>
  <c r="DO250"/>
  <c r="DN250"/>
  <c r="DM250"/>
  <c r="DL250"/>
  <c r="DK250"/>
  <c r="DJ250"/>
  <c r="DI250"/>
  <c r="DH250"/>
  <c r="DG250"/>
  <c r="DF250"/>
  <c r="DE250"/>
  <c r="DC250"/>
  <c r="DB250"/>
  <c r="DA250"/>
  <c r="CG250" s="1"/>
  <c r="CY250"/>
  <c r="CX250"/>
  <c r="CW250"/>
  <c r="CC250" s="1"/>
  <c r="CV250"/>
  <c r="CU250"/>
  <c r="CT250"/>
  <c r="CS250"/>
  <c r="CR250"/>
  <c r="CQ250"/>
  <c r="CP250"/>
  <c r="CO250"/>
  <c r="CN250"/>
  <c r="CM250"/>
  <c r="CL250"/>
  <c r="CK250"/>
  <c r="CH250"/>
  <c r="CA250"/>
  <c r="BZ250"/>
  <c r="BY250"/>
  <c r="BX250"/>
  <c r="BW250"/>
  <c r="BV250"/>
  <c r="BU250"/>
  <c r="BT250"/>
  <c r="BS250"/>
  <c r="BR250"/>
  <c r="BQ250"/>
  <c r="BP250"/>
  <c r="BO250"/>
  <c r="BM250"/>
  <c r="BK250"/>
  <c r="BJ250"/>
  <c r="BI250"/>
  <c r="BH250"/>
  <c r="BG250"/>
  <c r="BF250"/>
  <c r="BE250"/>
  <c r="BD250"/>
  <c r="BC250"/>
  <c r="AR250"/>
  <c r="AN250" s="1"/>
  <c r="AM250"/>
  <c r="AH250"/>
  <c r="AD250" s="1"/>
  <c r="AC250"/>
  <c r="AB250"/>
  <c r="Z250"/>
  <c r="X250"/>
  <c r="V250"/>
  <c r="FB249"/>
  <c r="EY249"/>
  <c r="EX249"/>
  <c r="CZ249" s="1"/>
  <c r="EG249"/>
  <c r="EF249"/>
  <c r="EC249"/>
  <c r="EB249"/>
  <c r="EA249"/>
  <c r="DZ249"/>
  <c r="DY249"/>
  <c r="DX249"/>
  <c r="DW249"/>
  <c r="DV249"/>
  <c r="DU249"/>
  <c r="DT249"/>
  <c r="DS249"/>
  <c r="DR249"/>
  <c r="DQ249"/>
  <c r="DP249"/>
  <c r="DO249"/>
  <c r="DN249"/>
  <c r="DM249"/>
  <c r="DL249"/>
  <c r="DK249"/>
  <c r="DJ249"/>
  <c r="DI249"/>
  <c r="DH249"/>
  <c r="DG249"/>
  <c r="DF249"/>
  <c r="DE249"/>
  <c r="DC249"/>
  <c r="DB249"/>
  <c r="CY249"/>
  <c r="CX249"/>
  <c r="CD249" s="1"/>
  <c r="CW249"/>
  <c r="CV249"/>
  <c r="CU249"/>
  <c r="CT249"/>
  <c r="CS249"/>
  <c r="CR249"/>
  <c r="CQ249"/>
  <c r="CP249"/>
  <c r="CO249"/>
  <c r="CN249"/>
  <c r="CM249"/>
  <c r="CL249"/>
  <c r="CB249" s="1"/>
  <c r="CK249"/>
  <c r="BZ249"/>
  <c r="BY249"/>
  <c r="BX249"/>
  <c r="BW249"/>
  <c r="BV249"/>
  <c r="BU249"/>
  <c r="BU232" s="1"/>
  <c r="BU231" s="1"/>
  <c r="BT249"/>
  <c r="BS249"/>
  <c r="BR249"/>
  <c r="BQ249"/>
  <c r="BP249"/>
  <c r="BO249"/>
  <c r="BK249"/>
  <c r="BJ249"/>
  <c r="BI249"/>
  <c r="BH249"/>
  <c r="BG249"/>
  <c r="BG232" s="1"/>
  <c r="BG231" s="1"/>
  <c r="BF249"/>
  <c r="BE249"/>
  <c r="BD249"/>
  <c r="AX249" s="1"/>
  <c r="BC249"/>
  <c r="AR249"/>
  <c r="AN249" s="1"/>
  <c r="AM249"/>
  <c r="AH249"/>
  <c r="AD249" s="1"/>
  <c r="AC249"/>
  <c r="AB249"/>
  <c r="Z249"/>
  <c r="X249"/>
  <c r="V249"/>
  <c r="H249"/>
  <c r="FB248"/>
  <c r="EY248"/>
  <c r="EE248" s="1"/>
  <c r="EX248"/>
  <c r="ED248" s="1"/>
  <c r="EG248"/>
  <c r="EF248"/>
  <c r="EC248"/>
  <c r="EB248"/>
  <c r="EA248"/>
  <c r="DZ248"/>
  <c r="DY248"/>
  <c r="DX248"/>
  <c r="DW248"/>
  <c r="DV248"/>
  <c r="DU248"/>
  <c r="DT248"/>
  <c r="DS248"/>
  <c r="DR248"/>
  <c r="DQ248"/>
  <c r="DP248"/>
  <c r="DO248"/>
  <c r="DN248"/>
  <c r="DM248"/>
  <c r="DL248"/>
  <c r="DK248"/>
  <c r="DJ248"/>
  <c r="DI248"/>
  <c r="DH248"/>
  <c r="DG248"/>
  <c r="DF248"/>
  <c r="DE248"/>
  <c r="DC248"/>
  <c r="DB248"/>
  <c r="CY248"/>
  <c r="CX248"/>
  <c r="CW248"/>
  <c r="CV248"/>
  <c r="CU248"/>
  <c r="CT248"/>
  <c r="CS248"/>
  <c r="CR248"/>
  <c r="CQ248"/>
  <c r="CP248"/>
  <c r="CO248"/>
  <c r="CN248"/>
  <c r="CD248" s="1"/>
  <c r="CM248"/>
  <c r="CL248"/>
  <c r="CB248" s="1"/>
  <c r="CK248"/>
  <c r="CH248"/>
  <c r="CC248"/>
  <c r="BZ248"/>
  <c r="BY248"/>
  <c r="BX248"/>
  <c r="BW248"/>
  <c r="BV248"/>
  <c r="BU248"/>
  <c r="BT248"/>
  <c r="BS248"/>
  <c r="BR248"/>
  <c r="BQ248"/>
  <c r="BP248"/>
  <c r="BO248"/>
  <c r="BK248"/>
  <c r="BJ248"/>
  <c r="BI248"/>
  <c r="BH248"/>
  <c r="BG248"/>
  <c r="BF248"/>
  <c r="BE248"/>
  <c r="BD248"/>
  <c r="AX248" s="1"/>
  <c r="BC248"/>
  <c r="AW248" s="1"/>
  <c r="AR248"/>
  <c r="AN248" s="1"/>
  <c r="AM248"/>
  <c r="AH248"/>
  <c r="AD248" s="1"/>
  <c r="AC248"/>
  <c r="AB248"/>
  <c r="Z248"/>
  <c r="X248"/>
  <c r="V248"/>
  <c r="H248"/>
  <c r="FB247"/>
  <c r="EY247"/>
  <c r="BM247" s="1"/>
  <c r="EX247"/>
  <c r="EG247"/>
  <c r="EF247"/>
  <c r="EE247"/>
  <c r="ED247"/>
  <c r="EC247"/>
  <c r="EB247"/>
  <c r="EA247"/>
  <c r="DZ247"/>
  <c r="DY247"/>
  <c r="DX247"/>
  <c r="DW247"/>
  <c r="DV247"/>
  <c r="DU247"/>
  <c r="DT247"/>
  <c r="DS247"/>
  <c r="DR247"/>
  <c r="DQ247"/>
  <c r="DP247"/>
  <c r="DO247"/>
  <c r="DN247"/>
  <c r="DM247"/>
  <c r="DL247"/>
  <c r="DK247"/>
  <c r="DJ247"/>
  <c r="DI247"/>
  <c r="DH247"/>
  <c r="DG247"/>
  <c r="DF247"/>
  <c r="DE247"/>
  <c r="DC247"/>
  <c r="DB247"/>
  <c r="CH247" s="1"/>
  <c r="CY247"/>
  <c r="CX247"/>
  <c r="CD247" s="1"/>
  <c r="CW247"/>
  <c r="CV247"/>
  <c r="CU247"/>
  <c r="CT247"/>
  <c r="CS247"/>
  <c r="CR247"/>
  <c r="CQ247"/>
  <c r="CP247"/>
  <c r="CO247"/>
  <c r="CN247"/>
  <c r="CM247"/>
  <c r="CL247"/>
  <c r="CB247" s="1"/>
  <c r="CK247"/>
  <c r="CC247"/>
  <c r="BZ247"/>
  <c r="BY247"/>
  <c r="BX247"/>
  <c r="BW247"/>
  <c r="BV247"/>
  <c r="BU247"/>
  <c r="BT247"/>
  <c r="BS247"/>
  <c r="BR247"/>
  <c r="BQ247"/>
  <c r="BP247"/>
  <c r="BO247"/>
  <c r="BK247"/>
  <c r="BJ247"/>
  <c r="BI247"/>
  <c r="BH247"/>
  <c r="BG247"/>
  <c r="BF247"/>
  <c r="BE247"/>
  <c r="BD247"/>
  <c r="BC247"/>
  <c r="AX247"/>
  <c r="AW247"/>
  <c r="AR247"/>
  <c r="AN247" s="1"/>
  <c r="AM247"/>
  <c r="AH247"/>
  <c r="AD247" s="1"/>
  <c r="AC247"/>
  <c r="AB247"/>
  <c r="Z247"/>
  <c r="X247"/>
  <c r="V247"/>
  <c r="FB246"/>
  <c r="EY246"/>
  <c r="EX246"/>
  <c r="EG246"/>
  <c r="EF246"/>
  <c r="EC246"/>
  <c r="EB246"/>
  <c r="EA246"/>
  <c r="DZ246"/>
  <c r="DY246"/>
  <c r="DX246"/>
  <c r="DW246"/>
  <c r="DV246"/>
  <c r="DU246"/>
  <c r="DT246"/>
  <c r="DS246"/>
  <c r="DR246"/>
  <c r="DQ246"/>
  <c r="DP246"/>
  <c r="DO246"/>
  <c r="DN246"/>
  <c r="DM246"/>
  <c r="DL246"/>
  <c r="DK246"/>
  <c r="DJ246"/>
  <c r="DI246"/>
  <c r="DH246"/>
  <c r="DG246"/>
  <c r="DF246"/>
  <c r="DE246"/>
  <c r="DC246"/>
  <c r="DB246"/>
  <c r="CY246"/>
  <c r="CX246"/>
  <c r="CW246"/>
  <c r="CV246"/>
  <c r="CB246" s="1"/>
  <c r="CU246"/>
  <c r="CT246"/>
  <c r="CS246"/>
  <c r="CR246"/>
  <c r="CH246" s="1"/>
  <c r="CQ246"/>
  <c r="CP246"/>
  <c r="CO246"/>
  <c r="CN246"/>
  <c r="CD246" s="1"/>
  <c r="CM246"/>
  <c r="CL246"/>
  <c r="CK246"/>
  <c r="CC246"/>
  <c r="BZ246"/>
  <c r="BY246"/>
  <c r="BX246"/>
  <c r="BW246"/>
  <c r="BV246"/>
  <c r="BU246"/>
  <c r="BT246"/>
  <c r="BS246"/>
  <c r="BR246"/>
  <c r="BQ246"/>
  <c r="BP246"/>
  <c r="BO246"/>
  <c r="BK246"/>
  <c r="BJ246"/>
  <c r="BI246"/>
  <c r="BH246"/>
  <c r="BG246"/>
  <c r="BF246"/>
  <c r="BF232" s="1"/>
  <c r="BF231" s="1"/>
  <c r="BE246"/>
  <c r="BD246"/>
  <c r="BC246"/>
  <c r="AW246"/>
  <c r="AR246"/>
  <c r="AN246" s="1"/>
  <c r="AM246"/>
  <c r="AH246"/>
  <c r="AD246" s="1"/>
  <c r="AC246"/>
  <c r="AB246"/>
  <c r="Z246"/>
  <c r="X246"/>
  <c r="V246"/>
  <c r="FB245"/>
  <c r="DD245" s="1"/>
  <c r="EY245"/>
  <c r="EE245" s="1"/>
  <c r="EX245"/>
  <c r="EG245"/>
  <c r="EF245"/>
  <c r="EC245"/>
  <c r="EB245"/>
  <c r="EA245"/>
  <c r="DZ245"/>
  <c r="DY245"/>
  <c r="DX245"/>
  <c r="DW245"/>
  <c r="DV245"/>
  <c r="DU245"/>
  <c r="DT245"/>
  <c r="DS245"/>
  <c r="DR245"/>
  <c r="DQ245"/>
  <c r="DP245"/>
  <c r="CB245" s="1"/>
  <c r="DO245"/>
  <c r="DN245"/>
  <c r="DM245"/>
  <c r="DL245"/>
  <c r="DK245"/>
  <c r="DJ245"/>
  <c r="DI245"/>
  <c r="DH245"/>
  <c r="DG245"/>
  <c r="DF245"/>
  <c r="DE245"/>
  <c r="DC245"/>
  <c r="DB245"/>
  <c r="CY245"/>
  <c r="CX245"/>
  <c r="CW245"/>
  <c r="CV245"/>
  <c r="CU245"/>
  <c r="CT245"/>
  <c r="CS245"/>
  <c r="CI245" s="1"/>
  <c r="CR245"/>
  <c r="CQ245"/>
  <c r="CP245"/>
  <c r="CO245"/>
  <c r="CE245" s="1"/>
  <c r="CN245"/>
  <c r="CM245"/>
  <c r="CL245"/>
  <c r="CK245"/>
  <c r="CA245" s="1"/>
  <c r="BZ245"/>
  <c r="BY245"/>
  <c r="BX245"/>
  <c r="BW245"/>
  <c r="BV245"/>
  <c r="BU245"/>
  <c r="BT245"/>
  <c r="BS245"/>
  <c r="BR245"/>
  <c r="BQ245"/>
  <c r="BP245"/>
  <c r="BO245"/>
  <c r="BK245"/>
  <c r="BJ245"/>
  <c r="BI245"/>
  <c r="BH245"/>
  <c r="BG245"/>
  <c r="BF245"/>
  <c r="BE245"/>
  <c r="AY245" s="1"/>
  <c r="BD245"/>
  <c r="AX245" s="1"/>
  <c r="BC245"/>
  <c r="AR245"/>
  <c r="AN245" s="1"/>
  <c r="AM245"/>
  <c r="AH245"/>
  <c r="AD245" s="1"/>
  <c r="AC245"/>
  <c r="AB245"/>
  <c r="Z245"/>
  <c r="X245"/>
  <c r="V245"/>
  <c r="FB244"/>
  <c r="EY244"/>
  <c r="EE244" s="1"/>
  <c r="EX244"/>
  <c r="ED244" s="1"/>
  <c r="EG244"/>
  <c r="EF244"/>
  <c r="EC244"/>
  <c r="EB244"/>
  <c r="EA244"/>
  <c r="DZ244"/>
  <c r="DY244"/>
  <c r="DX244"/>
  <c r="DW244"/>
  <c r="DV244"/>
  <c r="DU244"/>
  <c r="DT244"/>
  <c r="DS244"/>
  <c r="DR244"/>
  <c r="DQ244"/>
  <c r="DP244"/>
  <c r="DO244"/>
  <c r="DN244"/>
  <c r="DM244"/>
  <c r="DL244"/>
  <c r="DK244"/>
  <c r="DJ244"/>
  <c r="DI244"/>
  <c r="DH244"/>
  <c r="DG244"/>
  <c r="DF244"/>
  <c r="DE244"/>
  <c r="DC244"/>
  <c r="DB244"/>
  <c r="CY244"/>
  <c r="CX244"/>
  <c r="CW244"/>
  <c r="CV244"/>
  <c r="CU244"/>
  <c r="CT244"/>
  <c r="CS244"/>
  <c r="CR244"/>
  <c r="CQ244"/>
  <c r="CP244"/>
  <c r="CO244"/>
  <c r="CE244" s="1"/>
  <c r="CN244"/>
  <c r="CM244"/>
  <c r="CL244"/>
  <c r="CK244"/>
  <c r="CI244"/>
  <c r="CA244"/>
  <c r="BZ244"/>
  <c r="BY244"/>
  <c r="BX244"/>
  <c r="BW244"/>
  <c r="BV244"/>
  <c r="BU244"/>
  <c r="BT244"/>
  <c r="BS244"/>
  <c r="BR244"/>
  <c r="BQ244"/>
  <c r="BP244"/>
  <c r="BO244"/>
  <c r="BK244"/>
  <c r="BJ244"/>
  <c r="BI244"/>
  <c r="BH244"/>
  <c r="BG244"/>
  <c r="BF244"/>
  <c r="BE244"/>
  <c r="BD244"/>
  <c r="AX244" s="1"/>
  <c r="BC244"/>
  <c r="AR244"/>
  <c r="AN244" s="1"/>
  <c r="AM244"/>
  <c r="AH244"/>
  <c r="AD244" s="1"/>
  <c r="AC244"/>
  <c r="AB244"/>
  <c r="Z244"/>
  <c r="X244"/>
  <c r="V244"/>
  <c r="FB243"/>
  <c r="EY243"/>
  <c r="BM243" s="1"/>
  <c r="EX243"/>
  <c r="EG243"/>
  <c r="EF243"/>
  <c r="ED243"/>
  <c r="EC243"/>
  <c r="EB243"/>
  <c r="EA243"/>
  <c r="DZ243"/>
  <c r="DY243"/>
  <c r="DX243"/>
  <c r="DW243"/>
  <c r="DV243"/>
  <c r="DU243"/>
  <c r="DT243"/>
  <c r="DS243"/>
  <c r="DR243"/>
  <c r="DQ243"/>
  <c r="DP243"/>
  <c r="DO243"/>
  <c r="DN243"/>
  <c r="DM243"/>
  <c r="DL243"/>
  <c r="DK243"/>
  <c r="DJ243"/>
  <c r="DI243"/>
  <c r="DH243"/>
  <c r="DG243"/>
  <c r="DF243"/>
  <c r="DE243"/>
  <c r="DC243"/>
  <c r="DB243"/>
  <c r="CY243"/>
  <c r="CX243"/>
  <c r="CW243"/>
  <c r="CV243"/>
  <c r="CU243"/>
  <c r="CT243"/>
  <c r="CS243"/>
  <c r="CR243"/>
  <c r="CQ243"/>
  <c r="CP243"/>
  <c r="CO243"/>
  <c r="CN243"/>
  <c r="CM243"/>
  <c r="CL243"/>
  <c r="CK243"/>
  <c r="CC243"/>
  <c r="BZ243"/>
  <c r="BY243"/>
  <c r="BX243"/>
  <c r="BW243"/>
  <c r="BV243"/>
  <c r="BU243"/>
  <c r="BT243"/>
  <c r="BS243"/>
  <c r="BR243"/>
  <c r="BQ243"/>
  <c r="BP243"/>
  <c r="BO243"/>
  <c r="BK243"/>
  <c r="BJ243"/>
  <c r="BI243"/>
  <c r="AW243" s="1"/>
  <c r="BH243"/>
  <c r="BG243"/>
  <c r="BF243"/>
  <c r="BE243"/>
  <c r="BD243"/>
  <c r="BC243"/>
  <c r="AX243"/>
  <c r="AR243"/>
  <c r="AN243" s="1"/>
  <c r="AM243"/>
  <c r="AH243"/>
  <c r="AD243" s="1"/>
  <c r="AC243"/>
  <c r="AB243"/>
  <c r="Z243"/>
  <c r="X243"/>
  <c r="V243"/>
  <c r="FB242"/>
  <c r="EY242"/>
  <c r="EX242"/>
  <c r="BL242" s="1"/>
  <c r="AZ242" s="1"/>
  <c r="EG242"/>
  <c r="EF242"/>
  <c r="EC242"/>
  <c r="EB242"/>
  <c r="EA242"/>
  <c r="DZ242"/>
  <c r="DY242"/>
  <c r="DX242"/>
  <c r="DW242"/>
  <c r="DV242"/>
  <c r="DU242"/>
  <c r="DT242"/>
  <c r="DS242"/>
  <c r="DR242"/>
  <c r="DQ242"/>
  <c r="DP242"/>
  <c r="DO242"/>
  <c r="DN242"/>
  <c r="DM242"/>
  <c r="DL242"/>
  <c r="DK242"/>
  <c r="DJ242"/>
  <c r="DI242"/>
  <c r="DH242"/>
  <c r="DG242"/>
  <c r="DF242"/>
  <c r="DE242"/>
  <c r="DC242"/>
  <c r="DB242"/>
  <c r="CY242"/>
  <c r="CX242"/>
  <c r="CW242"/>
  <c r="CV242"/>
  <c r="CU242"/>
  <c r="CT242"/>
  <c r="CS242"/>
  <c r="CR242"/>
  <c r="CQ242"/>
  <c r="CP242"/>
  <c r="CO242"/>
  <c r="CN242"/>
  <c r="CM242"/>
  <c r="CC242" s="1"/>
  <c r="CL242"/>
  <c r="CB242" s="1"/>
  <c r="CK242"/>
  <c r="BZ242"/>
  <c r="BY242"/>
  <c r="BX242"/>
  <c r="BW242"/>
  <c r="BV242"/>
  <c r="BU242"/>
  <c r="BT242"/>
  <c r="BS242"/>
  <c r="BR242"/>
  <c r="BQ242"/>
  <c r="BP242"/>
  <c r="BO242"/>
  <c r="BK242"/>
  <c r="BJ242"/>
  <c r="BI242"/>
  <c r="BH242"/>
  <c r="BG242"/>
  <c r="BF242"/>
  <c r="BE242"/>
  <c r="BD242"/>
  <c r="AX242" s="1"/>
  <c r="BC242"/>
  <c r="AW242"/>
  <c r="AR242"/>
  <c r="AN242" s="1"/>
  <c r="AM242"/>
  <c r="AH242"/>
  <c r="AD242" s="1"/>
  <c r="AC242"/>
  <c r="AB242"/>
  <c r="Z242"/>
  <c r="X242"/>
  <c r="V242"/>
  <c r="FB241"/>
  <c r="DD241" s="1"/>
  <c r="EY241"/>
  <c r="EE241" s="1"/>
  <c r="EX241"/>
  <c r="EG241"/>
  <c r="EF241"/>
  <c r="EC241"/>
  <c r="EB241"/>
  <c r="EA241"/>
  <c r="DZ241"/>
  <c r="DY241"/>
  <c r="DX241"/>
  <c r="DW241"/>
  <c r="DV241"/>
  <c r="DU241"/>
  <c r="DT241"/>
  <c r="DS241"/>
  <c r="DR241"/>
  <c r="DQ241"/>
  <c r="DP241"/>
  <c r="DO241"/>
  <c r="DN241"/>
  <c r="DM241"/>
  <c r="DL241"/>
  <c r="DK241"/>
  <c r="DJ241"/>
  <c r="DI241"/>
  <c r="DH241"/>
  <c r="DG241"/>
  <c r="DF241"/>
  <c r="DE241"/>
  <c r="DC241"/>
  <c r="DB241"/>
  <c r="CY241"/>
  <c r="CX241"/>
  <c r="CW241"/>
  <c r="CV241"/>
  <c r="CB241" s="1"/>
  <c r="CU241"/>
  <c r="CT241"/>
  <c r="CS241"/>
  <c r="CR241"/>
  <c r="CH241" s="1"/>
  <c r="CQ241"/>
  <c r="CP241"/>
  <c r="CO241"/>
  <c r="CE241" s="1"/>
  <c r="CN241"/>
  <c r="CD241" s="1"/>
  <c r="CM241"/>
  <c r="CL241"/>
  <c r="CK241"/>
  <c r="CI241"/>
  <c r="CA241"/>
  <c r="BZ241"/>
  <c r="BY241"/>
  <c r="BX241"/>
  <c r="BW241"/>
  <c r="BV241"/>
  <c r="BU241"/>
  <c r="BT241"/>
  <c r="BS241"/>
  <c r="BR241"/>
  <c r="BQ241"/>
  <c r="BP241"/>
  <c r="BO241"/>
  <c r="BK241"/>
  <c r="AY241" s="1"/>
  <c r="BJ241"/>
  <c r="BI241"/>
  <c r="BH241"/>
  <c r="BG241"/>
  <c r="BF241"/>
  <c r="BE241"/>
  <c r="BD241"/>
  <c r="BC241"/>
  <c r="AW241" s="1"/>
  <c r="AR241"/>
  <c r="AN241" s="1"/>
  <c r="AM241"/>
  <c r="AH241"/>
  <c r="AD241" s="1"/>
  <c r="AC241"/>
  <c r="AB241"/>
  <c r="Z241"/>
  <c r="X241"/>
  <c r="V241"/>
  <c r="FB240"/>
  <c r="EY240"/>
  <c r="EE240" s="1"/>
  <c r="EX240"/>
  <c r="ED240" s="1"/>
  <c r="EG240"/>
  <c r="EF240"/>
  <c r="EC240"/>
  <c r="EB240"/>
  <c r="EA240"/>
  <c r="DZ240"/>
  <c r="DY240"/>
  <c r="DX240"/>
  <c r="DW240"/>
  <c r="DV240"/>
  <c r="DU240"/>
  <c r="DT240"/>
  <c r="DS240"/>
  <c r="DR240"/>
  <c r="DQ240"/>
  <c r="DP240"/>
  <c r="DO240"/>
  <c r="DN240"/>
  <c r="DM240"/>
  <c r="CI240" s="1"/>
  <c r="DL240"/>
  <c r="CH240" s="1"/>
  <c r="DK240"/>
  <c r="DJ240"/>
  <c r="DI240"/>
  <c r="DH240"/>
  <c r="DG240"/>
  <c r="DF240"/>
  <c r="DE240"/>
  <c r="DD240"/>
  <c r="DC240"/>
  <c r="DB240"/>
  <c r="CY240"/>
  <c r="CX240"/>
  <c r="CD240" s="1"/>
  <c r="CW240"/>
  <c r="CV240"/>
  <c r="CU240"/>
  <c r="CA240" s="1"/>
  <c r="CT240"/>
  <c r="CJ240" s="1"/>
  <c r="CS240"/>
  <c r="CR240"/>
  <c r="CQ240"/>
  <c r="CP240"/>
  <c r="CO240"/>
  <c r="CN240"/>
  <c r="CM240"/>
  <c r="CC240" s="1"/>
  <c r="CL240"/>
  <c r="CB240" s="1"/>
  <c r="CK240"/>
  <c r="CE240"/>
  <c r="BZ240"/>
  <c r="BY240"/>
  <c r="BX240"/>
  <c r="BW240"/>
  <c r="BV240"/>
  <c r="BU240"/>
  <c r="BT240"/>
  <c r="BS240"/>
  <c r="BR240"/>
  <c r="BQ240"/>
  <c r="BP240"/>
  <c r="BO240"/>
  <c r="BK240"/>
  <c r="AY240" s="1"/>
  <c r="BJ240"/>
  <c r="BI240"/>
  <c r="BH240"/>
  <c r="BG240"/>
  <c r="BF240"/>
  <c r="BE240"/>
  <c r="BD240"/>
  <c r="BC240"/>
  <c r="AR240"/>
  <c r="AN240" s="1"/>
  <c r="AM240"/>
  <c r="AH240"/>
  <c r="AD240" s="1"/>
  <c r="AC240"/>
  <c r="AB240"/>
  <c r="Z240"/>
  <c r="X240"/>
  <c r="V240"/>
  <c r="FB239"/>
  <c r="EY239"/>
  <c r="EX239"/>
  <c r="EG239"/>
  <c r="EF239"/>
  <c r="EE239"/>
  <c r="ED239"/>
  <c r="EC239"/>
  <c r="EB239"/>
  <c r="EA239"/>
  <c r="DZ239"/>
  <c r="DY239"/>
  <c r="DX239"/>
  <c r="DW239"/>
  <c r="DV239"/>
  <c r="CH239" s="1"/>
  <c r="DU239"/>
  <c r="DT239"/>
  <c r="DS239"/>
  <c r="DR239"/>
  <c r="CD239" s="1"/>
  <c r="DQ239"/>
  <c r="DP239"/>
  <c r="DO239"/>
  <c r="DN239"/>
  <c r="DM239"/>
  <c r="DL239"/>
  <c r="DK239"/>
  <c r="DJ239"/>
  <c r="DI239"/>
  <c r="DH239"/>
  <c r="DG239"/>
  <c r="DF239"/>
  <c r="DE239"/>
  <c r="DC239"/>
  <c r="DB239"/>
  <c r="CY239"/>
  <c r="CX239"/>
  <c r="CW239"/>
  <c r="CV239"/>
  <c r="CU239"/>
  <c r="CT239"/>
  <c r="CS239"/>
  <c r="CR239"/>
  <c r="CQ239"/>
  <c r="CQ232" s="1"/>
  <c r="CQ231" s="1"/>
  <c r="CP239"/>
  <c r="CO239"/>
  <c r="CN239"/>
  <c r="CM239"/>
  <c r="CC239" s="1"/>
  <c r="CL239"/>
  <c r="CK239"/>
  <c r="BZ239"/>
  <c r="BY239"/>
  <c r="BX239"/>
  <c r="BW239"/>
  <c r="BV239"/>
  <c r="BU239"/>
  <c r="BT239"/>
  <c r="BS239"/>
  <c r="BR239"/>
  <c r="BQ239"/>
  <c r="BP239"/>
  <c r="AX239" s="1"/>
  <c r="BO239"/>
  <c r="BK239"/>
  <c r="BJ239"/>
  <c r="BI239"/>
  <c r="BH239"/>
  <c r="BG239"/>
  <c r="BF239"/>
  <c r="BE239"/>
  <c r="BD239"/>
  <c r="BC239"/>
  <c r="AR239"/>
  <c r="AN239" s="1"/>
  <c r="AM239"/>
  <c r="AH239"/>
  <c r="AD239" s="1"/>
  <c r="AC239"/>
  <c r="AB239"/>
  <c r="Z239"/>
  <c r="X239"/>
  <c r="V239"/>
  <c r="FB238"/>
  <c r="EY238"/>
  <c r="EX238"/>
  <c r="EG238"/>
  <c r="EF238"/>
  <c r="EC238"/>
  <c r="EB238"/>
  <c r="EA238"/>
  <c r="DZ238"/>
  <c r="DY238"/>
  <c r="DX238"/>
  <c r="DW238"/>
  <c r="DV238"/>
  <c r="DU238"/>
  <c r="DT238"/>
  <c r="DS238"/>
  <c r="DR238"/>
  <c r="DQ238"/>
  <c r="DP238"/>
  <c r="DO238"/>
  <c r="DN238"/>
  <c r="DM238"/>
  <c r="DL238"/>
  <c r="DK238"/>
  <c r="DJ238"/>
  <c r="DI238"/>
  <c r="DH238"/>
  <c r="DG238"/>
  <c r="DF238"/>
  <c r="DE238"/>
  <c r="DC238"/>
  <c r="DB238"/>
  <c r="CY238"/>
  <c r="CX238"/>
  <c r="CW238"/>
  <c r="CV238"/>
  <c r="CU238"/>
  <c r="CT238"/>
  <c r="CS238"/>
  <c r="CI238" s="1"/>
  <c r="CR238"/>
  <c r="CQ238"/>
  <c r="CP238"/>
  <c r="CO238"/>
  <c r="CE238" s="1"/>
  <c r="CN238"/>
  <c r="CM238"/>
  <c r="CL238"/>
  <c r="CB238" s="1"/>
  <c r="CK238"/>
  <c r="CA238" s="1"/>
  <c r="BZ238"/>
  <c r="BY238"/>
  <c r="BX238"/>
  <c r="BW238"/>
  <c r="BV238"/>
  <c r="BU238"/>
  <c r="BT238"/>
  <c r="BS238"/>
  <c r="BR238"/>
  <c r="BQ238"/>
  <c r="BP238"/>
  <c r="BO238"/>
  <c r="BK238"/>
  <c r="BJ238"/>
  <c r="BI238"/>
  <c r="BH238"/>
  <c r="BG238"/>
  <c r="BF238"/>
  <c r="BE238"/>
  <c r="BD238"/>
  <c r="BC238"/>
  <c r="AW238"/>
  <c r="AR238"/>
  <c r="AN238" s="1"/>
  <c r="AM238"/>
  <c r="AH238"/>
  <c r="AD238" s="1"/>
  <c r="AC238"/>
  <c r="AB238"/>
  <c r="Z238"/>
  <c r="X238"/>
  <c r="V238"/>
  <c r="FB237"/>
  <c r="DD237" s="1"/>
  <c r="EY237"/>
  <c r="EX237"/>
  <c r="CZ237" s="1"/>
  <c r="EG237"/>
  <c r="EF237"/>
  <c r="EE237"/>
  <c r="EC237"/>
  <c r="EB237"/>
  <c r="EA237"/>
  <c r="DZ237"/>
  <c r="DY237"/>
  <c r="DX237"/>
  <c r="DW237"/>
  <c r="DV237"/>
  <c r="DU237"/>
  <c r="DT237"/>
  <c r="DS237"/>
  <c r="DR237"/>
  <c r="DQ237"/>
  <c r="DP237"/>
  <c r="DO237"/>
  <c r="DN237"/>
  <c r="DM237"/>
  <c r="DL237"/>
  <c r="DK237"/>
  <c r="DJ237"/>
  <c r="DI237"/>
  <c r="DH237"/>
  <c r="DG237"/>
  <c r="DF237"/>
  <c r="DE237"/>
  <c r="DC237"/>
  <c r="CI237" s="1"/>
  <c r="DB237"/>
  <c r="CY237"/>
  <c r="CE237" s="1"/>
  <c r="CX237"/>
  <c r="CW237"/>
  <c r="CV237"/>
  <c r="CU237"/>
  <c r="CT237"/>
  <c r="CS237"/>
  <c r="CR237"/>
  <c r="CQ237"/>
  <c r="CP237"/>
  <c r="CO237"/>
  <c r="CN237"/>
  <c r="CM237"/>
  <c r="CC237" s="1"/>
  <c r="CL237"/>
  <c r="CB237" s="1"/>
  <c r="CK237"/>
  <c r="CA237"/>
  <c r="BZ237"/>
  <c r="BY237"/>
  <c r="BX237"/>
  <c r="BW237"/>
  <c r="BV237"/>
  <c r="BU237"/>
  <c r="BT237"/>
  <c r="BS237"/>
  <c r="BR237"/>
  <c r="BQ237"/>
  <c r="BP237"/>
  <c r="BO237"/>
  <c r="BO232" s="1"/>
  <c r="BO231" s="1"/>
  <c r="BK237"/>
  <c r="BJ237"/>
  <c r="BI237"/>
  <c r="BH237"/>
  <c r="BG237"/>
  <c r="BF237"/>
  <c r="BE237"/>
  <c r="BD237"/>
  <c r="BC237"/>
  <c r="AR237"/>
  <c r="AN237" s="1"/>
  <c r="AM237"/>
  <c r="AH237"/>
  <c r="AD237" s="1"/>
  <c r="AC237"/>
  <c r="AB237"/>
  <c r="Z237"/>
  <c r="X237"/>
  <c r="V237"/>
  <c r="FB236"/>
  <c r="DD236" s="1"/>
  <c r="EY236"/>
  <c r="EX236"/>
  <c r="EG236"/>
  <c r="EF236"/>
  <c r="EE236"/>
  <c r="EC236"/>
  <c r="EB236"/>
  <c r="EA236"/>
  <c r="DZ236"/>
  <c r="DY236"/>
  <c r="DX236"/>
  <c r="DW236"/>
  <c r="DV236"/>
  <c r="DU236"/>
  <c r="DT236"/>
  <c r="DS236"/>
  <c r="DR236"/>
  <c r="DQ236"/>
  <c r="DP236"/>
  <c r="DO236"/>
  <c r="DN236"/>
  <c r="DM236"/>
  <c r="DL236"/>
  <c r="DK236"/>
  <c r="DJ236"/>
  <c r="DI236"/>
  <c r="DH236"/>
  <c r="DG236"/>
  <c r="DF236"/>
  <c r="DE236"/>
  <c r="DC236"/>
  <c r="DB236"/>
  <c r="CY236"/>
  <c r="CE236" s="1"/>
  <c r="CX236"/>
  <c r="CW236"/>
  <c r="CV236"/>
  <c r="CU236"/>
  <c r="CA236" s="1"/>
  <c r="CT236"/>
  <c r="CS236"/>
  <c r="CR236"/>
  <c r="CQ236"/>
  <c r="CP236"/>
  <c r="CO236"/>
  <c r="CN236"/>
  <c r="CD236" s="1"/>
  <c r="CM236"/>
  <c r="CL236"/>
  <c r="CK236"/>
  <c r="CH236"/>
  <c r="BZ236"/>
  <c r="BY236"/>
  <c r="BX236"/>
  <c r="BW236"/>
  <c r="BV236"/>
  <c r="BU236"/>
  <c r="BT236"/>
  <c r="BS236"/>
  <c r="BR236"/>
  <c r="BQ236"/>
  <c r="BP236"/>
  <c r="AX236" s="1"/>
  <c r="BO236"/>
  <c r="BK236"/>
  <c r="BJ236"/>
  <c r="BI236"/>
  <c r="BH236"/>
  <c r="BG236"/>
  <c r="BF236"/>
  <c r="BE236"/>
  <c r="BD236"/>
  <c r="BC236"/>
  <c r="AR236"/>
  <c r="AN236" s="1"/>
  <c r="AM236"/>
  <c r="AH236"/>
  <c r="AD236" s="1"/>
  <c r="AC236"/>
  <c r="AB236"/>
  <c r="Z236"/>
  <c r="X236"/>
  <c r="V236"/>
  <c r="FB235"/>
  <c r="EH235" s="1"/>
  <c r="EY235"/>
  <c r="EX235"/>
  <c r="ED235" s="1"/>
  <c r="EG235"/>
  <c r="EF235"/>
  <c r="EF232" s="1"/>
  <c r="EF231" s="1"/>
  <c r="EC235"/>
  <c r="EB235"/>
  <c r="EA235"/>
  <c r="EA232" s="1"/>
  <c r="EA231" s="1"/>
  <c r="DZ235"/>
  <c r="DY235"/>
  <c r="DX235"/>
  <c r="DW235"/>
  <c r="DV235"/>
  <c r="DU235"/>
  <c r="DT235"/>
  <c r="DS235"/>
  <c r="DS232" s="1"/>
  <c r="DS231" s="1"/>
  <c r="DR235"/>
  <c r="DQ235"/>
  <c r="DP235"/>
  <c r="DO235"/>
  <c r="DN235"/>
  <c r="DM235"/>
  <c r="DL235"/>
  <c r="DK235"/>
  <c r="DJ235"/>
  <c r="DI235"/>
  <c r="DH235"/>
  <c r="DG235"/>
  <c r="DG232" s="1"/>
  <c r="DG231" s="1"/>
  <c r="DF235"/>
  <c r="DE235"/>
  <c r="DC235"/>
  <c r="DB235"/>
  <c r="DA235"/>
  <c r="CG235" s="1"/>
  <c r="CY235"/>
  <c r="CX235"/>
  <c r="CW235"/>
  <c r="CC235" s="1"/>
  <c r="CV235"/>
  <c r="CU235"/>
  <c r="CT235"/>
  <c r="CS235"/>
  <c r="CR235"/>
  <c r="CQ235"/>
  <c r="CP235"/>
  <c r="CO235"/>
  <c r="CE235" s="1"/>
  <c r="CN235"/>
  <c r="CD235" s="1"/>
  <c r="CM235"/>
  <c r="CL235"/>
  <c r="CK235"/>
  <c r="CA235" s="1"/>
  <c r="CI235"/>
  <c r="BZ235"/>
  <c r="BZ232" s="1"/>
  <c r="BZ231" s="1"/>
  <c r="BY235"/>
  <c r="BX235"/>
  <c r="BW235"/>
  <c r="BV235"/>
  <c r="BV232" s="1"/>
  <c r="BV231" s="1"/>
  <c r="BU235"/>
  <c r="BT235"/>
  <c r="BS235"/>
  <c r="BR235"/>
  <c r="BQ235"/>
  <c r="BP235"/>
  <c r="BO235"/>
  <c r="BK235"/>
  <c r="BJ235"/>
  <c r="BI235"/>
  <c r="BH235"/>
  <c r="BG235"/>
  <c r="BF235"/>
  <c r="BE235"/>
  <c r="BD235"/>
  <c r="BC235"/>
  <c r="AR235"/>
  <c r="AN235" s="1"/>
  <c r="AM235"/>
  <c r="AH235"/>
  <c r="AC235"/>
  <c r="AB235"/>
  <c r="Z235"/>
  <c r="X235"/>
  <c r="V235"/>
  <c r="FB234"/>
  <c r="EY234"/>
  <c r="EX234"/>
  <c r="EG234"/>
  <c r="EF234"/>
  <c r="EC234"/>
  <c r="EB234"/>
  <c r="EB232" s="1"/>
  <c r="EB231" s="1"/>
  <c r="EA234"/>
  <c r="DZ234"/>
  <c r="DY234"/>
  <c r="DX234"/>
  <c r="DX232" s="1"/>
  <c r="DX231" s="1"/>
  <c r="DW234"/>
  <c r="DV234"/>
  <c r="DU234"/>
  <c r="DT234"/>
  <c r="DS234"/>
  <c r="DR234"/>
  <c r="DQ234"/>
  <c r="DP234"/>
  <c r="CB234" s="1"/>
  <c r="DO234"/>
  <c r="DN234"/>
  <c r="DM234"/>
  <c r="DL234"/>
  <c r="DL232" s="1"/>
  <c r="DL231" s="1"/>
  <c r="DK234"/>
  <c r="DJ234"/>
  <c r="DI234"/>
  <c r="DH234"/>
  <c r="DH232" s="1"/>
  <c r="DH231" s="1"/>
  <c r="DG234"/>
  <c r="DF234"/>
  <c r="DE234"/>
  <c r="DC234"/>
  <c r="DC232" s="1"/>
  <c r="DC231" s="1"/>
  <c r="DB234"/>
  <c r="CY234"/>
  <c r="CX234"/>
  <c r="CW234"/>
  <c r="CV234"/>
  <c r="CU234"/>
  <c r="CT234"/>
  <c r="CS234"/>
  <c r="CR234"/>
  <c r="CQ234"/>
  <c r="CP234"/>
  <c r="CO234"/>
  <c r="CN234"/>
  <c r="CM234"/>
  <c r="CL234"/>
  <c r="CK234"/>
  <c r="BZ234"/>
  <c r="BY234"/>
  <c r="BX234"/>
  <c r="BW234"/>
  <c r="BV234"/>
  <c r="BU234"/>
  <c r="BT234"/>
  <c r="BS234"/>
  <c r="BR234"/>
  <c r="BQ234"/>
  <c r="BP234"/>
  <c r="BO234"/>
  <c r="BK234"/>
  <c r="BJ234"/>
  <c r="BI234"/>
  <c r="BH234"/>
  <c r="BG234"/>
  <c r="BF234"/>
  <c r="BE234"/>
  <c r="BD234"/>
  <c r="BC234"/>
  <c r="AR234"/>
  <c r="AN234" s="1"/>
  <c r="AM234"/>
  <c r="AM232" s="1"/>
  <c r="AM231" s="1"/>
  <c r="AH234"/>
  <c r="AD234" s="1"/>
  <c r="AC234"/>
  <c r="AB234"/>
  <c r="Z234"/>
  <c r="X234"/>
  <c r="V234"/>
  <c r="FB233"/>
  <c r="DD233" s="1"/>
  <c r="EY233"/>
  <c r="BM233" s="1"/>
  <c r="EX233"/>
  <c r="EG233"/>
  <c r="EF233"/>
  <c r="EE233"/>
  <c r="EC233"/>
  <c r="EB233"/>
  <c r="EA233"/>
  <c r="DZ233"/>
  <c r="DY233"/>
  <c r="DY232" s="1"/>
  <c r="DY231" s="1"/>
  <c r="DX233"/>
  <c r="DW233"/>
  <c r="DV233"/>
  <c r="DU233"/>
  <c r="DU232" s="1"/>
  <c r="DU231" s="1"/>
  <c r="DT233"/>
  <c r="DS233"/>
  <c r="DR233"/>
  <c r="DQ233"/>
  <c r="DQ232" s="1"/>
  <c r="DQ231" s="1"/>
  <c r="DP233"/>
  <c r="DO233"/>
  <c r="DN233"/>
  <c r="DM233"/>
  <c r="DL233"/>
  <c r="DK233"/>
  <c r="DJ233"/>
  <c r="DI233"/>
  <c r="DI232" s="1"/>
  <c r="DI231" s="1"/>
  <c r="DH233"/>
  <c r="DG233"/>
  <c r="DF233"/>
  <c r="DE233"/>
  <c r="DE232" s="1"/>
  <c r="DE231" s="1"/>
  <c r="DC233"/>
  <c r="DB233"/>
  <c r="CZ233"/>
  <c r="CY233"/>
  <c r="CX233"/>
  <c r="CW233"/>
  <c r="CC233" s="1"/>
  <c r="CV233"/>
  <c r="CU233"/>
  <c r="CT233"/>
  <c r="CS233"/>
  <c r="CI233" s="1"/>
  <c r="CR233"/>
  <c r="CQ233"/>
  <c r="CP233"/>
  <c r="CO233"/>
  <c r="CE233" s="1"/>
  <c r="CN233"/>
  <c r="CM233"/>
  <c r="CL233"/>
  <c r="CK233"/>
  <c r="CA233" s="1"/>
  <c r="BZ233"/>
  <c r="BY233"/>
  <c r="BX233"/>
  <c r="BX232" s="1"/>
  <c r="BX231" s="1"/>
  <c r="BW233"/>
  <c r="BV233"/>
  <c r="BU233"/>
  <c r="BT233"/>
  <c r="BT232" s="1"/>
  <c r="BT231" s="1"/>
  <c r="BS233"/>
  <c r="BR233"/>
  <c r="BQ233"/>
  <c r="BP233"/>
  <c r="BP232" s="1"/>
  <c r="BP231" s="1"/>
  <c r="BO233"/>
  <c r="BK233"/>
  <c r="BJ233"/>
  <c r="BI233"/>
  <c r="BH233"/>
  <c r="BG233"/>
  <c r="BF233"/>
  <c r="BE233"/>
  <c r="BD233"/>
  <c r="BC233"/>
  <c r="AR233"/>
  <c r="AM233"/>
  <c r="AH233"/>
  <c r="AD233" s="1"/>
  <c r="AC233"/>
  <c r="AB233"/>
  <c r="Z233"/>
  <c r="X233"/>
  <c r="V233"/>
  <c r="FV232"/>
  <c r="FU232"/>
  <c r="FT232"/>
  <c r="FS232"/>
  <c r="FS231" s="1"/>
  <c r="FR232"/>
  <c r="FQ232"/>
  <c r="FP232"/>
  <c r="FO232"/>
  <c r="FO231" s="1"/>
  <c r="FN232"/>
  <c r="FN231" s="1"/>
  <c r="FM232"/>
  <c r="FL232"/>
  <c r="FK232"/>
  <c r="FK231" s="1"/>
  <c r="FJ232"/>
  <c r="FJ231" s="1"/>
  <c r="FI232"/>
  <c r="FH232"/>
  <c r="FG232"/>
  <c r="FG231" s="1"/>
  <c r="FF232"/>
  <c r="FE232"/>
  <c r="FD232"/>
  <c r="FC232"/>
  <c r="FC231" s="1"/>
  <c r="FA232"/>
  <c r="EZ232"/>
  <c r="EW232"/>
  <c r="EV232"/>
  <c r="EV231" s="1"/>
  <c r="EU232"/>
  <c r="EU231" s="1"/>
  <c r="ET232"/>
  <c r="ES232"/>
  <c r="ER232"/>
  <c r="ER231" s="1"/>
  <c r="EQ232"/>
  <c r="EQ231" s="1"/>
  <c r="EP232"/>
  <c r="EO232"/>
  <c r="EN232"/>
  <c r="EN231" s="1"/>
  <c r="EM232"/>
  <c r="EM231" s="1"/>
  <c r="EL232"/>
  <c r="EK232"/>
  <c r="EJ232"/>
  <c r="EI232"/>
  <c r="EI231" s="1"/>
  <c r="EC232"/>
  <c r="EC231" s="1"/>
  <c r="DW232"/>
  <c r="DW231" s="1"/>
  <c r="DP232"/>
  <c r="DP231" s="1"/>
  <c r="DM232"/>
  <c r="CW232"/>
  <c r="CW231" s="1"/>
  <c r="CK232"/>
  <c r="BQ232"/>
  <c r="AV232"/>
  <c r="AV231" s="1"/>
  <c r="AU232"/>
  <c r="AU231" s="1"/>
  <c r="AT232"/>
  <c r="AS232"/>
  <c r="AQ232"/>
  <c r="AQ231" s="1"/>
  <c r="AP232"/>
  <c r="AO232"/>
  <c r="AL232"/>
  <c r="AK232"/>
  <c r="AK231" s="1"/>
  <c r="AJ232"/>
  <c r="AI232"/>
  <c r="AI231" s="1"/>
  <c r="AG232"/>
  <c r="AG231" s="1"/>
  <c r="AF232"/>
  <c r="AF231" s="1"/>
  <c r="AE232"/>
  <c r="AE231" s="1"/>
  <c r="AA232"/>
  <c r="AA231" s="1"/>
  <c r="Y232"/>
  <c r="Y231" s="1"/>
  <c r="W232"/>
  <c r="W231" s="1"/>
  <c r="U232"/>
  <c r="U231" s="1"/>
  <c r="T232"/>
  <c r="S232"/>
  <c r="S231" s="1"/>
  <c r="R232"/>
  <c r="Q232"/>
  <c r="Q231" s="1"/>
  <c r="P232"/>
  <c r="L232"/>
  <c r="L231" s="1"/>
  <c r="K232"/>
  <c r="J232"/>
  <c r="J231" s="1"/>
  <c r="I232"/>
  <c r="H232"/>
  <c r="H231" s="1"/>
  <c r="G232"/>
  <c r="F232"/>
  <c r="F231" s="1"/>
  <c r="E232"/>
  <c r="FV231"/>
  <c r="FU231"/>
  <c r="FT231"/>
  <c r="FR231"/>
  <c r="FQ231"/>
  <c r="FP231"/>
  <c r="FM231"/>
  <c r="FL231"/>
  <c r="FI231"/>
  <c r="FH231"/>
  <c r="FF231"/>
  <c r="FE231"/>
  <c r="FD231"/>
  <c r="FA231"/>
  <c r="EZ231"/>
  <c r="EW231"/>
  <c r="ET231"/>
  <c r="ES231"/>
  <c r="EP231"/>
  <c r="EO231"/>
  <c r="EL231"/>
  <c r="EK231"/>
  <c r="EJ231"/>
  <c r="DM231"/>
  <c r="CK231"/>
  <c r="BQ231"/>
  <c r="AT231"/>
  <c r="AS231"/>
  <c r="AP231"/>
  <c r="AO231"/>
  <c r="AL231"/>
  <c r="AJ231"/>
  <c r="T231"/>
  <c r="R231"/>
  <c r="P231"/>
  <c r="K231"/>
  <c r="I231"/>
  <c r="G231"/>
  <c r="E231"/>
  <c r="FB229"/>
  <c r="DD229" s="1"/>
  <c r="EY229"/>
  <c r="EX229"/>
  <c r="EG229"/>
  <c r="EF229"/>
  <c r="ED229"/>
  <c r="EC229"/>
  <c r="EB229"/>
  <c r="EA229"/>
  <c r="DZ229"/>
  <c r="DY229"/>
  <c r="DX229"/>
  <c r="DW229"/>
  <c r="DV229"/>
  <c r="DU229"/>
  <c r="DT229"/>
  <c r="DS229"/>
  <c r="DR229"/>
  <c r="DQ229"/>
  <c r="DP229"/>
  <c r="DO229"/>
  <c r="DN229"/>
  <c r="DM229"/>
  <c r="DL229"/>
  <c r="DK229"/>
  <c r="DJ229"/>
  <c r="DI229"/>
  <c r="DH229"/>
  <c r="DG229"/>
  <c r="DF229"/>
  <c r="DE229"/>
  <c r="DC229"/>
  <c r="DB229"/>
  <c r="CY229"/>
  <c r="CX229"/>
  <c r="CW229"/>
  <c r="CV229"/>
  <c r="CU229"/>
  <c r="CT229"/>
  <c r="CS229"/>
  <c r="CR229"/>
  <c r="CH229" s="1"/>
  <c r="CQ229"/>
  <c r="CP229"/>
  <c r="CO229"/>
  <c r="CN229"/>
  <c r="CD229" s="1"/>
  <c r="CM229"/>
  <c r="CL229"/>
  <c r="CB229" s="1"/>
  <c r="CK229"/>
  <c r="CI229"/>
  <c r="CE229"/>
  <c r="CA229"/>
  <c r="BZ229"/>
  <c r="BY229"/>
  <c r="BX229"/>
  <c r="BW229"/>
  <c r="BV229"/>
  <c r="BU229"/>
  <c r="BT229"/>
  <c r="BS229"/>
  <c r="BR229"/>
  <c r="BQ229"/>
  <c r="AY229" s="1"/>
  <c r="BP229"/>
  <c r="BO229"/>
  <c r="BL229"/>
  <c r="BK229"/>
  <c r="BJ229"/>
  <c r="BI229"/>
  <c r="BH229"/>
  <c r="BG229"/>
  <c r="BF229"/>
  <c r="BE229"/>
  <c r="BD229"/>
  <c r="AX229" s="1"/>
  <c r="BC229"/>
  <c r="AR229"/>
  <c r="AN229" s="1"/>
  <c r="AM229"/>
  <c r="AH229"/>
  <c r="AD229" s="1"/>
  <c r="AC229"/>
  <c r="AB229"/>
  <c r="Z229"/>
  <c r="X229"/>
  <c r="V229"/>
  <c r="H229"/>
  <c r="FB228"/>
  <c r="EY228"/>
  <c r="EX228"/>
  <c r="EG228"/>
  <c r="EF228"/>
  <c r="ED228"/>
  <c r="EC228"/>
  <c r="EB228"/>
  <c r="EA228"/>
  <c r="DZ228"/>
  <c r="DY228"/>
  <c r="DX228"/>
  <c r="DW228"/>
  <c r="DV228"/>
  <c r="DU228"/>
  <c r="DT228"/>
  <c r="DS228"/>
  <c r="DR228"/>
  <c r="DQ228"/>
  <c r="DP228"/>
  <c r="DO228"/>
  <c r="DN228"/>
  <c r="DM228"/>
  <c r="DL228"/>
  <c r="DK228"/>
  <c r="DJ228"/>
  <c r="DI228"/>
  <c r="DH228"/>
  <c r="DG228"/>
  <c r="DF228"/>
  <c r="DE228"/>
  <c r="DD228"/>
  <c r="DC228"/>
  <c r="DB228"/>
  <c r="CY228"/>
  <c r="CX228"/>
  <c r="CW228"/>
  <c r="CV228"/>
  <c r="CU228"/>
  <c r="CT228"/>
  <c r="CS228"/>
  <c r="CR228"/>
  <c r="CH228" s="1"/>
  <c r="CQ228"/>
  <c r="CP228"/>
  <c r="CO228"/>
  <c r="CN228"/>
  <c r="CD228" s="1"/>
  <c r="CM228"/>
  <c r="CL228"/>
  <c r="CB228" s="1"/>
  <c r="CK228"/>
  <c r="CI228"/>
  <c r="CE228"/>
  <c r="CA228"/>
  <c r="BZ228"/>
  <c r="BY228"/>
  <c r="BX228"/>
  <c r="BW228"/>
  <c r="BV228"/>
  <c r="BU228"/>
  <c r="BT228"/>
  <c r="BS228"/>
  <c r="BR228"/>
  <c r="BQ228"/>
  <c r="AY228" s="1"/>
  <c r="BP228"/>
  <c r="BO228"/>
  <c r="BL228"/>
  <c r="BK228"/>
  <c r="BJ228"/>
  <c r="BI228"/>
  <c r="BH228"/>
  <c r="BG228"/>
  <c r="BF228"/>
  <c r="BE228"/>
  <c r="BD228"/>
  <c r="AX228" s="1"/>
  <c r="BC228"/>
  <c r="AR228"/>
  <c r="AN228" s="1"/>
  <c r="AM228"/>
  <c r="AH228"/>
  <c r="AD228" s="1"/>
  <c r="AC228"/>
  <c r="AB228"/>
  <c r="Z228"/>
  <c r="X228"/>
  <c r="V228"/>
  <c r="H228"/>
  <c r="FB227"/>
  <c r="EY227"/>
  <c r="EX227"/>
  <c r="BL227" s="1"/>
  <c r="EG227"/>
  <c r="EF227"/>
  <c r="EC227"/>
  <c r="EB227"/>
  <c r="EA227"/>
  <c r="DZ227"/>
  <c r="DY227"/>
  <c r="DX227"/>
  <c r="DW227"/>
  <c r="DV227"/>
  <c r="DU227"/>
  <c r="DT227"/>
  <c r="DS227"/>
  <c r="DR227"/>
  <c r="DQ227"/>
  <c r="DP227"/>
  <c r="DO227"/>
  <c r="DN227"/>
  <c r="DM227"/>
  <c r="DL227"/>
  <c r="DK227"/>
  <c r="DJ227"/>
  <c r="DI227"/>
  <c r="DH227"/>
  <c r="DG227"/>
  <c r="DF227"/>
  <c r="DE227"/>
  <c r="DD227"/>
  <c r="DC227"/>
  <c r="DB227"/>
  <c r="CY227"/>
  <c r="CX227"/>
  <c r="CW227"/>
  <c r="CV227"/>
  <c r="CU227"/>
  <c r="CT227"/>
  <c r="CS227"/>
  <c r="CR227"/>
  <c r="CH227" s="1"/>
  <c r="CQ227"/>
  <c r="CP227"/>
  <c r="CO227"/>
  <c r="CN227"/>
  <c r="CD227" s="1"/>
  <c r="CM227"/>
  <c r="CL227"/>
  <c r="CB227" s="1"/>
  <c r="CK227"/>
  <c r="CI227"/>
  <c r="CE227"/>
  <c r="CA227"/>
  <c r="BZ227"/>
  <c r="BY227"/>
  <c r="BX227"/>
  <c r="BW227"/>
  <c r="BV227"/>
  <c r="BU227"/>
  <c r="BT227"/>
  <c r="BS227"/>
  <c r="BR227"/>
  <c r="BQ227"/>
  <c r="AY227" s="1"/>
  <c r="BP227"/>
  <c r="BO227"/>
  <c r="BK227"/>
  <c r="BJ227"/>
  <c r="BI227"/>
  <c r="BH227"/>
  <c r="BG227"/>
  <c r="BF227"/>
  <c r="BE227"/>
  <c r="BD227"/>
  <c r="AX227" s="1"/>
  <c r="BC227"/>
  <c r="AR227"/>
  <c r="AN227" s="1"/>
  <c r="AM227"/>
  <c r="AH227"/>
  <c r="AD227" s="1"/>
  <c r="AC227"/>
  <c r="AB227"/>
  <c r="Z227"/>
  <c r="X227"/>
  <c r="V227"/>
  <c r="H227"/>
  <c r="FB226"/>
  <c r="EY226"/>
  <c r="EX226"/>
  <c r="BL226" s="1"/>
  <c r="EG226"/>
  <c r="EF226"/>
  <c r="EC226"/>
  <c r="EB226"/>
  <c r="EA226"/>
  <c r="DZ226"/>
  <c r="DY226"/>
  <c r="DX226"/>
  <c r="DW226"/>
  <c r="DV226"/>
  <c r="DU226"/>
  <c r="DT226"/>
  <c r="DS226"/>
  <c r="DR226"/>
  <c r="DQ226"/>
  <c r="DP226"/>
  <c r="DO226"/>
  <c r="DN226"/>
  <c r="DM226"/>
  <c r="DL226"/>
  <c r="DK226"/>
  <c r="DJ226"/>
  <c r="DI226"/>
  <c r="DH226"/>
  <c r="DG226"/>
  <c r="DF226"/>
  <c r="DE226"/>
  <c r="DD226"/>
  <c r="DC226"/>
  <c r="DB226"/>
  <c r="CY226"/>
  <c r="CX226"/>
  <c r="CW226"/>
  <c r="CV226"/>
  <c r="CU226"/>
  <c r="CT226"/>
  <c r="CS226"/>
  <c r="CR226"/>
  <c r="CH226" s="1"/>
  <c r="CQ226"/>
  <c r="CP226"/>
  <c r="CO226"/>
  <c r="CN226"/>
  <c r="CD226" s="1"/>
  <c r="CM226"/>
  <c r="CL226"/>
  <c r="CB226" s="1"/>
  <c r="CK226"/>
  <c r="CI226"/>
  <c r="CE226"/>
  <c r="CA226"/>
  <c r="BZ226"/>
  <c r="BY226"/>
  <c r="BX226"/>
  <c r="BW226"/>
  <c r="BV226"/>
  <c r="BU226"/>
  <c r="BT226"/>
  <c r="BS226"/>
  <c r="BR226"/>
  <c r="BQ226"/>
  <c r="AY226" s="1"/>
  <c r="BP226"/>
  <c r="BO226"/>
  <c r="BK226"/>
  <c r="BJ226"/>
  <c r="BI226"/>
  <c r="BH226"/>
  <c r="BG226"/>
  <c r="BF226"/>
  <c r="BE226"/>
  <c r="BD226"/>
  <c r="AX226" s="1"/>
  <c r="BC226"/>
  <c r="AR226"/>
  <c r="AN226" s="1"/>
  <c r="AM226"/>
  <c r="AH226"/>
  <c r="AD226" s="1"/>
  <c r="AC226"/>
  <c r="AB226"/>
  <c r="Z226"/>
  <c r="X226"/>
  <c r="V226"/>
  <c r="H226"/>
  <c r="FB225"/>
  <c r="DD225" s="1"/>
  <c r="EY225"/>
  <c r="EX225"/>
  <c r="ED225" s="1"/>
  <c r="EG225"/>
  <c r="EF225"/>
  <c r="EC225"/>
  <c r="EB225"/>
  <c r="EA225"/>
  <c r="DZ225"/>
  <c r="DY225"/>
  <c r="DX225"/>
  <c r="DW225"/>
  <c r="DV225"/>
  <c r="DU225"/>
  <c r="DT225"/>
  <c r="DS225"/>
  <c r="DR225"/>
  <c r="DQ225"/>
  <c r="DP225"/>
  <c r="DO225"/>
  <c r="DN225"/>
  <c r="DM225"/>
  <c r="DL225"/>
  <c r="DK225"/>
  <c r="DJ225"/>
  <c r="DI225"/>
  <c r="DH225"/>
  <c r="DG225"/>
  <c r="DF225"/>
  <c r="DE225"/>
  <c r="DC225"/>
  <c r="DB225"/>
  <c r="CY225"/>
  <c r="CX225"/>
  <c r="CW225"/>
  <c r="CV225"/>
  <c r="CU225"/>
  <c r="CT225"/>
  <c r="CS225"/>
  <c r="CR225"/>
  <c r="CH225" s="1"/>
  <c r="CQ225"/>
  <c r="CP225"/>
  <c r="CO225"/>
  <c r="CN225"/>
  <c r="CD225" s="1"/>
  <c r="CM225"/>
  <c r="CL225"/>
  <c r="CB225" s="1"/>
  <c r="CK225"/>
  <c r="CI225"/>
  <c r="CE225"/>
  <c r="CA225"/>
  <c r="BZ225"/>
  <c r="BY225"/>
  <c r="BX225"/>
  <c r="BW225"/>
  <c r="BV225"/>
  <c r="BU225"/>
  <c r="BT225"/>
  <c r="BS225"/>
  <c r="BR225"/>
  <c r="BQ225"/>
  <c r="AY225" s="1"/>
  <c r="BP225"/>
  <c r="BO225"/>
  <c r="BL225"/>
  <c r="BK225"/>
  <c r="BJ225"/>
  <c r="BI225"/>
  <c r="BH225"/>
  <c r="BG225"/>
  <c r="BF225"/>
  <c r="BE225"/>
  <c r="BD225"/>
  <c r="AX225" s="1"/>
  <c r="BC225"/>
  <c r="AR225"/>
  <c r="AN225" s="1"/>
  <c r="AM225"/>
  <c r="AH225"/>
  <c r="AD225" s="1"/>
  <c r="AC225"/>
  <c r="AB225"/>
  <c r="Z225"/>
  <c r="X225"/>
  <c r="V225"/>
  <c r="H225"/>
  <c r="FB224"/>
  <c r="EY224"/>
  <c r="EX224"/>
  <c r="EG224"/>
  <c r="EF224"/>
  <c r="ED224"/>
  <c r="EC224"/>
  <c r="EB224"/>
  <c r="EA224"/>
  <c r="DZ224"/>
  <c r="DY224"/>
  <c r="DX224"/>
  <c r="DW224"/>
  <c r="DV224"/>
  <c r="DU224"/>
  <c r="DT224"/>
  <c r="DS224"/>
  <c r="DR224"/>
  <c r="DQ224"/>
  <c r="DP224"/>
  <c r="DO224"/>
  <c r="DN224"/>
  <c r="DM224"/>
  <c r="DL224"/>
  <c r="DK224"/>
  <c r="DJ224"/>
  <c r="DI224"/>
  <c r="DH224"/>
  <c r="DG224"/>
  <c r="DF224"/>
  <c r="DE224"/>
  <c r="DD224"/>
  <c r="DC224"/>
  <c r="DB224"/>
  <c r="CY224"/>
  <c r="CX224"/>
  <c r="CW224"/>
  <c r="CV224"/>
  <c r="CU224"/>
  <c r="CT224"/>
  <c r="CS224"/>
  <c r="CR224"/>
  <c r="CH224" s="1"/>
  <c r="CQ224"/>
  <c r="CP224"/>
  <c r="CO224"/>
  <c r="CN224"/>
  <c r="CD224" s="1"/>
  <c r="CM224"/>
  <c r="CL224"/>
  <c r="CB224" s="1"/>
  <c r="CK224"/>
  <c r="CI224"/>
  <c r="CE224"/>
  <c r="CA224"/>
  <c r="BZ224"/>
  <c r="BY224"/>
  <c r="BX224"/>
  <c r="BW224"/>
  <c r="BV224"/>
  <c r="BU224"/>
  <c r="BT224"/>
  <c r="BS224"/>
  <c r="BR224"/>
  <c r="BQ224"/>
  <c r="AY224" s="1"/>
  <c r="BP224"/>
  <c r="BO224"/>
  <c r="BL224"/>
  <c r="BK224"/>
  <c r="BJ224"/>
  <c r="BI224"/>
  <c r="BH224"/>
  <c r="BG224"/>
  <c r="BF224"/>
  <c r="BE224"/>
  <c r="BD224"/>
  <c r="AX224" s="1"/>
  <c r="BC224"/>
  <c r="AR224"/>
  <c r="AN224" s="1"/>
  <c r="AM224"/>
  <c r="AH224"/>
  <c r="AD224" s="1"/>
  <c r="AC224"/>
  <c r="AB224"/>
  <c r="Z224"/>
  <c r="X224"/>
  <c r="V224"/>
  <c r="H224"/>
  <c r="FB223"/>
  <c r="DD223" s="1"/>
  <c r="EY223"/>
  <c r="EX223"/>
  <c r="ED223" s="1"/>
  <c r="EG223"/>
  <c r="EF223"/>
  <c r="EC223"/>
  <c r="EB223"/>
  <c r="EA223"/>
  <c r="DZ223"/>
  <c r="DY223"/>
  <c r="DX223"/>
  <c r="DW223"/>
  <c r="DV223"/>
  <c r="DU223"/>
  <c r="DT223"/>
  <c r="DS223"/>
  <c r="DR223"/>
  <c r="DQ223"/>
  <c r="DP223"/>
  <c r="DO223"/>
  <c r="DN223"/>
  <c r="DM223"/>
  <c r="DL223"/>
  <c r="DK223"/>
  <c r="DJ223"/>
  <c r="DI223"/>
  <c r="DH223"/>
  <c r="DG223"/>
  <c r="DF223"/>
  <c r="DE223"/>
  <c r="DC223"/>
  <c r="DB223"/>
  <c r="CY223"/>
  <c r="CX223"/>
  <c r="CW223"/>
  <c r="CV223"/>
  <c r="CU223"/>
  <c r="CT223"/>
  <c r="CS223"/>
  <c r="CR223"/>
  <c r="CH223" s="1"/>
  <c r="CQ223"/>
  <c r="CP223"/>
  <c r="CO223"/>
  <c r="CN223"/>
  <c r="CD223" s="1"/>
  <c r="CM223"/>
  <c r="CL223"/>
  <c r="CB223" s="1"/>
  <c r="CK223"/>
  <c r="CI223"/>
  <c r="CE223"/>
  <c r="CA223"/>
  <c r="BZ223"/>
  <c r="BY223"/>
  <c r="BX223"/>
  <c r="BW223"/>
  <c r="BV223"/>
  <c r="BU223"/>
  <c r="BT223"/>
  <c r="BS223"/>
  <c r="BR223"/>
  <c r="BQ223"/>
  <c r="BP223"/>
  <c r="BO223"/>
  <c r="BK223"/>
  <c r="BJ223"/>
  <c r="BI223"/>
  <c r="BH223"/>
  <c r="BG223"/>
  <c r="BF223"/>
  <c r="BE223"/>
  <c r="AY223" s="1"/>
  <c r="BD223"/>
  <c r="BC223"/>
  <c r="AW223" s="1"/>
  <c r="AX223"/>
  <c r="AR223"/>
  <c r="AN223" s="1"/>
  <c r="AM223"/>
  <c r="AH223"/>
  <c r="AD223" s="1"/>
  <c r="AC223"/>
  <c r="AB223"/>
  <c r="Z223"/>
  <c r="X223"/>
  <c r="V223"/>
  <c r="H223"/>
  <c r="FB222"/>
  <c r="EH222" s="1"/>
  <c r="EY222"/>
  <c r="EE222" s="1"/>
  <c r="EX222"/>
  <c r="BL222" s="1"/>
  <c r="EG222"/>
  <c r="EF222"/>
  <c r="EC222"/>
  <c r="EB222"/>
  <c r="EA222"/>
  <c r="DZ222"/>
  <c r="DY222"/>
  <c r="DX222"/>
  <c r="DW222"/>
  <c r="DV222"/>
  <c r="DU222"/>
  <c r="DT222"/>
  <c r="DS222"/>
  <c r="DR222"/>
  <c r="DQ222"/>
  <c r="DP222"/>
  <c r="DO222"/>
  <c r="DN222"/>
  <c r="DM222"/>
  <c r="DL222"/>
  <c r="DK222"/>
  <c r="DJ222"/>
  <c r="DI222"/>
  <c r="DH222"/>
  <c r="DG222"/>
  <c r="DF222"/>
  <c r="DE222"/>
  <c r="DD222"/>
  <c r="DC222"/>
  <c r="DB222"/>
  <c r="CY222"/>
  <c r="CX222"/>
  <c r="CW222"/>
  <c r="CV222"/>
  <c r="CU222"/>
  <c r="CT222"/>
  <c r="CS222"/>
  <c r="CI222" s="1"/>
  <c r="CR222"/>
  <c r="CQ222"/>
  <c r="CP222"/>
  <c r="CO222"/>
  <c r="CE222" s="1"/>
  <c r="CN222"/>
  <c r="CM222"/>
  <c r="CC222" s="1"/>
  <c r="CL222"/>
  <c r="CB222" s="1"/>
  <c r="CK222"/>
  <c r="CA222" s="1"/>
  <c r="CH222"/>
  <c r="CD222"/>
  <c r="BZ222"/>
  <c r="BY222"/>
  <c r="BX222"/>
  <c r="BW222"/>
  <c r="BV222"/>
  <c r="BU222"/>
  <c r="BT222"/>
  <c r="BS222"/>
  <c r="BR222"/>
  <c r="BQ222"/>
  <c r="BP222"/>
  <c r="BO222"/>
  <c r="BN222"/>
  <c r="BB222" s="1"/>
  <c r="BK222"/>
  <c r="BJ222"/>
  <c r="BI222"/>
  <c r="BH222"/>
  <c r="BG222"/>
  <c r="BF222"/>
  <c r="BE222"/>
  <c r="AY222" s="1"/>
  <c r="BD222"/>
  <c r="BC222"/>
  <c r="AX222"/>
  <c r="AR222"/>
  <c r="AN222" s="1"/>
  <c r="AM222"/>
  <c r="AH222"/>
  <c r="AD222" s="1"/>
  <c r="AC222"/>
  <c r="AB222"/>
  <c r="Z222"/>
  <c r="X222"/>
  <c r="V222"/>
  <c r="H222"/>
  <c r="FB221"/>
  <c r="EY221"/>
  <c r="EX221"/>
  <c r="EG221"/>
  <c r="EF221"/>
  <c r="EC221"/>
  <c r="EB221"/>
  <c r="EA221"/>
  <c r="DZ221"/>
  <c r="DY221"/>
  <c r="DX221"/>
  <c r="DW221"/>
  <c r="DV221"/>
  <c r="DU221"/>
  <c r="DT221"/>
  <c r="DS221"/>
  <c r="DR221"/>
  <c r="DQ221"/>
  <c r="DP221"/>
  <c r="DO221"/>
  <c r="DN221"/>
  <c r="DM221"/>
  <c r="DL221"/>
  <c r="DK221"/>
  <c r="DJ221"/>
  <c r="DI221"/>
  <c r="DH221"/>
  <c r="DG221"/>
  <c r="DF221"/>
  <c r="DE221"/>
  <c r="DC221"/>
  <c r="DB221"/>
  <c r="CY221"/>
  <c r="CX221"/>
  <c r="CW221"/>
  <c r="CV221"/>
  <c r="CU221"/>
  <c r="CT221"/>
  <c r="CS221"/>
  <c r="CI221" s="1"/>
  <c r="CR221"/>
  <c r="CQ221"/>
  <c r="CP221"/>
  <c r="CO221"/>
  <c r="CE221" s="1"/>
  <c r="CN221"/>
  <c r="CM221"/>
  <c r="CC221" s="1"/>
  <c r="CL221"/>
  <c r="CB221" s="1"/>
  <c r="CK221"/>
  <c r="CA221" s="1"/>
  <c r="CH221"/>
  <c r="CD221"/>
  <c r="BZ221"/>
  <c r="BY221"/>
  <c r="BX221"/>
  <c r="BW221"/>
  <c r="BV221"/>
  <c r="AX221" s="1"/>
  <c r="BU221"/>
  <c r="BT221"/>
  <c r="BS221"/>
  <c r="BR221"/>
  <c r="BQ221"/>
  <c r="BP221"/>
  <c r="BO221"/>
  <c r="BK221"/>
  <c r="BJ221"/>
  <c r="BI221"/>
  <c r="BH221"/>
  <c r="BG221"/>
  <c r="BF221"/>
  <c r="BE221"/>
  <c r="AY221" s="1"/>
  <c r="BD221"/>
  <c r="BC221"/>
  <c r="AW221" s="1"/>
  <c r="AR221"/>
  <c r="AN221" s="1"/>
  <c r="AM221"/>
  <c r="AH221"/>
  <c r="AD221" s="1"/>
  <c r="AC221"/>
  <c r="AB221"/>
  <c r="Z221"/>
  <c r="X221"/>
  <c r="V221"/>
  <c r="H221"/>
  <c r="FB220"/>
  <c r="DD220" s="1"/>
  <c r="EY220"/>
  <c r="EE220" s="1"/>
  <c r="EX220"/>
  <c r="ED220" s="1"/>
  <c r="EG220"/>
  <c r="EF220"/>
  <c r="EC220"/>
  <c r="EB220"/>
  <c r="EA220"/>
  <c r="DZ220"/>
  <c r="DY220"/>
  <c r="DX220"/>
  <c r="DW220"/>
  <c r="DV220"/>
  <c r="DU220"/>
  <c r="DT220"/>
  <c r="DS220"/>
  <c r="DR220"/>
  <c r="DQ220"/>
  <c r="DP220"/>
  <c r="DO220"/>
  <c r="DN220"/>
  <c r="DM220"/>
  <c r="DL220"/>
  <c r="DK220"/>
  <c r="DJ220"/>
  <c r="DI220"/>
  <c r="DH220"/>
  <c r="CD220" s="1"/>
  <c r="DG220"/>
  <c r="DF220"/>
  <c r="DE220"/>
  <c r="DC220"/>
  <c r="DB220"/>
  <c r="CY220"/>
  <c r="CX220"/>
  <c r="CW220"/>
  <c r="CV220"/>
  <c r="CU220"/>
  <c r="CT220"/>
  <c r="CS220"/>
  <c r="CI220" s="1"/>
  <c r="CR220"/>
  <c r="CQ220"/>
  <c r="CP220"/>
  <c r="CO220"/>
  <c r="CE220" s="1"/>
  <c r="CN220"/>
  <c r="CM220"/>
  <c r="CC220" s="1"/>
  <c r="CL220"/>
  <c r="CK220"/>
  <c r="CA220" s="1"/>
  <c r="CH220"/>
  <c r="BZ220"/>
  <c r="BY220"/>
  <c r="BX220"/>
  <c r="BW220"/>
  <c r="BV220"/>
  <c r="BU220"/>
  <c r="BT220"/>
  <c r="BS220"/>
  <c r="BR220"/>
  <c r="BQ220"/>
  <c r="BP220"/>
  <c r="BO220"/>
  <c r="BN220"/>
  <c r="BB220" s="1"/>
  <c r="BK220"/>
  <c r="BJ220"/>
  <c r="BI220"/>
  <c r="BH220"/>
  <c r="BG220"/>
  <c r="BF220"/>
  <c r="BE220"/>
  <c r="AY220" s="1"/>
  <c r="BD220"/>
  <c r="BC220"/>
  <c r="AX220"/>
  <c r="AR220"/>
  <c r="AN220" s="1"/>
  <c r="AM220"/>
  <c r="AH220"/>
  <c r="AD220" s="1"/>
  <c r="AC220"/>
  <c r="AB220"/>
  <c r="Z220"/>
  <c r="X220"/>
  <c r="V220"/>
  <c r="H220"/>
  <c r="FB219"/>
  <c r="EY219"/>
  <c r="EX219"/>
  <c r="BL219" s="1"/>
  <c r="EG219"/>
  <c r="EF219"/>
  <c r="EC219"/>
  <c r="EB219"/>
  <c r="EA219"/>
  <c r="DZ219"/>
  <c r="DY219"/>
  <c r="DX219"/>
  <c r="DW219"/>
  <c r="DV219"/>
  <c r="DU219"/>
  <c r="DT219"/>
  <c r="DS219"/>
  <c r="DR219"/>
  <c r="DQ219"/>
  <c r="DP219"/>
  <c r="DO219"/>
  <c r="DN219"/>
  <c r="DM219"/>
  <c r="DL219"/>
  <c r="DK219"/>
  <c r="DJ219"/>
  <c r="DI219"/>
  <c r="DH219"/>
  <c r="DG219"/>
  <c r="DF219"/>
  <c r="DE219"/>
  <c r="DC219"/>
  <c r="DB219"/>
  <c r="CY219"/>
  <c r="CX219"/>
  <c r="CW219"/>
  <c r="CV219"/>
  <c r="CU219"/>
  <c r="CT219"/>
  <c r="CS219"/>
  <c r="CI219" s="1"/>
  <c r="CR219"/>
  <c r="CQ219"/>
  <c r="CP219"/>
  <c r="CO219"/>
  <c r="CE219" s="1"/>
  <c r="CN219"/>
  <c r="CM219"/>
  <c r="CC219" s="1"/>
  <c r="CL219"/>
  <c r="CB219" s="1"/>
  <c r="CK219"/>
  <c r="CA219" s="1"/>
  <c r="CH219"/>
  <c r="CD219"/>
  <c r="BZ219"/>
  <c r="BY219"/>
  <c r="BX219"/>
  <c r="BW219"/>
  <c r="BV219"/>
  <c r="AX219" s="1"/>
  <c r="BU219"/>
  <c r="BT219"/>
  <c r="BS219"/>
  <c r="BR219"/>
  <c r="BQ219"/>
  <c r="BP219"/>
  <c r="BO219"/>
  <c r="BK219"/>
  <c r="BJ219"/>
  <c r="BI219"/>
  <c r="BH219"/>
  <c r="BG219"/>
  <c r="BF219"/>
  <c r="BE219"/>
  <c r="AY219" s="1"/>
  <c r="BD219"/>
  <c r="BC219"/>
  <c r="AW219" s="1"/>
  <c r="AR219"/>
  <c r="AN219" s="1"/>
  <c r="AM219"/>
  <c r="AH219"/>
  <c r="AD219" s="1"/>
  <c r="AC219"/>
  <c r="AB219"/>
  <c r="Z219"/>
  <c r="X219"/>
  <c r="V219"/>
  <c r="H219"/>
  <c r="FB218"/>
  <c r="BN218" s="1"/>
  <c r="EY218"/>
  <c r="EE218" s="1"/>
  <c r="EX218"/>
  <c r="ED218" s="1"/>
  <c r="EG218"/>
  <c r="EF218"/>
  <c r="EC218"/>
  <c r="EB218"/>
  <c r="EA218"/>
  <c r="DZ218"/>
  <c r="DY218"/>
  <c r="DX218"/>
  <c r="DW218"/>
  <c r="DV218"/>
  <c r="DU218"/>
  <c r="DT218"/>
  <c r="DS218"/>
  <c r="CE218" s="1"/>
  <c r="DR218"/>
  <c r="DQ218"/>
  <c r="DP218"/>
  <c r="DO218"/>
  <c r="DN218"/>
  <c r="DM218"/>
  <c r="DL218"/>
  <c r="DK218"/>
  <c r="DJ218"/>
  <c r="DI218"/>
  <c r="DH218"/>
  <c r="DG218"/>
  <c r="DF218"/>
  <c r="DE218"/>
  <c r="DC218"/>
  <c r="DB218"/>
  <c r="CY218"/>
  <c r="CX218"/>
  <c r="CW218"/>
  <c r="CV218"/>
  <c r="CU218"/>
  <c r="CT218"/>
  <c r="CS218"/>
  <c r="CR218"/>
  <c r="CH218" s="1"/>
  <c r="CQ218"/>
  <c r="CP218"/>
  <c r="CO218"/>
  <c r="CN218"/>
  <c r="CD218" s="1"/>
  <c r="CM218"/>
  <c r="CL218"/>
  <c r="CK218"/>
  <c r="CI218"/>
  <c r="CA218"/>
  <c r="BZ218"/>
  <c r="BY218"/>
  <c r="BX218"/>
  <c r="BW218"/>
  <c r="AY218" s="1"/>
  <c r="BV218"/>
  <c r="BU218"/>
  <c r="BT218"/>
  <c r="BS218"/>
  <c r="BR218"/>
  <c r="BQ218"/>
  <c r="BP218"/>
  <c r="BO218"/>
  <c r="BK218"/>
  <c r="BJ218"/>
  <c r="BI218"/>
  <c r="BH218"/>
  <c r="BG218"/>
  <c r="BF218"/>
  <c r="BE218"/>
  <c r="BD218"/>
  <c r="AX218" s="1"/>
  <c r="BC218"/>
  <c r="AR218"/>
  <c r="AN218" s="1"/>
  <c r="AM218"/>
  <c r="AH218"/>
  <c r="AD218" s="1"/>
  <c r="AC218"/>
  <c r="AB218"/>
  <c r="Z218"/>
  <c r="X218"/>
  <c r="V218"/>
  <c r="H218"/>
  <c r="FB217"/>
  <c r="EY217"/>
  <c r="EE217" s="1"/>
  <c r="EX217"/>
  <c r="EG217"/>
  <c r="EF217"/>
  <c r="ED217"/>
  <c r="EC217"/>
  <c r="EB217"/>
  <c r="EA217"/>
  <c r="DZ217"/>
  <c r="DY217"/>
  <c r="DX217"/>
  <c r="DW217"/>
  <c r="DV217"/>
  <c r="DU217"/>
  <c r="DT217"/>
  <c r="DS217"/>
  <c r="DR217"/>
  <c r="DQ217"/>
  <c r="DP217"/>
  <c r="DO217"/>
  <c r="DN217"/>
  <c r="DM217"/>
  <c r="DL217"/>
  <c r="DK217"/>
  <c r="DJ217"/>
  <c r="DI217"/>
  <c r="DH217"/>
  <c r="DG217"/>
  <c r="DF217"/>
  <c r="DE217"/>
  <c r="DD217"/>
  <c r="DC217"/>
  <c r="DB217"/>
  <c r="CY217"/>
  <c r="CX217"/>
  <c r="CW217"/>
  <c r="CV217"/>
  <c r="CU217"/>
  <c r="CT217"/>
  <c r="CJ217" s="1"/>
  <c r="CS217"/>
  <c r="CR217"/>
  <c r="CH217" s="1"/>
  <c r="CQ217"/>
  <c r="CP217"/>
  <c r="CO217"/>
  <c r="CN217"/>
  <c r="CD217" s="1"/>
  <c r="CM217"/>
  <c r="CL217"/>
  <c r="CB217" s="1"/>
  <c r="CK217"/>
  <c r="CI217"/>
  <c r="CE217"/>
  <c r="CA217"/>
  <c r="BZ217"/>
  <c r="BY217"/>
  <c r="BX217"/>
  <c r="BW217"/>
  <c r="BV217"/>
  <c r="BU217"/>
  <c r="BT217"/>
  <c r="BS217"/>
  <c r="BR217"/>
  <c r="BQ217"/>
  <c r="BP217"/>
  <c r="BO217"/>
  <c r="BK217"/>
  <c r="BJ217"/>
  <c r="BI217"/>
  <c r="BH217"/>
  <c r="BG217"/>
  <c r="BF217"/>
  <c r="BE217"/>
  <c r="BD217"/>
  <c r="AX217" s="1"/>
  <c r="BC217"/>
  <c r="AY217"/>
  <c r="AR217"/>
  <c r="AN217" s="1"/>
  <c r="AM217"/>
  <c r="AH217"/>
  <c r="AD217" s="1"/>
  <c r="AC217"/>
  <c r="AB217"/>
  <c r="Z217"/>
  <c r="X217"/>
  <c r="V217"/>
  <c r="H217"/>
  <c r="FB216"/>
  <c r="EH216" s="1"/>
  <c r="EY216"/>
  <c r="EE216" s="1"/>
  <c r="EX216"/>
  <c r="ED216" s="1"/>
  <c r="EG216"/>
  <c r="EF216"/>
  <c r="EC216"/>
  <c r="EB216"/>
  <c r="EA216"/>
  <c r="DZ216"/>
  <c r="DY216"/>
  <c r="DX216"/>
  <c r="DW216"/>
  <c r="DV216"/>
  <c r="DU216"/>
  <c r="DT216"/>
  <c r="DS216"/>
  <c r="DR216"/>
  <c r="DQ216"/>
  <c r="DP216"/>
  <c r="DO216"/>
  <c r="DN216"/>
  <c r="DM216"/>
  <c r="DL216"/>
  <c r="DK216"/>
  <c r="DJ216"/>
  <c r="DI216"/>
  <c r="DH216"/>
  <c r="DG216"/>
  <c r="DF216"/>
  <c r="DE216"/>
  <c r="DC216"/>
  <c r="DB216"/>
  <c r="CY216"/>
  <c r="CX216"/>
  <c r="CW216"/>
  <c r="CV216"/>
  <c r="CU216"/>
  <c r="CT216"/>
  <c r="CS216"/>
  <c r="CI216" s="1"/>
  <c r="CR216"/>
  <c r="CQ216"/>
  <c r="CP216"/>
  <c r="CO216"/>
  <c r="CE216" s="1"/>
  <c r="CN216"/>
  <c r="CM216"/>
  <c r="CL216"/>
  <c r="CK216"/>
  <c r="CA216" s="1"/>
  <c r="CH216"/>
  <c r="CD216"/>
  <c r="BZ216"/>
  <c r="BY216"/>
  <c r="BX216"/>
  <c r="BW216"/>
  <c r="BV216"/>
  <c r="BU216"/>
  <c r="BT216"/>
  <c r="BS216"/>
  <c r="BR216"/>
  <c r="BQ216"/>
  <c r="BP216"/>
  <c r="BO216"/>
  <c r="BK216"/>
  <c r="BJ216"/>
  <c r="AX216" s="1"/>
  <c r="BI216"/>
  <c r="BH216"/>
  <c r="BG216"/>
  <c r="BF216"/>
  <c r="BE216"/>
  <c r="BD216"/>
  <c r="BC216"/>
  <c r="AY216"/>
  <c r="AR216"/>
  <c r="AN216" s="1"/>
  <c r="AM216"/>
  <c r="AH216"/>
  <c r="AD216" s="1"/>
  <c r="AC216"/>
  <c r="AB216"/>
  <c r="Z216"/>
  <c r="X216"/>
  <c r="V216"/>
  <c r="H216"/>
  <c r="FB215"/>
  <c r="BN215" s="1"/>
  <c r="EY215"/>
  <c r="EX215"/>
  <c r="ED215" s="1"/>
  <c r="EG215"/>
  <c r="EF215"/>
  <c r="EE215"/>
  <c r="EC215"/>
  <c r="EB215"/>
  <c r="EA215"/>
  <c r="DZ215"/>
  <c r="DY215"/>
  <c r="DX215"/>
  <c r="DW215"/>
  <c r="DV215"/>
  <c r="DU215"/>
  <c r="DT215"/>
  <c r="DS215"/>
  <c r="DR215"/>
  <c r="DQ215"/>
  <c r="DP215"/>
  <c r="DO215"/>
  <c r="DN215"/>
  <c r="DM215"/>
  <c r="CI215" s="1"/>
  <c r="DL215"/>
  <c r="DK215"/>
  <c r="DJ215"/>
  <c r="DI215"/>
  <c r="DH215"/>
  <c r="DG215"/>
  <c r="DF215"/>
  <c r="DE215"/>
  <c r="CA215" s="1"/>
  <c r="DC215"/>
  <c r="DB215"/>
  <c r="CY215"/>
  <c r="CX215"/>
  <c r="CW215"/>
  <c r="CV215"/>
  <c r="CU215"/>
  <c r="CT215"/>
  <c r="CS215"/>
  <c r="CR215"/>
  <c r="CH215" s="1"/>
  <c r="CQ215"/>
  <c r="CP215"/>
  <c r="CO215"/>
  <c r="CN215"/>
  <c r="CD215" s="1"/>
  <c r="CM215"/>
  <c r="CL215"/>
  <c r="CB215" s="1"/>
  <c r="CK215"/>
  <c r="CE215"/>
  <c r="BZ215"/>
  <c r="BY215"/>
  <c r="BX215"/>
  <c r="BW215"/>
  <c r="BV215"/>
  <c r="BU215"/>
  <c r="BT215"/>
  <c r="BS215"/>
  <c r="BR215"/>
  <c r="BQ215"/>
  <c r="BP215"/>
  <c r="BO215"/>
  <c r="BK215"/>
  <c r="BJ215"/>
  <c r="AX215" s="1"/>
  <c r="BI215"/>
  <c r="BH215"/>
  <c r="BG215"/>
  <c r="BF215"/>
  <c r="BE215"/>
  <c r="BD215"/>
  <c r="BC215"/>
  <c r="AY215"/>
  <c r="AR215"/>
  <c r="AN215" s="1"/>
  <c r="AM215"/>
  <c r="AH215"/>
  <c r="AD215" s="1"/>
  <c r="AC215"/>
  <c r="AB215"/>
  <c r="Z215"/>
  <c r="X215"/>
  <c r="V215"/>
  <c r="H215"/>
  <c r="FB214"/>
  <c r="EY214"/>
  <c r="EX214"/>
  <c r="ED214" s="1"/>
  <c r="EG214"/>
  <c r="EF214"/>
  <c r="EC214"/>
  <c r="EB214"/>
  <c r="EA214"/>
  <c r="DZ214"/>
  <c r="DY214"/>
  <c r="DX214"/>
  <c r="DW214"/>
  <c r="DV214"/>
  <c r="DU214"/>
  <c r="DT214"/>
  <c r="DS214"/>
  <c r="DR214"/>
  <c r="DQ214"/>
  <c r="DP214"/>
  <c r="DO214"/>
  <c r="DN214"/>
  <c r="DM214"/>
  <c r="DL214"/>
  <c r="DK214"/>
  <c r="DJ214"/>
  <c r="DI214"/>
  <c r="DH214"/>
  <c r="DG214"/>
  <c r="DF214"/>
  <c r="DE214"/>
  <c r="DC214"/>
  <c r="DB214"/>
  <c r="CY214"/>
  <c r="CX214"/>
  <c r="CW214"/>
  <c r="CV214"/>
  <c r="CU214"/>
  <c r="CT214"/>
  <c r="CS214"/>
  <c r="CR214"/>
  <c r="CQ214"/>
  <c r="CP214"/>
  <c r="CO214"/>
  <c r="CN214"/>
  <c r="CM214"/>
  <c r="CL214"/>
  <c r="CB214" s="1"/>
  <c r="CK214"/>
  <c r="CH214"/>
  <c r="CD214"/>
  <c r="BZ214"/>
  <c r="BY214"/>
  <c r="BX214"/>
  <c r="BW214"/>
  <c r="BV214"/>
  <c r="BU214"/>
  <c r="BT214"/>
  <c r="BS214"/>
  <c r="BR214"/>
  <c r="BQ214"/>
  <c r="BP214"/>
  <c r="BO214"/>
  <c r="BN214"/>
  <c r="BK214"/>
  <c r="BJ214"/>
  <c r="BI214"/>
  <c r="BH214"/>
  <c r="BG214"/>
  <c r="BF214"/>
  <c r="BE214"/>
  <c r="BD214"/>
  <c r="BC214"/>
  <c r="AW214" s="1"/>
  <c r="AY214"/>
  <c r="AR214"/>
  <c r="AN214"/>
  <c r="AM214"/>
  <c r="AH214"/>
  <c r="AD214" s="1"/>
  <c r="AC214"/>
  <c r="AB214"/>
  <c r="Z214"/>
  <c r="X214"/>
  <c r="V214"/>
  <c r="H214"/>
  <c r="FB213"/>
  <c r="EY213"/>
  <c r="EX213"/>
  <c r="EG213"/>
  <c r="EF213"/>
  <c r="EE213"/>
  <c r="EC213"/>
  <c r="EB213"/>
  <c r="EA213"/>
  <c r="DZ213"/>
  <c r="DY213"/>
  <c r="DX213"/>
  <c r="DW213"/>
  <c r="DV213"/>
  <c r="DU213"/>
  <c r="DT213"/>
  <c r="DS213"/>
  <c r="DR213"/>
  <c r="DQ213"/>
  <c r="DP213"/>
  <c r="DO213"/>
  <c r="DN213"/>
  <c r="DM213"/>
  <c r="DL213"/>
  <c r="CH213" s="1"/>
  <c r="DK213"/>
  <c r="DJ213"/>
  <c r="DI213"/>
  <c r="DH213"/>
  <c r="CD213" s="1"/>
  <c r="DG213"/>
  <c r="DF213"/>
  <c r="DE213"/>
  <c r="DC213"/>
  <c r="DB213"/>
  <c r="CY213"/>
  <c r="CX213"/>
  <c r="CW213"/>
  <c r="CV213"/>
  <c r="CU213"/>
  <c r="CT213"/>
  <c r="CS213"/>
  <c r="CI213" s="1"/>
  <c r="CR213"/>
  <c r="CQ213"/>
  <c r="CP213"/>
  <c r="CO213"/>
  <c r="CE213" s="1"/>
  <c r="CN213"/>
  <c r="CM213"/>
  <c r="CL213"/>
  <c r="CK213"/>
  <c r="CA213" s="1"/>
  <c r="BZ213"/>
  <c r="BY213"/>
  <c r="BX213"/>
  <c r="BW213"/>
  <c r="BV213"/>
  <c r="BU213"/>
  <c r="BT213"/>
  <c r="BS213"/>
  <c r="BR213"/>
  <c r="BQ213"/>
  <c r="BP213"/>
  <c r="BO213"/>
  <c r="BN213"/>
  <c r="BK213"/>
  <c r="BJ213"/>
  <c r="AX213" s="1"/>
  <c r="BI213"/>
  <c r="BH213"/>
  <c r="BG213"/>
  <c r="BF213"/>
  <c r="BE213"/>
  <c r="BD213"/>
  <c r="BC213"/>
  <c r="AY213"/>
  <c r="AR213"/>
  <c r="AN213" s="1"/>
  <c r="AM213"/>
  <c r="AH213"/>
  <c r="AD213" s="1"/>
  <c r="AC213"/>
  <c r="AB213"/>
  <c r="Z213"/>
  <c r="X213"/>
  <c r="V213"/>
  <c r="H213"/>
  <c r="FB212"/>
  <c r="EY212"/>
  <c r="EE212" s="1"/>
  <c r="EX212"/>
  <c r="ED212" s="1"/>
  <c r="EG212"/>
  <c r="EF212"/>
  <c r="EC212"/>
  <c r="EB212"/>
  <c r="EA212"/>
  <c r="DZ212"/>
  <c r="DY212"/>
  <c r="DX212"/>
  <c r="DW212"/>
  <c r="DV212"/>
  <c r="DU212"/>
  <c r="DT212"/>
  <c r="DS212"/>
  <c r="DR212"/>
  <c r="DQ212"/>
  <c r="DP212"/>
  <c r="DO212"/>
  <c r="DN212"/>
  <c r="DM212"/>
  <c r="DL212"/>
  <c r="DK212"/>
  <c r="DJ212"/>
  <c r="DI212"/>
  <c r="DH212"/>
  <c r="DG212"/>
  <c r="DF212"/>
  <c r="DE212"/>
  <c r="DC212"/>
  <c r="DB212"/>
  <c r="CY212"/>
  <c r="CX212"/>
  <c r="CW212"/>
  <c r="CV212"/>
  <c r="CU212"/>
  <c r="CT212"/>
  <c r="CS212"/>
  <c r="CI212" s="1"/>
  <c r="CR212"/>
  <c r="CQ212"/>
  <c r="CP212"/>
  <c r="CO212"/>
  <c r="CE212" s="1"/>
  <c r="CN212"/>
  <c r="CM212"/>
  <c r="CL212"/>
  <c r="CB212" s="1"/>
  <c r="CK212"/>
  <c r="CA212" s="1"/>
  <c r="CH212"/>
  <c r="CD212"/>
  <c r="BZ212"/>
  <c r="BY212"/>
  <c r="BX212"/>
  <c r="BW212"/>
  <c r="BV212"/>
  <c r="BU212"/>
  <c r="BT212"/>
  <c r="BS212"/>
  <c r="BR212"/>
  <c r="BQ212"/>
  <c r="BP212"/>
  <c r="BO212"/>
  <c r="BK212"/>
  <c r="AY212" s="1"/>
  <c r="BJ212"/>
  <c r="BI212"/>
  <c r="BH212"/>
  <c r="BG212"/>
  <c r="BF212"/>
  <c r="BE212"/>
  <c r="BD212"/>
  <c r="BC212"/>
  <c r="AW212" s="1"/>
  <c r="AR212"/>
  <c r="AN212" s="1"/>
  <c r="AM212"/>
  <c r="AH212"/>
  <c r="AD212" s="1"/>
  <c r="AC212"/>
  <c r="AB212"/>
  <c r="Z212"/>
  <c r="X212"/>
  <c r="V212"/>
  <c r="FB211"/>
  <c r="BN211" s="1"/>
  <c r="EY211"/>
  <c r="EX211"/>
  <c r="EG211"/>
  <c r="EF211"/>
  <c r="EE211"/>
  <c r="EC211"/>
  <c r="EB211"/>
  <c r="EA211"/>
  <c r="DZ211"/>
  <c r="DY211"/>
  <c r="DX211"/>
  <c r="DW211"/>
  <c r="DV211"/>
  <c r="DU211"/>
  <c r="DT211"/>
  <c r="DS211"/>
  <c r="DR211"/>
  <c r="DQ211"/>
  <c r="DP211"/>
  <c r="DO211"/>
  <c r="DN211"/>
  <c r="DM211"/>
  <c r="DL211"/>
  <c r="CH211" s="1"/>
  <c r="DK211"/>
  <c r="DJ211"/>
  <c r="DI211"/>
  <c r="DH211"/>
  <c r="DG211"/>
  <c r="DF211"/>
  <c r="DE211"/>
  <c r="DC211"/>
  <c r="DB211"/>
  <c r="DA211"/>
  <c r="CG211" s="1"/>
  <c r="CY211"/>
  <c r="CX211"/>
  <c r="CW211"/>
  <c r="CC211" s="1"/>
  <c r="CV211"/>
  <c r="CU211"/>
  <c r="CT211"/>
  <c r="CS211"/>
  <c r="CR211"/>
  <c r="CQ211"/>
  <c r="CP211"/>
  <c r="CO211"/>
  <c r="CE211" s="1"/>
  <c r="CN211"/>
  <c r="CM211"/>
  <c r="CL211"/>
  <c r="CK211"/>
  <c r="CA211" s="1"/>
  <c r="BZ211"/>
  <c r="BY211"/>
  <c r="BX211"/>
  <c r="BW211"/>
  <c r="BV211"/>
  <c r="BU211"/>
  <c r="BT211"/>
  <c r="BS211"/>
  <c r="BR211"/>
  <c r="BQ211"/>
  <c r="BP211"/>
  <c r="BO211"/>
  <c r="BM211"/>
  <c r="BA211" s="1"/>
  <c r="BK211"/>
  <c r="BJ211"/>
  <c r="BI211"/>
  <c r="BH211"/>
  <c r="BG211"/>
  <c r="BF211"/>
  <c r="BE211"/>
  <c r="BD211"/>
  <c r="BC211"/>
  <c r="AR211"/>
  <c r="AN211" s="1"/>
  <c r="AM211"/>
  <c r="AH211"/>
  <c r="AD211" s="1"/>
  <c r="AC211"/>
  <c r="AB211"/>
  <c r="Z211"/>
  <c r="X211"/>
  <c r="V211"/>
  <c r="FB210"/>
  <c r="EY210"/>
  <c r="DA210" s="1"/>
  <c r="EX210"/>
  <c r="EG210"/>
  <c r="EF210"/>
  <c r="EC210"/>
  <c r="EB210"/>
  <c r="EA210"/>
  <c r="DZ210"/>
  <c r="DY210"/>
  <c r="DX210"/>
  <c r="DW210"/>
  <c r="DV210"/>
  <c r="DU210"/>
  <c r="DT210"/>
  <c r="DS210"/>
  <c r="DR210"/>
  <c r="DQ210"/>
  <c r="DP210"/>
  <c r="DO210"/>
  <c r="DN210"/>
  <c r="DM210"/>
  <c r="DL210"/>
  <c r="CH210" s="1"/>
  <c r="DK210"/>
  <c r="DJ210"/>
  <c r="DI210"/>
  <c r="DH210"/>
  <c r="DG210"/>
  <c r="DF210"/>
  <c r="DE210"/>
  <c r="DC210"/>
  <c r="DB210"/>
  <c r="CY210"/>
  <c r="CX210"/>
  <c r="CW210"/>
  <c r="CV210"/>
  <c r="CU210"/>
  <c r="CT210"/>
  <c r="CS210"/>
  <c r="CR210"/>
  <c r="CQ210"/>
  <c r="CP210"/>
  <c r="CO210"/>
  <c r="CE210" s="1"/>
  <c r="CN210"/>
  <c r="CM210"/>
  <c r="CL210"/>
  <c r="CK210"/>
  <c r="CA210" s="1"/>
  <c r="CC210"/>
  <c r="BZ210"/>
  <c r="BY210"/>
  <c r="BX210"/>
  <c r="BW210"/>
  <c r="BV210"/>
  <c r="BU210"/>
  <c r="BT210"/>
  <c r="BS210"/>
  <c r="BR210"/>
  <c r="BQ210"/>
  <c r="BP210"/>
  <c r="BO210"/>
  <c r="AW210" s="1"/>
  <c r="BK210"/>
  <c r="BJ210"/>
  <c r="BI210"/>
  <c r="BH210"/>
  <c r="BG210"/>
  <c r="BF210"/>
  <c r="BE210"/>
  <c r="BD210"/>
  <c r="AX210" s="1"/>
  <c r="BC210"/>
  <c r="AR210"/>
  <c r="AN210" s="1"/>
  <c r="AM210"/>
  <c r="AH210"/>
  <c r="AD210" s="1"/>
  <c r="AC210"/>
  <c r="AB210"/>
  <c r="AA210"/>
  <c r="AA193" s="1"/>
  <c r="AA192" s="1"/>
  <c r="AA191" s="1"/>
  <c r="Z210"/>
  <c r="X210"/>
  <c r="V210"/>
  <c r="FB209"/>
  <c r="EY209"/>
  <c r="DA209" s="1"/>
  <c r="EX209"/>
  <c r="ED209" s="1"/>
  <c r="EG209"/>
  <c r="EF209"/>
  <c r="EC209"/>
  <c r="EB209"/>
  <c r="EA209"/>
  <c r="DZ209"/>
  <c r="DY209"/>
  <c r="DX209"/>
  <c r="DW209"/>
  <c r="DV209"/>
  <c r="DU209"/>
  <c r="DT209"/>
  <c r="DS209"/>
  <c r="DR209"/>
  <c r="DQ209"/>
  <c r="DP209"/>
  <c r="DO209"/>
  <c r="DN209"/>
  <c r="DM209"/>
  <c r="DL209"/>
  <c r="DK209"/>
  <c r="DJ209"/>
  <c r="DI209"/>
  <c r="DH209"/>
  <c r="DG209"/>
  <c r="DF209"/>
  <c r="DE209"/>
  <c r="DC209"/>
  <c r="DB209"/>
  <c r="CY209"/>
  <c r="CX209"/>
  <c r="CW209"/>
  <c r="CV209"/>
  <c r="CU209"/>
  <c r="CT209"/>
  <c r="CS209"/>
  <c r="CR209"/>
  <c r="CQ209"/>
  <c r="CP209"/>
  <c r="CO209"/>
  <c r="CN209"/>
  <c r="CM209"/>
  <c r="CL209"/>
  <c r="CK209"/>
  <c r="CB209"/>
  <c r="BZ209"/>
  <c r="BY209"/>
  <c r="BX209"/>
  <c r="BW209"/>
  <c r="BV209"/>
  <c r="BU209"/>
  <c r="BT209"/>
  <c r="BS209"/>
  <c r="BR209"/>
  <c r="BQ209"/>
  <c r="BP209"/>
  <c r="BO209"/>
  <c r="AW209" s="1"/>
  <c r="BK209"/>
  <c r="BJ209"/>
  <c r="BI209"/>
  <c r="BH209"/>
  <c r="BG209"/>
  <c r="BF209"/>
  <c r="BE209"/>
  <c r="BD209"/>
  <c r="BC209"/>
  <c r="AR209"/>
  <c r="AN209" s="1"/>
  <c r="AM209"/>
  <c r="AH209"/>
  <c r="AD209" s="1"/>
  <c r="AC209"/>
  <c r="AB209"/>
  <c r="Z209"/>
  <c r="X209"/>
  <c r="V209"/>
  <c r="FB208"/>
  <c r="EY208"/>
  <c r="EX208"/>
  <c r="EG208"/>
  <c r="EF208"/>
  <c r="EE208"/>
  <c r="EC208"/>
  <c r="EB208"/>
  <c r="EA208"/>
  <c r="DZ208"/>
  <c r="DY208"/>
  <c r="DX208"/>
  <c r="DW208"/>
  <c r="DV208"/>
  <c r="DU208"/>
  <c r="DT208"/>
  <c r="DS208"/>
  <c r="DR208"/>
  <c r="DQ208"/>
  <c r="DP208"/>
  <c r="DO208"/>
  <c r="DN208"/>
  <c r="DM208"/>
  <c r="DL208"/>
  <c r="DK208"/>
  <c r="DJ208"/>
  <c r="DI208"/>
  <c r="DH208"/>
  <c r="DG208"/>
  <c r="DF208"/>
  <c r="DE208"/>
  <c r="DC208"/>
  <c r="DB208"/>
  <c r="DA208"/>
  <c r="CY208"/>
  <c r="CX208"/>
  <c r="CW208"/>
  <c r="CV208"/>
  <c r="CU208"/>
  <c r="CT208"/>
  <c r="CS208"/>
  <c r="CR208"/>
  <c r="CH208" s="1"/>
  <c r="CQ208"/>
  <c r="CP208"/>
  <c r="CO208"/>
  <c r="CN208"/>
  <c r="CD208" s="1"/>
  <c r="CM208"/>
  <c r="CL208"/>
  <c r="CK208"/>
  <c r="CB208"/>
  <c r="CA208"/>
  <c r="BZ208"/>
  <c r="BY208"/>
  <c r="BX208"/>
  <c r="BW208"/>
  <c r="BV208"/>
  <c r="BU208"/>
  <c r="BT208"/>
  <c r="BS208"/>
  <c r="BR208"/>
  <c r="BQ208"/>
  <c r="BP208"/>
  <c r="BO208"/>
  <c r="BK208"/>
  <c r="BJ208"/>
  <c r="BI208"/>
  <c r="BH208"/>
  <c r="BG208"/>
  <c r="BF208"/>
  <c r="BE208"/>
  <c r="BD208"/>
  <c r="BC208"/>
  <c r="AR208"/>
  <c r="AN208" s="1"/>
  <c r="AM208"/>
  <c r="AH208"/>
  <c r="AD208" s="1"/>
  <c r="AC208"/>
  <c r="AB208"/>
  <c r="Z208"/>
  <c r="X208"/>
  <c r="V208"/>
  <c r="FB207"/>
  <c r="EY207"/>
  <c r="EX207"/>
  <c r="EG207"/>
  <c r="EF207"/>
  <c r="EC207"/>
  <c r="EB207"/>
  <c r="EA207"/>
  <c r="DZ207"/>
  <c r="DY207"/>
  <c r="DX207"/>
  <c r="DW207"/>
  <c r="DV207"/>
  <c r="DU207"/>
  <c r="DT207"/>
  <c r="DS207"/>
  <c r="DR207"/>
  <c r="DQ207"/>
  <c r="DP207"/>
  <c r="DO207"/>
  <c r="DN207"/>
  <c r="DM207"/>
  <c r="DL207"/>
  <c r="DK207"/>
  <c r="DJ207"/>
  <c r="DI207"/>
  <c r="DH207"/>
  <c r="DG207"/>
  <c r="DF207"/>
  <c r="DE207"/>
  <c r="DC207"/>
  <c r="DB207"/>
  <c r="CY207"/>
  <c r="CX207"/>
  <c r="CD207" s="1"/>
  <c r="CW207"/>
  <c r="CV207"/>
  <c r="CU207"/>
  <c r="CT207"/>
  <c r="CS207"/>
  <c r="CR207"/>
  <c r="CQ207"/>
  <c r="CP207"/>
  <c r="CO207"/>
  <c r="CN207"/>
  <c r="CM207"/>
  <c r="CL207"/>
  <c r="CB207" s="1"/>
  <c r="CK207"/>
  <c r="CH207"/>
  <c r="BZ207"/>
  <c r="BY207"/>
  <c r="BX207"/>
  <c r="BW207"/>
  <c r="BV207"/>
  <c r="BU207"/>
  <c r="BT207"/>
  <c r="BS207"/>
  <c r="BR207"/>
  <c r="BQ207"/>
  <c r="BP207"/>
  <c r="AX207" s="1"/>
  <c r="BO207"/>
  <c r="BK207"/>
  <c r="AY207" s="1"/>
  <c r="BJ207"/>
  <c r="BI207"/>
  <c r="BH207"/>
  <c r="BG207"/>
  <c r="BF207"/>
  <c r="BE207"/>
  <c r="BD207"/>
  <c r="BC207"/>
  <c r="AW207" s="1"/>
  <c r="AR207"/>
  <c r="AN207" s="1"/>
  <c r="AM207"/>
  <c r="AH207"/>
  <c r="AD207" s="1"/>
  <c r="AC207"/>
  <c r="AB207"/>
  <c r="Z207"/>
  <c r="X207"/>
  <c r="V207"/>
  <c r="FB206"/>
  <c r="EY206"/>
  <c r="EX206"/>
  <c r="EG206"/>
  <c r="EF206"/>
  <c r="EE206"/>
  <c r="ED206"/>
  <c r="EC206"/>
  <c r="EB206"/>
  <c r="EA206"/>
  <c r="DZ206"/>
  <c r="DY206"/>
  <c r="DX206"/>
  <c r="DW206"/>
  <c r="DV206"/>
  <c r="DU206"/>
  <c r="DT206"/>
  <c r="DS206"/>
  <c r="DR206"/>
  <c r="DQ206"/>
  <c r="DP206"/>
  <c r="DO206"/>
  <c r="DN206"/>
  <c r="DM206"/>
  <c r="DL206"/>
  <c r="CH206" s="1"/>
  <c r="DK206"/>
  <c r="DJ206"/>
  <c r="DI206"/>
  <c r="DH206"/>
  <c r="DG206"/>
  <c r="DF206"/>
  <c r="DE206"/>
  <c r="DC206"/>
  <c r="DB206"/>
  <c r="CY206"/>
  <c r="CE206" s="1"/>
  <c r="CX206"/>
  <c r="CW206"/>
  <c r="CV206"/>
  <c r="CU206"/>
  <c r="CT206"/>
  <c r="CS206"/>
  <c r="CR206"/>
  <c r="CQ206"/>
  <c r="CP206"/>
  <c r="CO206"/>
  <c r="CN206"/>
  <c r="CM206"/>
  <c r="CL206"/>
  <c r="CK206"/>
  <c r="CA206" s="1"/>
  <c r="CC206"/>
  <c r="BZ206"/>
  <c r="BY206"/>
  <c r="BX206"/>
  <c r="BW206"/>
  <c r="BV206"/>
  <c r="BU206"/>
  <c r="BT206"/>
  <c r="BS206"/>
  <c r="BR206"/>
  <c r="BQ206"/>
  <c r="BP206"/>
  <c r="BO206"/>
  <c r="BM206"/>
  <c r="BK206"/>
  <c r="BJ206"/>
  <c r="AX206" s="1"/>
  <c r="BI206"/>
  <c r="BH206"/>
  <c r="BG206"/>
  <c r="BF206"/>
  <c r="BE206"/>
  <c r="BD206"/>
  <c r="BC206"/>
  <c r="AW206"/>
  <c r="AR206"/>
  <c r="AN206" s="1"/>
  <c r="AM206"/>
  <c r="AH206"/>
  <c r="AD206" s="1"/>
  <c r="AC206"/>
  <c r="AB206"/>
  <c r="Z206"/>
  <c r="X206"/>
  <c r="V206"/>
  <c r="FB205"/>
  <c r="EY205"/>
  <c r="EX205"/>
  <c r="CZ205" s="1"/>
  <c r="EG205"/>
  <c r="EF205"/>
  <c r="EC205"/>
  <c r="EB205"/>
  <c r="EA205"/>
  <c r="DZ205"/>
  <c r="DY205"/>
  <c r="DX205"/>
  <c r="DW205"/>
  <c r="DV205"/>
  <c r="DU205"/>
  <c r="DT205"/>
  <c r="DS205"/>
  <c r="DR205"/>
  <c r="DQ205"/>
  <c r="DP205"/>
  <c r="CB205" s="1"/>
  <c r="DO205"/>
  <c r="DN205"/>
  <c r="DM205"/>
  <c r="DL205"/>
  <c r="DK205"/>
  <c r="DJ205"/>
  <c r="DI205"/>
  <c r="DH205"/>
  <c r="DG205"/>
  <c r="DF205"/>
  <c r="DE205"/>
  <c r="DC205"/>
  <c r="DB205"/>
  <c r="CY205"/>
  <c r="CX205"/>
  <c r="CW205"/>
  <c r="CV205"/>
  <c r="CU205"/>
  <c r="CT205"/>
  <c r="CS205"/>
  <c r="CI205" s="1"/>
  <c r="CR205"/>
  <c r="CQ205"/>
  <c r="CP205"/>
  <c r="CO205"/>
  <c r="CE205" s="1"/>
  <c r="CN205"/>
  <c r="CM205"/>
  <c r="CL205"/>
  <c r="CK205"/>
  <c r="CA205" s="1"/>
  <c r="BZ205"/>
  <c r="BY205"/>
  <c r="BX205"/>
  <c r="BW205"/>
  <c r="BV205"/>
  <c r="BU205"/>
  <c r="BT205"/>
  <c r="BS205"/>
  <c r="BR205"/>
  <c r="BQ205"/>
  <c r="BP205"/>
  <c r="BO205"/>
  <c r="BM205"/>
  <c r="BK205"/>
  <c r="BJ205"/>
  <c r="BI205"/>
  <c r="BH205"/>
  <c r="BG205"/>
  <c r="BF205"/>
  <c r="BE205"/>
  <c r="BD205"/>
  <c r="BC205"/>
  <c r="AX205"/>
  <c r="AR205"/>
  <c r="AN205" s="1"/>
  <c r="AM205"/>
  <c r="AH205"/>
  <c r="AD205" s="1"/>
  <c r="AC205"/>
  <c r="AB205"/>
  <c r="Z205"/>
  <c r="X205"/>
  <c r="V205"/>
  <c r="FB204"/>
  <c r="EY204"/>
  <c r="EE204" s="1"/>
  <c r="EX204"/>
  <c r="BL204" s="1"/>
  <c r="AZ204" s="1"/>
  <c r="EG204"/>
  <c r="EF204"/>
  <c r="EC204"/>
  <c r="EB204"/>
  <c r="EA204"/>
  <c r="DZ204"/>
  <c r="DY204"/>
  <c r="DX204"/>
  <c r="DW204"/>
  <c r="DV204"/>
  <c r="DU204"/>
  <c r="DT204"/>
  <c r="DS204"/>
  <c r="DR204"/>
  <c r="DQ204"/>
  <c r="DP204"/>
  <c r="DO204"/>
  <c r="DN204"/>
  <c r="DM204"/>
  <c r="CI204" s="1"/>
  <c r="DL204"/>
  <c r="DK204"/>
  <c r="DJ204"/>
  <c r="DI204"/>
  <c r="DH204"/>
  <c r="DG204"/>
  <c r="DF204"/>
  <c r="DE204"/>
  <c r="DC204"/>
  <c r="DB204"/>
  <c r="CY204"/>
  <c r="CX204"/>
  <c r="CW204"/>
  <c r="CV204"/>
  <c r="CU204"/>
  <c r="CT204"/>
  <c r="CS204"/>
  <c r="CR204"/>
  <c r="CH204" s="1"/>
  <c r="CQ204"/>
  <c r="CP204"/>
  <c r="CO204"/>
  <c r="CN204"/>
  <c r="CM204"/>
  <c r="CL204"/>
  <c r="CK204"/>
  <c r="CB204"/>
  <c r="BZ204"/>
  <c r="BY204"/>
  <c r="BX204"/>
  <c r="BW204"/>
  <c r="BV204"/>
  <c r="BU204"/>
  <c r="BT204"/>
  <c r="BS204"/>
  <c r="BR204"/>
  <c r="BQ204"/>
  <c r="BP204"/>
  <c r="BO204"/>
  <c r="AW204" s="1"/>
  <c r="BK204"/>
  <c r="BJ204"/>
  <c r="BI204"/>
  <c r="BH204"/>
  <c r="BH193" s="1"/>
  <c r="BH192" s="1"/>
  <c r="BG204"/>
  <c r="BF204"/>
  <c r="BE204"/>
  <c r="BD204"/>
  <c r="BC204"/>
  <c r="AR204"/>
  <c r="AN204" s="1"/>
  <c r="AM204"/>
  <c r="AH204"/>
  <c r="AD204" s="1"/>
  <c r="AC204"/>
  <c r="AB204"/>
  <c r="Z204"/>
  <c r="X204"/>
  <c r="V204"/>
  <c r="FB203"/>
  <c r="EY203"/>
  <c r="EX203"/>
  <c r="EG203"/>
  <c r="EF203"/>
  <c r="EC203"/>
  <c r="EB203"/>
  <c r="EA203"/>
  <c r="DZ203"/>
  <c r="DY203"/>
  <c r="DX203"/>
  <c r="DW203"/>
  <c r="DV203"/>
  <c r="DU203"/>
  <c r="DT203"/>
  <c r="DS203"/>
  <c r="DR203"/>
  <c r="DQ203"/>
  <c r="DP203"/>
  <c r="DO203"/>
  <c r="DN203"/>
  <c r="DM203"/>
  <c r="CI203" s="1"/>
  <c r="DL203"/>
  <c r="DK203"/>
  <c r="DJ203"/>
  <c r="DI203"/>
  <c r="DH203"/>
  <c r="DG203"/>
  <c r="DF203"/>
  <c r="DE203"/>
  <c r="DC203"/>
  <c r="DB203"/>
  <c r="CY203"/>
  <c r="CX203"/>
  <c r="CW203"/>
  <c r="CV203"/>
  <c r="CU203"/>
  <c r="CT203"/>
  <c r="CS203"/>
  <c r="CR203"/>
  <c r="CH203" s="1"/>
  <c r="CQ203"/>
  <c r="CP203"/>
  <c r="CO203"/>
  <c r="CN203"/>
  <c r="CD203" s="1"/>
  <c r="CM203"/>
  <c r="CL203"/>
  <c r="CK203"/>
  <c r="BZ203"/>
  <c r="BY203"/>
  <c r="BX203"/>
  <c r="BW203"/>
  <c r="BV203"/>
  <c r="BU203"/>
  <c r="BT203"/>
  <c r="BS203"/>
  <c r="BR203"/>
  <c r="BQ203"/>
  <c r="BP203"/>
  <c r="BO203"/>
  <c r="BK203"/>
  <c r="BJ203"/>
  <c r="BI203"/>
  <c r="BH203"/>
  <c r="BG203"/>
  <c r="BF203"/>
  <c r="BE203"/>
  <c r="BD203"/>
  <c r="BC203"/>
  <c r="AR203"/>
  <c r="AN203" s="1"/>
  <c r="AM203"/>
  <c r="AH203"/>
  <c r="AD203" s="1"/>
  <c r="AC203"/>
  <c r="AB203"/>
  <c r="Z203"/>
  <c r="X203"/>
  <c r="V203"/>
  <c r="FB202"/>
  <c r="DD202" s="1"/>
  <c r="CJ202" s="1"/>
  <c r="EY202"/>
  <c r="BM202" s="1"/>
  <c r="EX202"/>
  <c r="CZ202" s="1"/>
  <c r="CF202" s="1"/>
  <c r="EG202"/>
  <c r="EF202"/>
  <c r="EE202"/>
  <c r="ED202"/>
  <c r="EC202"/>
  <c r="EA202"/>
  <c r="DZ202"/>
  <c r="DY202"/>
  <c r="DY193" s="1"/>
  <c r="DY192" s="1"/>
  <c r="DY191" s="1"/>
  <c r="DX202"/>
  <c r="DW202"/>
  <c r="DV202"/>
  <c r="DU202"/>
  <c r="DU193" s="1"/>
  <c r="DT202"/>
  <c r="DS202"/>
  <c r="DR202"/>
  <c r="DQ202"/>
  <c r="DP202"/>
  <c r="DO202"/>
  <c r="DN202"/>
  <c r="DM202"/>
  <c r="DL202"/>
  <c r="DK202"/>
  <c r="DJ202"/>
  <c r="DI202"/>
  <c r="DI193" s="1"/>
  <c r="DI192" s="1"/>
  <c r="DI191" s="1"/>
  <c r="DH202"/>
  <c r="DG202"/>
  <c r="DF202"/>
  <c r="DE202"/>
  <c r="DE193" s="1"/>
  <c r="DE192" s="1"/>
  <c r="DE191" s="1"/>
  <c r="DC202"/>
  <c r="DB202"/>
  <c r="CY202"/>
  <c r="CX202"/>
  <c r="CD202" s="1"/>
  <c r="CW202"/>
  <c r="CV202"/>
  <c r="CU202"/>
  <c r="CT202"/>
  <c r="CS202"/>
  <c r="CR202"/>
  <c r="CQ202"/>
  <c r="CP202"/>
  <c r="CO202"/>
  <c r="CN202"/>
  <c r="CM202"/>
  <c r="CL202"/>
  <c r="CK202"/>
  <c r="BZ202"/>
  <c r="BY202"/>
  <c r="BX202"/>
  <c r="BW202"/>
  <c r="BV202"/>
  <c r="BU202"/>
  <c r="BT202"/>
  <c r="BS202"/>
  <c r="BR202"/>
  <c r="BQ202"/>
  <c r="BP202"/>
  <c r="BO202"/>
  <c r="BK202"/>
  <c r="BJ202"/>
  <c r="BI202"/>
  <c r="BH202"/>
  <c r="BG202"/>
  <c r="BF202"/>
  <c r="BE202"/>
  <c r="BD202"/>
  <c r="BC202"/>
  <c r="AR202"/>
  <c r="AN202" s="1"/>
  <c r="AM202"/>
  <c r="AH202"/>
  <c r="AD202" s="1"/>
  <c r="AC202"/>
  <c r="AB202"/>
  <c r="Z202"/>
  <c r="X202"/>
  <c r="V202"/>
  <c r="FB201"/>
  <c r="EY201"/>
  <c r="EX201"/>
  <c r="CZ201" s="1"/>
  <c r="EG201"/>
  <c r="EF201"/>
  <c r="EE201"/>
  <c r="EC201"/>
  <c r="EB201"/>
  <c r="EA201"/>
  <c r="DZ201"/>
  <c r="DY201"/>
  <c r="DX201"/>
  <c r="DW201"/>
  <c r="DV201"/>
  <c r="DU201"/>
  <c r="DT201"/>
  <c r="DS201"/>
  <c r="DR201"/>
  <c r="DQ201"/>
  <c r="DP201"/>
  <c r="DO201"/>
  <c r="DN201"/>
  <c r="DM201"/>
  <c r="DL201"/>
  <c r="DK201"/>
  <c r="DJ201"/>
  <c r="DI201"/>
  <c r="DH201"/>
  <c r="DG201"/>
  <c r="DF201"/>
  <c r="DE201"/>
  <c r="DC201"/>
  <c r="DB201"/>
  <c r="DA201"/>
  <c r="CG201" s="1"/>
  <c r="CY201"/>
  <c r="CX201"/>
  <c r="CW201"/>
  <c r="CC201" s="1"/>
  <c r="CV201"/>
  <c r="CU201"/>
  <c r="CT201"/>
  <c r="CS201"/>
  <c r="CR201"/>
  <c r="CQ201"/>
  <c r="CP201"/>
  <c r="CO201"/>
  <c r="CN201"/>
  <c r="CM201"/>
  <c r="CL201"/>
  <c r="CK201"/>
  <c r="CA201" s="1"/>
  <c r="CE201"/>
  <c r="BZ201"/>
  <c r="BY201"/>
  <c r="BX201"/>
  <c r="BW201"/>
  <c r="BV201"/>
  <c r="BU201"/>
  <c r="BT201"/>
  <c r="BS201"/>
  <c r="BR201"/>
  <c r="BQ201"/>
  <c r="BP201"/>
  <c r="BO201"/>
  <c r="BK201"/>
  <c r="BJ201"/>
  <c r="BI201"/>
  <c r="BH201"/>
  <c r="BG201"/>
  <c r="BF201"/>
  <c r="BE201"/>
  <c r="BD201"/>
  <c r="BC201"/>
  <c r="AR201"/>
  <c r="AN201" s="1"/>
  <c r="AM201"/>
  <c r="AH201"/>
  <c r="AD201" s="1"/>
  <c r="AC201"/>
  <c r="AB201"/>
  <c r="Z201"/>
  <c r="X201"/>
  <c r="V201"/>
  <c r="FB200"/>
  <c r="EY200"/>
  <c r="EX200"/>
  <c r="EG200"/>
  <c r="EF200"/>
  <c r="EE200"/>
  <c r="EC200"/>
  <c r="EB200"/>
  <c r="EA200"/>
  <c r="DZ200"/>
  <c r="DY200"/>
  <c r="DX200"/>
  <c r="DW200"/>
  <c r="DV200"/>
  <c r="DU200"/>
  <c r="DT200"/>
  <c r="DS200"/>
  <c r="DR200"/>
  <c r="DQ200"/>
  <c r="DP200"/>
  <c r="DO200"/>
  <c r="DN200"/>
  <c r="DM200"/>
  <c r="DL200"/>
  <c r="DK200"/>
  <c r="DJ200"/>
  <c r="DI200"/>
  <c r="DH200"/>
  <c r="DG200"/>
  <c r="DF200"/>
  <c r="DE200"/>
  <c r="DC200"/>
  <c r="DB200"/>
  <c r="CY200"/>
  <c r="CX200"/>
  <c r="CW200"/>
  <c r="CV200"/>
  <c r="CU200"/>
  <c r="CT200"/>
  <c r="CS200"/>
  <c r="CR200"/>
  <c r="CQ200"/>
  <c r="CP200"/>
  <c r="CO200"/>
  <c r="CN200"/>
  <c r="CM200"/>
  <c r="CL200"/>
  <c r="CK200"/>
  <c r="CA200" s="1"/>
  <c r="BZ200"/>
  <c r="BY200"/>
  <c r="BX200"/>
  <c r="BW200"/>
  <c r="BV200"/>
  <c r="BU200"/>
  <c r="BT200"/>
  <c r="BS200"/>
  <c r="BR200"/>
  <c r="BQ200"/>
  <c r="BP200"/>
  <c r="BO200"/>
  <c r="BK200"/>
  <c r="BJ200"/>
  <c r="BI200"/>
  <c r="BH200"/>
  <c r="BG200"/>
  <c r="BF200"/>
  <c r="BE200"/>
  <c r="BD200"/>
  <c r="BC200"/>
  <c r="AR200"/>
  <c r="AN200" s="1"/>
  <c r="AM200"/>
  <c r="AH200"/>
  <c r="AD200" s="1"/>
  <c r="AC200"/>
  <c r="AB200"/>
  <c r="Z200"/>
  <c r="X200"/>
  <c r="V200"/>
  <c r="FB199"/>
  <c r="BN199" s="1"/>
  <c r="EY199"/>
  <c r="EX199"/>
  <c r="EG199"/>
  <c r="EF199"/>
  <c r="EE199"/>
  <c r="EC199"/>
  <c r="EB199"/>
  <c r="EA199"/>
  <c r="DZ199"/>
  <c r="DY199"/>
  <c r="DX199"/>
  <c r="DW199"/>
  <c r="DV199"/>
  <c r="DU199"/>
  <c r="DT199"/>
  <c r="DS199"/>
  <c r="DR199"/>
  <c r="DQ199"/>
  <c r="DP199"/>
  <c r="DO199"/>
  <c r="DN199"/>
  <c r="DM199"/>
  <c r="DL199"/>
  <c r="DK199"/>
  <c r="DJ199"/>
  <c r="DI199"/>
  <c r="DH199"/>
  <c r="DG199"/>
  <c r="DF199"/>
  <c r="DE199"/>
  <c r="DC199"/>
  <c r="DB199"/>
  <c r="DA199"/>
  <c r="CY199"/>
  <c r="CX199"/>
  <c r="CW199"/>
  <c r="CV199"/>
  <c r="CU199"/>
  <c r="CT199"/>
  <c r="CS199"/>
  <c r="CR199"/>
  <c r="CQ199"/>
  <c r="CP199"/>
  <c r="CO199"/>
  <c r="CN199"/>
  <c r="CM199"/>
  <c r="CL199"/>
  <c r="CK199"/>
  <c r="CE199"/>
  <c r="BZ199"/>
  <c r="BY199"/>
  <c r="BX199"/>
  <c r="BW199"/>
  <c r="BV199"/>
  <c r="BU199"/>
  <c r="BT199"/>
  <c r="BS199"/>
  <c r="BR199"/>
  <c r="BQ199"/>
  <c r="BP199"/>
  <c r="BO199"/>
  <c r="BK199"/>
  <c r="BJ199"/>
  <c r="BI199"/>
  <c r="BH199"/>
  <c r="BG199"/>
  <c r="BF199"/>
  <c r="BE199"/>
  <c r="BD199"/>
  <c r="BC199"/>
  <c r="AR199"/>
  <c r="AN199" s="1"/>
  <c r="AM199"/>
  <c r="AH199"/>
  <c r="AD199" s="1"/>
  <c r="AC199"/>
  <c r="AB199"/>
  <c r="Z199"/>
  <c r="X199"/>
  <c r="V199"/>
  <c r="FB198"/>
  <c r="DD198" s="1"/>
  <c r="EY198"/>
  <c r="DA198" s="1"/>
  <c r="CG198" s="1"/>
  <c r="EX198"/>
  <c r="EG198"/>
  <c r="EF198"/>
  <c r="ED198"/>
  <c r="EC198"/>
  <c r="EB198"/>
  <c r="EA198"/>
  <c r="DZ198"/>
  <c r="DY198"/>
  <c r="DX198"/>
  <c r="DW198"/>
  <c r="DV198"/>
  <c r="DU198"/>
  <c r="DT198"/>
  <c r="DS198"/>
  <c r="DR198"/>
  <c r="DQ198"/>
  <c r="DP198"/>
  <c r="DO198"/>
  <c r="DN198"/>
  <c r="DM198"/>
  <c r="DL198"/>
  <c r="DK198"/>
  <c r="DJ198"/>
  <c r="DI198"/>
  <c r="DH198"/>
  <c r="DG198"/>
  <c r="DF198"/>
  <c r="DE198"/>
  <c r="DC198"/>
  <c r="DB198"/>
  <c r="CY198"/>
  <c r="CX198"/>
  <c r="CW198"/>
  <c r="CV198"/>
  <c r="CU198"/>
  <c r="CT198"/>
  <c r="CS198"/>
  <c r="CR198"/>
  <c r="CQ198"/>
  <c r="CP198"/>
  <c r="CO198"/>
  <c r="CN198"/>
  <c r="CM198"/>
  <c r="CL198"/>
  <c r="CK198"/>
  <c r="CB198"/>
  <c r="BZ198"/>
  <c r="BY198"/>
  <c r="BX198"/>
  <c r="BW198"/>
  <c r="BV198"/>
  <c r="BU198"/>
  <c r="BT198"/>
  <c r="BS198"/>
  <c r="BR198"/>
  <c r="BQ198"/>
  <c r="BP198"/>
  <c r="BO198"/>
  <c r="BN198"/>
  <c r="BK198"/>
  <c r="BJ198"/>
  <c r="BI198"/>
  <c r="BH198"/>
  <c r="BG198"/>
  <c r="BF198"/>
  <c r="BE198"/>
  <c r="AY198" s="1"/>
  <c r="BD198"/>
  <c r="BC198"/>
  <c r="AW198" s="1"/>
  <c r="AR198"/>
  <c r="AN198" s="1"/>
  <c r="AM198"/>
  <c r="AH198"/>
  <c r="AD198" s="1"/>
  <c r="AC198"/>
  <c r="AB198"/>
  <c r="Z198"/>
  <c r="X198"/>
  <c r="V198"/>
  <c r="FB197"/>
  <c r="EY197"/>
  <c r="EX197"/>
  <c r="EG197"/>
  <c r="EF197"/>
  <c r="EE197"/>
  <c r="EC197"/>
  <c r="EB197"/>
  <c r="EA197"/>
  <c r="DZ197"/>
  <c r="DY197"/>
  <c r="DX197"/>
  <c r="DW197"/>
  <c r="DV197"/>
  <c r="DU197"/>
  <c r="DT197"/>
  <c r="DS197"/>
  <c r="DR197"/>
  <c r="DQ197"/>
  <c r="DP197"/>
  <c r="DO197"/>
  <c r="DN197"/>
  <c r="DM197"/>
  <c r="DL197"/>
  <c r="DK197"/>
  <c r="DJ197"/>
  <c r="DI197"/>
  <c r="DH197"/>
  <c r="DG197"/>
  <c r="DF197"/>
  <c r="DE197"/>
  <c r="DC197"/>
  <c r="DB197"/>
  <c r="DA197"/>
  <c r="CY197"/>
  <c r="CX197"/>
  <c r="CW197"/>
  <c r="CC197" s="1"/>
  <c r="CV197"/>
  <c r="CU197"/>
  <c r="CT197"/>
  <c r="CS197"/>
  <c r="CI197" s="1"/>
  <c r="CR197"/>
  <c r="CQ197"/>
  <c r="CP197"/>
  <c r="CO197"/>
  <c r="CE197" s="1"/>
  <c r="CN197"/>
  <c r="CD197" s="1"/>
  <c r="CM197"/>
  <c r="CL197"/>
  <c r="CK197"/>
  <c r="CB197"/>
  <c r="BZ197"/>
  <c r="BY197"/>
  <c r="BX197"/>
  <c r="BW197"/>
  <c r="BV197"/>
  <c r="BU197"/>
  <c r="BT197"/>
  <c r="BS197"/>
  <c r="BR197"/>
  <c r="BQ197"/>
  <c r="BP197"/>
  <c r="BO197"/>
  <c r="BK197"/>
  <c r="BJ197"/>
  <c r="BJ193" s="1"/>
  <c r="BJ192" s="1"/>
  <c r="BI197"/>
  <c r="BH197"/>
  <c r="BG197"/>
  <c r="BF197"/>
  <c r="BF193" s="1"/>
  <c r="BF192" s="1"/>
  <c r="BE197"/>
  <c r="BD197"/>
  <c r="BC197"/>
  <c r="AR197"/>
  <c r="AN197" s="1"/>
  <c r="AM197"/>
  <c r="AH197"/>
  <c r="AD197" s="1"/>
  <c r="AC197"/>
  <c r="AB197"/>
  <c r="Z197"/>
  <c r="X197"/>
  <c r="V197"/>
  <c r="FB196"/>
  <c r="EY196"/>
  <c r="EX196"/>
  <c r="EG196"/>
  <c r="EF196"/>
  <c r="EF193" s="1"/>
  <c r="EE196"/>
  <c r="EC196"/>
  <c r="EB196"/>
  <c r="EA196"/>
  <c r="DZ196"/>
  <c r="DY196"/>
  <c r="DX196"/>
  <c r="DW196"/>
  <c r="DV196"/>
  <c r="DU196"/>
  <c r="DT196"/>
  <c r="DS196"/>
  <c r="DR196"/>
  <c r="DQ196"/>
  <c r="DP196"/>
  <c r="DO196"/>
  <c r="DN196"/>
  <c r="DM196"/>
  <c r="DL196"/>
  <c r="DK196"/>
  <c r="DJ196"/>
  <c r="DI196"/>
  <c r="DH196"/>
  <c r="DG196"/>
  <c r="DF196"/>
  <c r="DE196"/>
  <c r="DC196"/>
  <c r="DB196"/>
  <c r="CY196"/>
  <c r="CX196"/>
  <c r="CW196"/>
  <c r="CV196"/>
  <c r="CU196"/>
  <c r="CT196"/>
  <c r="CS196"/>
  <c r="CR196"/>
  <c r="CQ196"/>
  <c r="CP196"/>
  <c r="CO196"/>
  <c r="CN196"/>
  <c r="CM196"/>
  <c r="CL196"/>
  <c r="CK196"/>
  <c r="CH196"/>
  <c r="CB196"/>
  <c r="BZ196"/>
  <c r="BY196"/>
  <c r="BY193" s="1"/>
  <c r="BY192" s="1"/>
  <c r="BX196"/>
  <c r="BW196"/>
  <c r="BV196"/>
  <c r="BU196"/>
  <c r="BU193" s="1"/>
  <c r="BU192" s="1"/>
  <c r="BU191" s="1"/>
  <c r="BT196"/>
  <c r="BS196"/>
  <c r="BR196"/>
  <c r="BQ196"/>
  <c r="BQ193" s="1"/>
  <c r="BP196"/>
  <c r="BO196"/>
  <c r="BK196"/>
  <c r="BJ196"/>
  <c r="BI196"/>
  <c r="BH196"/>
  <c r="BG196"/>
  <c r="BF196"/>
  <c r="BE196"/>
  <c r="BD196"/>
  <c r="BC196"/>
  <c r="AX196"/>
  <c r="AR196"/>
  <c r="AN196" s="1"/>
  <c r="AM196"/>
  <c r="AH196"/>
  <c r="AD196" s="1"/>
  <c r="AC196"/>
  <c r="AB196"/>
  <c r="Z196"/>
  <c r="X196"/>
  <c r="V196"/>
  <c r="H196"/>
  <c r="FB195"/>
  <c r="EY195"/>
  <c r="EX195"/>
  <c r="ED195" s="1"/>
  <c r="EG195"/>
  <c r="EF195"/>
  <c r="EE195"/>
  <c r="EC195"/>
  <c r="EB195"/>
  <c r="EA195"/>
  <c r="DZ195"/>
  <c r="DY195"/>
  <c r="DX195"/>
  <c r="DW195"/>
  <c r="DV195"/>
  <c r="DU195"/>
  <c r="DT195"/>
  <c r="DS195"/>
  <c r="DR195"/>
  <c r="DQ195"/>
  <c r="DP195"/>
  <c r="DO195"/>
  <c r="DN195"/>
  <c r="DM195"/>
  <c r="DL195"/>
  <c r="DK195"/>
  <c r="DJ195"/>
  <c r="DI195"/>
  <c r="DH195"/>
  <c r="DG195"/>
  <c r="DF195"/>
  <c r="DE195"/>
  <c r="DC195"/>
  <c r="CI195" s="1"/>
  <c r="DB195"/>
  <c r="CY195"/>
  <c r="CX195"/>
  <c r="CW195"/>
  <c r="CV195"/>
  <c r="CU195"/>
  <c r="CT195"/>
  <c r="CS195"/>
  <c r="CR195"/>
  <c r="CH195" s="1"/>
  <c r="CQ195"/>
  <c r="CP195"/>
  <c r="CO195"/>
  <c r="CN195"/>
  <c r="CM195"/>
  <c r="CL195"/>
  <c r="CK195"/>
  <c r="CE195"/>
  <c r="CA195"/>
  <c r="BZ195"/>
  <c r="BY195"/>
  <c r="BX195"/>
  <c r="BW195"/>
  <c r="BV195"/>
  <c r="BU195"/>
  <c r="BT195"/>
  <c r="BS195"/>
  <c r="BR195"/>
  <c r="BQ195"/>
  <c r="BP195"/>
  <c r="BO195"/>
  <c r="BK195"/>
  <c r="BJ195"/>
  <c r="BI195"/>
  <c r="BH195"/>
  <c r="BG195"/>
  <c r="BF195"/>
  <c r="BE195"/>
  <c r="BD195"/>
  <c r="BC195"/>
  <c r="AR195"/>
  <c r="AN195" s="1"/>
  <c r="AM195"/>
  <c r="AH195"/>
  <c r="AC195"/>
  <c r="AB195"/>
  <c r="Z195"/>
  <c r="X195"/>
  <c r="V195"/>
  <c r="H195"/>
  <c r="FB194"/>
  <c r="DD194" s="1"/>
  <c r="EY194"/>
  <c r="EX194"/>
  <c r="EG194"/>
  <c r="EG193" s="1"/>
  <c r="EG192" s="1"/>
  <c r="EF194"/>
  <c r="EE194"/>
  <c r="EC194"/>
  <c r="EB194"/>
  <c r="EA194"/>
  <c r="DZ194"/>
  <c r="DY194"/>
  <c r="DX194"/>
  <c r="DX193" s="1"/>
  <c r="DX192" s="1"/>
  <c r="DW194"/>
  <c r="DV194"/>
  <c r="DU194"/>
  <c r="DT194"/>
  <c r="DT193" s="1"/>
  <c r="DT192" s="1"/>
  <c r="DS194"/>
  <c r="DR194"/>
  <c r="DQ194"/>
  <c r="DP194"/>
  <c r="DO194"/>
  <c r="DN194"/>
  <c r="DM194"/>
  <c r="DL194"/>
  <c r="DK194"/>
  <c r="DJ194"/>
  <c r="DI194"/>
  <c r="DH194"/>
  <c r="DH193" s="1"/>
  <c r="DH192" s="1"/>
  <c r="DG194"/>
  <c r="DF194"/>
  <c r="DE194"/>
  <c r="DC194"/>
  <c r="DB194"/>
  <c r="CY194"/>
  <c r="CX194"/>
  <c r="CW194"/>
  <c r="CV194"/>
  <c r="CU194"/>
  <c r="CT194"/>
  <c r="CS194"/>
  <c r="CR194"/>
  <c r="CQ194"/>
  <c r="CP194"/>
  <c r="CO194"/>
  <c r="CO193" s="1"/>
  <c r="CO192" s="1"/>
  <c r="CN194"/>
  <c r="CM194"/>
  <c r="CL194"/>
  <c r="CK194"/>
  <c r="BZ194"/>
  <c r="BY194"/>
  <c r="BX194"/>
  <c r="BW194"/>
  <c r="BV194"/>
  <c r="BU194"/>
  <c r="BT194"/>
  <c r="BS194"/>
  <c r="BR194"/>
  <c r="BQ194"/>
  <c r="BP194"/>
  <c r="BO194"/>
  <c r="BK194"/>
  <c r="BJ194"/>
  <c r="BI194"/>
  <c r="BH194"/>
  <c r="BG194"/>
  <c r="BF194"/>
  <c r="BE194"/>
  <c r="BD194"/>
  <c r="AX194" s="1"/>
  <c r="BC194"/>
  <c r="AR194"/>
  <c r="AN194" s="1"/>
  <c r="AM194"/>
  <c r="AH194"/>
  <c r="AD194" s="1"/>
  <c r="AC194"/>
  <c r="AB194"/>
  <c r="Z194"/>
  <c r="X194"/>
  <c r="V194"/>
  <c r="H194"/>
  <c r="H193" s="1"/>
  <c r="FV193"/>
  <c r="FU193"/>
  <c r="FT193"/>
  <c r="FS193"/>
  <c r="FS192" s="1"/>
  <c r="FR193"/>
  <c r="FQ193"/>
  <c r="FP193"/>
  <c r="FO193"/>
  <c r="FO192" s="1"/>
  <c r="FN193"/>
  <c r="FM193"/>
  <c r="FL193"/>
  <c r="FK193"/>
  <c r="FK192" s="1"/>
  <c r="FJ193"/>
  <c r="FI193"/>
  <c r="FH193"/>
  <c r="FG193"/>
  <c r="FG192" s="1"/>
  <c r="FF193"/>
  <c r="FE193"/>
  <c r="FD193"/>
  <c r="FC193"/>
  <c r="FC192" s="1"/>
  <c r="FA193"/>
  <c r="FA192" s="1"/>
  <c r="FA191" s="1"/>
  <c r="EZ193"/>
  <c r="EW193"/>
  <c r="EV193"/>
  <c r="EV192" s="1"/>
  <c r="EV191" s="1"/>
  <c r="EU193"/>
  <c r="ET193"/>
  <c r="ES193"/>
  <c r="ER193"/>
  <c r="ER192" s="1"/>
  <c r="ER191" s="1"/>
  <c r="EQ193"/>
  <c r="EP193"/>
  <c r="EO193"/>
  <c r="EN193"/>
  <c r="EN192" s="1"/>
  <c r="EN191" s="1"/>
  <c r="EM193"/>
  <c r="EL193"/>
  <c r="EK193"/>
  <c r="EJ193"/>
  <c r="EJ192" s="1"/>
  <c r="EJ191" s="1"/>
  <c r="EI193"/>
  <c r="EB193"/>
  <c r="DP193"/>
  <c r="DP192" s="1"/>
  <c r="CY193"/>
  <c r="CY192" s="1"/>
  <c r="BI193"/>
  <c r="BI192" s="1"/>
  <c r="BD193"/>
  <c r="BD192" s="1"/>
  <c r="AV193"/>
  <c r="AU193"/>
  <c r="AT193"/>
  <c r="AT192" s="1"/>
  <c r="AS193"/>
  <c r="AS192" s="1"/>
  <c r="AS191" s="1"/>
  <c r="AQ193"/>
  <c r="AP193"/>
  <c r="AP192" s="1"/>
  <c r="AP191" s="1"/>
  <c r="AO193"/>
  <c r="AO192" s="1"/>
  <c r="AO191" s="1"/>
  <c r="AL193"/>
  <c r="AL192" s="1"/>
  <c r="AL191" s="1"/>
  <c r="AK193"/>
  <c r="AJ193"/>
  <c r="AJ192" s="1"/>
  <c r="AJ191" s="1"/>
  <c r="AI193"/>
  <c r="AG193"/>
  <c r="AG192" s="1"/>
  <c r="AG191" s="1"/>
  <c r="AF193"/>
  <c r="AE193"/>
  <c r="Y193"/>
  <c r="Y192" s="1"/>
  <c r="Y191" s="1"/>
  <c r="W193"/>
  <c r="U193"/>
  <c r="T193"/>
  <c r="T192" s="1"/>
  <c r="T191" s="1"/>
  <c r="S193"/>
  <c r="R193"/>
  <c r="R192" s="1"/>
  <c r="R191" s="1"/>
  <c r="Q193"/>
  <c r="P193"/>
  <c r="L193"/>
  <c r="K193"/>
  <c r="K192" s="1"/>
  <c r="J193"/>
  <c r="I193"/>
  <c r="G193"/>
  <c r="G192" s="1"/>
  <c r="F193"/>
  <c r="F192" s="1"/>
  <c r="F191" s="1"/>
  <c r="E193"/>
  <c r="FV192"/>
  <c r="FU192"/>
  <c r="FU191" s="1"/>
  <c r="FT192"/>
  <c r="FR192"/>
  <c r="FQ192"/>
  <c r="FQ191" s="1"/>
  <c r="FP192"/>
  <c r="FP191" s="1"/>
  <c r="FN192"/>
  <c r="FM192"/>
  <c r="FM191" s="1"/>
  <c r="FL192"/>
  <c r="FL191" s="1"/>
  <c r="FJ192"/>
  <c r="FI192"/>
  <c r="FI191" s="1"/>
  <c r="FH192"/>
  <c r="FH191" s="1"/>
  <c r="FF192"/>
  <c r="FE192"/>
  <c r="FE191" s="1"/>
  <c r="FD192"/>
  <c r="FD191" s="1"/>
  <c r="EZ192"/>
  <c r="EW192"/>
  <c r="EW191" s="1"/>
  <c r="EU192"/>
  <c r="EU191" s="1"/>
  <c r="ET192"/>
  <c r="ES192"/>
  <c r="ES191" s="1"/>
  <c r="EQ192"/>
  <c r="EP192"/>
  <c r="EP191" s="1"/>
  <c r="EO192"/>
  <c r="EO191" s="1"/>
  <c r="EM192"/>
  <c r="EM191" s="1"/>
  <c r="EL192"/>
  <c r="EL191" s="1"/>
  <c r="EK192"/>
  <c r="EK191" s="1"/>
  <c r="EI192"/>
  <c r="EF192"/>
  <c r="EB192"/>
  <c r="DU192"/>
  <c r="DU191" s="1"/>
  <c r="BQ192"/>
  <c r="BQ191" s="1"/>
  <c r="AV192"/>
  <c r="AU192"/>
  <c r="AU191" s="1"/>
  <c r="AQ192"/>
  <c r="AK192"/>
  <c r="AK191" s="1"/>
  <c r="AI192"/>
  <c r="AI191" s="1"/>
  <c r="AF192"/>
  <c r="AE192"/>
  <c r="W192"/>
  <c r="W191" s="1"/>
  <c r="U192"/>
  <c r="U191" s="1"/>
  <c r="S192"/>
  <c r="S191" s="1"/>
  <c r="Q192"/>
  <c r="P192"/>
  <c r="L192"/>
  <c r="J192"/>
  <c r="J191" s="1"/>
  <c r="I192"/>
  <c r="H192"/>
  <c r="H191" s="1"/>
  <c r="E192"/>
  <c r="E191" s="1"/>
  <c r="FV191"/>
  <c r="FT191"/>
  <c r="FS191"/>
  <c r="FR191"/>
  <c r="FO191"/>
  <c r="FN191"/>
  <c r="FK191"/>
  <c r="FJ191"/>
  <c r="FG191"/>
  <c r="FF191"/>
  <c r="FC191"/>
  <c r="EZ191"/>
  <c r="ET191"/>
  <c r="EQ191"/>
  <c r="EI191"/>
  <c r="BF191"/>
  <c r="AV191"/>
  <c r="AT191"/>
  <c r="AQ191"/>
  <c r="AF191"/>
  <c r="AE191"/>
  <c r="I191"/>
  <c r="G191"/>
  <c r="FB190"/>
  <c r="EY190"/>
  <c r="DA190" s="1"/>
  <c r="EX190"/>
  <c r="CZ190" s="1"/>
  <c r="CF190" s="1"/>
  <c r="EG190"/>
  <c r="EF190"/>
  <c r="EC190"/>
  <c r="EB190"/>
  <c r="EA190"/>
  <c r="DZ190"/>
  <c r="DY190"/>
  <c r="DX190"/>
  <c r="DW190"/>
  <c r="DV190"/>
  <c r="DU190"/>
  <c r="DT190"/>
  <c r="DS190"/>
  <c r="DR190"/>
  <c r="DQ190"/>
  <c r="DP190"/>
  <c r="DO190"/>
  <c r="DN190"/>
  <c r="DM190"/>
  <c r="DL190"/>
  <c r="DK190"/>
  <c r="DJ190"/>
  <c r="DI190"/>
  <c r="DH190"/>
  <c r="DG190"/>
  <c r="DF190"/>
  <c r="DE190"/>
  <c r="DD190"/>
  <c r="CJ190" s="1"/>
  <c r="DC190"/>
  <c r="DB190"/>
  <c r="CY190"/>
  <c r="CX190"/>
  <c r="CW190"/>
  <c r="CV190"/>
  <c r="CB190" s="1"/>
  <c r="CU190"/>
  <c r="CT190"/>
  <c r="CS190"/>
  <c r="CR190"/>
  <c r="CH190" s="1"/>
  <c r="CQ190"/>
  <c r="CP190"/>
  <c r="CO190"/>
  <c r="CN190"/>
  <c r="CM190"/>
  <c r="CL190"/>
  <c r="CK190"/>
  <c r="CD190"/>
  <c r="BZ190"/>
  <c r="BY190"/>
  <c r="BX190"/>
  <c r="BW190"/>
  <c r="BV190"/>
  <c r="BU190"/>
  <c r="BT190"/>
  <c r="BS190"/>
  <c r="BR190"/>
  <c r="BQ190"/>
  <c r="BP190"/>
  <c r="BO190"/>
  <c r="BK190"/>
  <c r="BJ190"/>
  <c r="BI190"/>
  <c r="AW190" s="1"/>
  <c r="BH190"/>
  <c r="BG190"/>
  <c r="BF190"/>
  <c r="BE190"/>
  <c r="AY190" s="1"/>
  <c r="BD190"/>
  <c r="BC190"/>
  <c r="AR190"/>
  <c r="AN190" s="1"/>
  <c r="AM190"/>
  <c r="AH190"/>
  <c r="AD190" s="1"/>
  <c r="AC190"/>
  <c r="AB190"/>
  <c r="Z190"/>
  <c r="X190"/>
  <c r="V190"/>
  <c r="FB189"/>
  <c r="EY189"/>
  <c r="EX189"/>
  <c r="CZ189" s="1"/>
  <c r="CF189" s="1"/>
  <c r="EG189"/>
  <c r="EF189"/>
  <c r="EE189"/>
  <c r="EC189"/>
  <c r="EB189"/>
  <c r="EA189"/>
  <c r="DZ189"/>
  <c r="DY189"/>
  <c r="DX189"/>
  <c r="DW189"/>
  <c r="DV189"/>
  <c r="DU189"/>
  <c r="DT189"/>
  <c r="DS189"/>
  <c r="DR189"/>
  <c r="DQ189"/>
  <c r="DP189"/>
  <c r="DO189"/>
  <c r="DN189"/>
  <c r="DM189"/>
  <c r="DL189"/>
  <c r="DK189"/>
  <c r="DJ189"/>
  <c r="DI189"/>
  <c r="DH189"/>
  <c r="DG189"/>
  <c r="DF189"/>
  <c r="DE189"/>
  <c r="DC189"/>
  <c r="DB189"/>
  <c r="CY189"/>
  <c r="CX189"/>
  <c r="CW189"/>
  <c r="CV189"/>
  <c r="CB189" s="1"/>
  <c r="CU189"/>
  <c r="CT189"/>
  <c r="CS189"/>
  <c r="CR189"/>
  <c r="CH189" s="1"/>
  <c r="CQ189"/>
  <c r="CP189"/>
  <c r="CO189"/>
  <c r="CN189"/>
  <c r="CD189" s="1"/>
  <c r="CM189"/>
  <c r="CL189"/>
  <c r="CK189"/>
  <c r="CE189"/>
  <c r="CA189"/>
  <c r="BZ189"/>
  <c r="BY189"/>
  <c r="BX189"/>
  <c r="BW189"/>
  <c r="BV189"/>
  <c r="BU189"/>
  <c r="BT189"/>
  <c r="BS189"/>
  <c r="BR189"/>
  <c r="BQ189"/>
  <c r="BP189"/>
  <c r="BO189"/>
  <c r="BK189"/>
  <c r="BJ189"/>
  <c r="BI189"/>
  <c r="AW189" s="1"/>
  <c r="BH189"/>
  <c r="BG189"/>
  <c r="BF189"/>
  <c r="BE189"/>
  <c r="AY189" s="1"/>
  <c r="BD189"/>
  <c r="BC189"/>
  <c r="AR189"/>
  <c r="AN189" s="1"/>
  <c r="AM189"/>
  <c r="AH189"/>
  <c r="AD189" s="1"/>
  <c r="AC189"/>
  <c r="AB189"/>
  <c r="Z189"/>
  <c r="X189"/>
  <c r="V189"/>
  <c r="FB188"/>
  <c r="EY188"/>
  <c r="EX188"/>
  <c r="BL188" s="1"/>
  <c r="EG188"/>
  <c r="EF188"/>
  <c r="EF186" s="1"/>
  <c r="EC188"/>
  <c r="EB188"/>
  <c r="EA188"/>
  <c r="DZ188"/>
  <c r="DZ186" s="1"/>
  <c r="DZ184" s="1"/>
  <c r="DY188"/>
  <c r="DX188"/>
  <c r="DW188"/>
  <c r="DV188"/>
  <c r="DV186" s="1"/>
  <c r="DV184" s="1"/>
  <c r="DU188"/>
  <c r="DT188"/>
  <c r="DS188"/>
  <c r="DR188"/>
  <c r="DR186" s="1"/>
  <c r="DR184" s="1"/>
  <c r="DQ188"/>
  <c r="DP188"/>
  <c r="DO188"/>
  <c r="DN188"/>
  <c r="DM188"/>
  <c r="DL188"/>
  <c r="DK188"/>
  <c r="DJ188"/>
  <c r="DJ186" s="1"/>
  <c r="DJ184" s="1"/>
  <c r="DI188"/>
  <c r="DH188"/>
  <c r="DG188"/>
  <c r="DF188"/>
  <c r="DF186" s="1"/>
  <c r="DF184" s="1"/>
  <c r="DE188"/>
  <c r="DC188"/>
  <c r="DB188"/>
  <c r="CY188"/>
  <c r="CE188" s="1"/>
  <c r="CX188"/>
  <c r="CW188"/>
  <c r="CV188"/>
  <c r="CU188"/>
  <c r="CT188"/>
  <c r="CS188"/>
  <c r="CR188"/>
  <c r="CQ188"/>
  <c r="CP188"/>
  <c r="CO188"/>
  <c r="CN188"/>
  <c r="CM188"/>
  <c r="CL188"/>
  <c r="CK188"/>
  <c r="CA188"/>
  <c r="BZ188"/>
  <c r="BY188"/>
  <c r="BX188"/>
  <c r="BW188"/>
  <c r="BW186" s="1"/>
  <c r="BW184" s="1"/>
  <c r="BV188"/>
  <c r="BU188"/>
  <c r="BT188"/>
  <c r="BS188"/>
  <c r="BS186" s="1"/>
  <c r="BS184" s="1"/>
  <c r="BR188"/>
  <c r="BQ188"/>
  <c r="BP188"/>
  <c r="BO188"/>
  <c r="BK188"/>
  <c r="BJ188"/>
  <c r="BI188"/>
  <c r="BH188"/>
  <c r="BG188"/>
  <c r="BF188"/>
  <c r="BE188"/>
  <c r="BD188"/>
  <c r="BC188"/>
  <c r="AR188"/>
  <c r="AM188"/>
  <c r="AH188"/>
  <c r="AD188" s="1"/>
  <c r="AC188"/>
  <c r="AB188"/>
  <c r="Z188"/>
  <c r="X188"/>
  <c r="V188"/>
  <c r="FB187"/>
  <c r="BN187" s="1"/>
  <c r="EY187"/>
  <c r="EX187"/>
  <c r="EG187"/>
  <c r="EF187"/>
  <c r="EE187"/>
  <c r="EC187"/>
  <c r="EC186" s="1"/>
  <c r="EC184" s="1"/>
  <c r="EB187"/>
  <c r="EA187"/>
  <c r="DZ187"/>
  <c r="DY187"/>
  <c r="DX187"/>
  <c r="DW187"/>
  <c r="DV187"/>
  <c r="DU187"/>
  <c r="DU186" s="1"/>
  <c r="DU184" s="1"/>
  <c r="DT187"/>
  <c r="DS187"/>
  <c r="DR187"/>
  <c r="DQ187"/>
  <c r="DQ186" s="1"/>
  <c r="DQ184" s="1"/>
  <c r="DP187"/>
  <c r="DO187"/>
  <c r="DN187"/>
  <c r="DM187"/>
  <c r="DM186" s="1"/>
  <c r="DM184" s="1"/>
  <c r="DL187"/>
  <c r="DK187"/>
  <c r="DK186" s="1"/>
  <c r="DK184" s="1"/>
  <c r="DJ187"/>
  <c r="DI187"/>
  <c r="DI186" s="1"/>
  <c r="DI184" s="1"/>
  <c r="DH187"/>
  <c r="DG187"/>
  <c r="DG186" s="1"/>
  <c r="DG184" s="1"/>
  <c r="DF187"/>
  <c r="DE187"/>
  <c r="DE186" s="1"/>
  <c r="DE184" s="1"/>
  <c r="DC187"/>
  <c r="DC186" s="1"/>
  <c r="DC184" s="1"/>
  <c r="DB187"/>
  <c r="DA187"/>
  <c r="CY187"/>
  <c r="CE187" s="1"/>
  <c r="CX187"/>
  <c r="CD187" s="1"/>
  <c r="CW187"/>
  <c r="CV187"/>
  <c r="CU187"/>
  <c r="CU186" s="1"/>
  <c r="CU184" s="1"/>
  <c r="CT187"/>
  <c r="CT186" s="1"/>
  <c r="CT184" s="1"/>
  <c r="CS187"/>
  <c r="CR187"/>
  <c r="CQ187"/>
  <c r="CQ186" s="1"/>
  <c r="CQ184" s="1"/>
  <c r="CP187"/>
  <c r="CO187"/>
  <c r="CO186" s="1"/>
  <c r="CO184" s="1"/>
  <c r="CN187"/>
  <c r="CM187"/>
  <c r="CM186" s="1"/>
  <c r="CM184" s="1"/>
  <c r="CL187"/>
  <c r="CB187" s="1"/>
  <c r="CK187"/>
  <c r="CK186" s="1"/>
  <c r="CK184" s="1"/>
  <c r="BZ187"/>
  <c r="BZ186" s="1"/>
  <c r="BZ184" s="1"/>
  <c r="BY187"/>
  <c r="BX187"/>
  <c r="BW187"/>
  <c r="BV187"/>
  <c r="BV186" s="1"/>
  <c r="BV184" s="1"/>
  <c r="BU187"/>
  <c r="BT187"/>
  <c r="BS187"/>
  <c r="BR187"/>
  <c r="BR186" s="1"/>
  <c r="BR184" s="1"/>
  <c r="BQ187"/>
  <c r="BP187"/>
  <c r="BO187"/>
  <c r="BM187"/>
  <c r="BA187" s="1"/>
  <c r="BK187"/>
  <c r="BK186" s="1"/>
  <c r="BK184" s="1"/>
  <c r="BJ187"/>
  <c r="BI187"/>
  <c r="BH187"/>
  <c r="BG187"/>
  <c r="BF187"/>
  <c r="BF186" s="1"/>
  <c r="BF184" s="1"/>
  <c r="BE187"/>
  <c r="BD187"/>
  <c r="BC187"/>
  <c r="AR187"/>
  <c r="AN187" s="1"/>
  <c r="AM187"/>
  <c r="AM186" s="1"/>
  <c r="AM184" s="1"/>
  <c r="AH187"/>
  <c r="AD187" s="1"/>
  <c r="AC187"/>
  <c r="AB187"/>
  <c r="Z187"/>
  <c r="Z186" s="1"/>
  <c r="Z184" s="1"/>
  <c r="X187"/>
  <c r="V187"/>
  <c r="FV186"/>
  <c r="FU186"/>
  <c r="FT186"/>
  <c r="FS186"/>
  <c r="FS184" s="1"/>
  <c r="FR186"/>
  <c r="FQ186"/>
  <c r="FQ184" s="1"/>
  <c r="FP186"/>
  <c r="FO186"/>
  <c r="FO184" s="1"/>
  <c r="FN186"/>
  <c r="FM186"/>
  <c r="FM184" s="1"/>
  <c r="FL186"/>
  <c r="FL184" s="1"/>
  <c r="FK186"/>
  <c r="FK184" s="1"/>
  <c r="FJ186"/>
  <c r="FI186"/>
  <c r="FH186"/>
  <c r="FG186"/>
  <c r="FG184" s="1"/>
  <c r="FF186"/>
  <c r="FE186"/>
  <c r="FE184" s="1"/>
  <c r="FD186"/>
  <c r="FC186"/>
  <c r="FC184" s="1"/>
  <c r="FA186"/>
  <c r="EZ186"/>
  <c r="EZ184" s="1"/>
  <c r="EW186"/>
  <c r="EW184" s="1"/>
  <c r="EV186"/>
  <c r="EU186"/>
  <c r="EU184" s="1"/>
  <c r="ET186"/>
  <c r="ES186"/>
  <c r="ER186"/>
  <c r="EQ186"/>
  <c r="EQ184" s="1"/>
  <c r="EP186"/>
  <c r="EP184" s="1"/>
  <c r="EO186"/>
  <c r="EN186"/>
  <c r="EM186"/>
  <c r="EM184" s="1"/>
  <c r="EL186"/>
  <c r="EL184" s="1"/>
  <c r="EK186"/>
  <c r="EK184" s="1"/>
  <c r="EJ186"/>
  <c r="EI186"/>
  <c r="EI184" s="1"/>
  <c r="DY186"/>
  <c r="DY184" s="1"/>
  <c r="DS186"/>
  <c r="DS184" s="1"/>
  <c r="DN186"/>
  <c r="DN184" s="1"/>
  <c r="CY186"/>
  <c r="CY184" s="1"/>
  <c r="CX186"/>
  <c r="CX184" s="1"/>
  <c r="CS186"/>
  <c r="CS184" s="1"/>
  <c r="BG186"/>
  <c r="BG184" s="1"/>
  <c r="BC186"/>
  <c r="BC184" s="1"/>
  <c r="AV186"/>
  <c r="AU186"/>
  <c r="AU184" s="1"/>
  <c r="AT186"/>
  <c r="AT184" s="1"/>
  <c r="AS186"/>
  <c r="AS184" s="1"/>
  <c r="AQ186"/>
  <c r="AQ184" s="1"/>
  <c r="AP186"/>
  <c r="AO186"/>
  <c r="AO184" s="1"/>
  <c r="AL186"/>
  <c r="AK186"/>
  <c r="AJ186"/>
  <c r="AJ184" s="1"/>
  <c r="AI186"/>
  <c r="AI184" s="1"/>
  <c r="AG186"/>
  <c r="AF186"/>
  <c r="AE186"/>
  <c r="AE184" s="1"/>
  <c r="AA186"/>
  <c r="AA184" s="1"/>
  <c r="Y186"/>
  <c r="W186"/>
  <c r="W184" s="1"/>
  <c r="U186"/>
  <c r="U184" s="1"/>
  <c r="T186"/>
  <c r="S186"/>
  <c r="S184" s="1"/>
  <c r="R186"/>
  <c r="R184" s="1"/>
  <c r="Q186"/>
  <c r="Q184" s="1"/>
  <c r="P186"/>
  <c r="L186"/>
  <c r="L184" s="1"/>
  <c r="K186"/>
  <c r="K184" s="1"/>
  <c r="J186"/>
  <c r="J184" s="1"/>
  <c r="I186"/>
  <c r="H186"/>
  <c r="H184" s="1"/>
  <c r="G186"/>
  <c r="G184" s="1"/>
  <c r="F186"/>
  <c r="F184" s="1"/>
  <c r="E186"/>
  <c r="FV184"/>
  <c r="FU184"/>
  <c r="FT184"/>
  <c r="FR184"/>
  <c r="FP184"/>
  <c r="FN184"/>
  <c r="FJ184"/>
  <c r="FI184"/>
  <c r="FH184"/>
  <c r="FF184"/>
  <c r="FD184"/>
  <c r="FA184"/>
  <c r="EV184"/>
  <c r="ET184"/>
  <c r="ES184"/>
  <c r="ER184"/>
  <c r="EO184"/>
  <c r="EN184"/>
  <c r="EJ184"/>
  <c r="EF184"/>
  <c r="AV184"/>
  <c r="AP184"/>
  <c r="AL184"/>
  <c r="AK184"/>
  <c r="AG184"/>
  <c r="AF184"/>
  <c r="Y184"/>
  <c r="T184"/>
  <c r="P184"/>
  <c r="I184"/>
  <c r="E184"/>
  <c r="FV175"/>
  <c r="FU175"/>
  <c r="FT175"/>
  <c r="FS175"/>
  <c r="FR175"/>
  <c r="FQ175"/>
  <c r="FP175"/>
  <c r="FO175"/>
  <c r="FN175"/>
  <c r="FM175"/>
  <c r="FL175"/>
  <c r="FK175"/>
  <c r="FJ175"/>
  <c r="FI175"/>
  <c r="FH175"/>
  <c r="FG175"/>
  <c r="FF175"/>
  <c r="FE175"/>
  <c r="FD175"/>
  <c r="FC175"/>
  <c r="FB175"/>
  <c r="FA175"/>
  <c r="EZ175"/>
  <c r="EY175"/>
  <c r="EX175"/>
  <c r="EW175"/>
  <c r="EV175"/>
  <c r="EU175"/>
  <c r="ET175"/>
  <c r="ES175"/>
  <c r="ER175"/>
  <c r="EQ175"/>
  <c r="EP175"/>
  <c r="EO175"/>
  <c r="EN175"/>
  <c r="EM175"/>
  <c r="EL175"/>
  <c r="EK175"/>
  <c r="EJ175"/>
  <c r="EI175"/>
  <c r="EH175"/>
  <c r="EG175"/>
  <c r="EF175"/>
  <c r="EE175"/>
  <c r="ED175"/>
  <c r="EC175"/>
  <c r="EB175"/>
  <c r="EA175"/>
  <c r="DZ175"/>
  <c r="DY175"/>
  <c r="DX175"/>
  <c r="DW175"/>
  <c r="DV175"/>
  <c r="DU175"/>
  <c r="DT175"/>
  <c r="DS175"/>
  <c r="DR175"/>
  <c r="DQ175"/>
  <c r="DP175"/>
  <c r="DO175"/>
  <c r="DN175"/>
  <c r="DM175"/>
  <c r="DL175"/>
  <c r="DK175"/>
  <c r="DJ175"/>
  <c r="DI175"/>
  <c r="DH175"/>
  <c r="DG175"/>
  <c r="DF175"/>
  <c r="DE175"/>
  <c r="DD175"/>
  <c r="DC175"/>
  <c r="DB175"/>
  <c r="DA175"/>
  <c r="CZ175"/>
  <c r="CY175"/>
  <c r="CX175"/>
  <c r="CW175"/>
  <c r="CV175"/>
  <c r="CU175"/>
  <c r="CT175"/>
  <c r="CS175"/>
  <c r="CR175"/>
  <c r="CQ175"/>
  <c r="CP175"/>
  <c r="CO175"/>
  <c r="CN175"/>
  <c r="CM175"/>
  <c r="CL175"/>
  <c r="CK175"/>
  <c r="CJ175"/>
  <c r="CI175"/>
  <c r="CH175"/>
  <c r="CG175"/>
  <c r="CF175"/>
  <c r="CE175"/>
  <c r="CD175"/>
  <c r="CC175"/>
  <c r="CB175"/>
  <c r="CA175"/>
  <c r="BZ175"/>
  <c r="BY175"/>
  <c r="BX175"/>
  <c r="BW175"/>
  <c r="BV175"/>
  <c r="BU175"/>
  <c r="BT175"/>
  <c r="BS175"/>
  <c r="BR175"/>
  <c r="BQ175"/>
  <c r="BP175"/>
  <c r="BO175"/>
  <c r="BN175"/>
  <c r="BM175"/>
  <c r="BL175"/>
  <c r="BK175"/>
  <c r="BJ175"/>
  <c r="BI175"/>
  <c r="BH175"/>
  <c r="BG175"/>
  <c r="BF175"/>
  <c r="BE175"/>
  <c r="BD175"/>
  <c r="BC175"/>
  <c r="BB175"/>
  <c r="BA175"/>
  <c r="AZ175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L175"/>
  <c r="K175"/>
  <c r="J175"/>
  <c r="I175"/>
  <c r="H175"/>
  <c r="G175"/>
  <c r="F175"/>
  <c r="E175"/>
  <c r="FV172"/>
  <c r="FU172"/>
  <c r="FT172"/>
  <c r="FS172"/>
  <c r="FR172"/>
  <c r="FQ172"/>
  <c r="FP172"/>
  <c r="FO172"/>
  <c r="FN172"/>
  <c r="FM172"/>
  <c r="FL172"/>
  <c r="FK172"/>
  <c r="FJ172"/>
  <c r="FI172"/>
  <c r="FH172"/>
  <c r="FG172"/>
  <c r="FF172"/>
  <c r="FE172"/>
  <c r="FD172"/>
  <c r="FC172"/>
  <c r="FB172"/>
  <c r="FA172"/>
  <c r="EZ172"/>
  <c r="EY172"/>
  <c r="EX172"/>
  <c r="EW172"/>
  <c r="EV172"/>
  <c r="EU172"/>
  <c r="ET172"/>
  <c r="ES172"/>
  <c r="ER172"/>
  <c r="EQ172"/>
  <c r="EP172"/>
  <c r="EO172"/>
  <c r="EN172"/>
  <c r="EM172"/>
  <c r="EL172"/>
  <c r="EK172"/>
  <c r="EJ172"/>
  <c r="EI172"/>
  <c r="EH172"/>
  <c r="EG172"/>
  <c r="EF172"/>
  <c r="EE172"/>
  <c r="ED172"/>
  <c r="EC172"/>
  <c r="EB172"/>
  <c r="EA172"/>
  <c r="DZ172"/>
  <c r="DY172"/>
  <c r="DX172"/>
  <c r="DW172"/>
  <c r="DV172"/>
  <c r="DU172"/>
  <c r="DT172"/>
  <c r="DS172"/>
  <c r="DR172"/>
  <c r="DQ172"/>
  <c r="DP172"/>
  <c r="DO172"/>
  <c r="DN172"/>
  <c r="DM172"/>
  <c r="DL172"/>
  <c r="DK172"/>
  <c r="DJ172"/>
  <c r="DI172"/>
  <c r="DH172"/>
  <c r="DG172"/>
  <c r="DF172"/>
  <c r="DE172"/>
  <c r="DD172"/>
  <c r="DC172"/>
  <c r="DB172"/>
  <c r="DA172"/>
  <c r="CZ172"/>
  <c r="CY172"/>
  <c r="CX172"/>
  <c r="CW172"/>
  <c r="CV172"/>
  <c r="CU172"/>
  <c r="CT172"/>
  <c r="CS172"/>
  <c r="CR172"/>
  <c r="CQ172"/>
  <c r="CP172"/>
  <c r="CO172"/>
  <c r="CN172"/>
  <c r="CM172"/>
  <c r="CL172"/>
  <c r="CK172"/>
  <c r="CJ172"/>
  <c r="CI172"/>
  <c r="CH172"/>
  <c r="CG172"/>
  <c r="CF172"/>
  <c r="CE172"/>
  <c r="CD172"/>
  <c r="CC172"/>
  <c r="CB172"/>
  <c r="CA172"/>
  <c r="BZ172"/>
  <c r="BY172"/>
  <c r="BX172"/>
  <c r="BW172"/>
  <c r="BV172"/>
  <c r="BU172"/>
  <c r="BT172"/>
  <c r="BS172"/>
  <c r="BR172"/>
  <c r="BQ172"/>
  <c r="BP172"/>
  <c r="BO172"/>
  <c r="BN172"/>
  <c r="BM172"/>
  <c r="BL172"/>
  <c r="BK172"/>
  <c r="BJ172"/>
  <c r="BI172"/>
  <c r="BH172"/>
  <c r="BG172"/>
  <c r="BF172"/>
  <c r="BE172"/>
  <c r="BD172"/>
  <c r="BC172"/>
  <c r="BB172"/>
  <c r="BA172"/>
  <c r="AZ172"/>
  <c r="AY172"/>
  <c r="AX172"/>
  <c r="AW172"/>
  <c r="AV172"/>
  <c r="AU172"/>
  <c r="AT172"/>
  <c r="AS172"/>
  <c r="AR172"/>
  <c r="AQ172"/>
  <c r="AP172"/>
  <c r="AO172"/>
  <c r="AN172"/>
  <c r="AM172"/>
  <c r="AL172"/>
  <c r="AK172"/>
  <c r="AJ172"/>
  <c r="AI172"/>
  <c r="AH172"/>
  <c r="AG172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L172"/>
  <c r="K172"/>
  <c r="J172"/>
  <c r="I172"/>
  <c r="H172"/>
  <c r="G172"/>
  <c r="F172"/>
  <c r="E172"/>
  <c r="EH171"/>
  <c r="EG171"/>
  <c r="EF171"/>
  <c r="EE171"/>
  <c r="ED171"/>
  <c r="EC171"/>
  <c r="EB171"/>
  <c r="EA171"/>
  <c r="DZ171"/>
  <c r="DY171"/>
  <c r="DX171"/>
  <c r="DW171"/>
  <c r="DV171"/>
  <c r="DU171"/>
  <c r="DT171"/>
  <c r="DS171"/>
  <c r="DR171"/>
  <c r="DQ171"/>
  <c r="DP171"/>
  <c r="DO171"/>
  <c r="DN171"/>
  <c r="DM171"/>
  <c r="DL171"/>
  <c r="DK171"/>
  <c r="DJ171"/>
  <c r="DI171"/>
  <c r="DH171"/>
  <c r="DG171"/>
  <c r="DF171"/>
  <c r="DE171"/>
  <c r="DD171"/>
  <c r="DC171"/>
  <c r="DB171"/>
  <c r="DA171"/>
  <c r="CZ171"/>
  <c r="CY171"/>
  <c r="CE171" s="1"/>
  <c r="CX171"/>
  <c r="CW171"/>
  <c r="CV171"/>
  <c r="CU171"/>
  <c r="CT171"/>
  <c r="CS171"/>
  <c r="CR171"/>
  <c r="CQ171"/>
  <c r="CG171" s="1"/>
  <c r="CP171"/>
  <c r="CO171"/>
  <c r="CN171"/>
  <c r="CD171" s="1"/>
  <c r="CM171"/>
  <c r="CC171" s="1"/>
  <c r="CL171"/>
  <c r="CK171"/>
  <c r="CH171"/>
  <c r="BZ171"/>
  <c r="BY171"/>
  <c r="BX171"/>
  <c r="BW171"/>
  <c r="BV171"/>
  <c r="BU171"/>
  <c r="BT171"/>
  <c r="BS171"/>
  <c r="BR171"/>
  <c r="BQ171"/>
  <c r="BP171"/>
  <c r="BO171"/>
  <c r="BN171"/>
  <c r="BM171"/>
  <c r="BA171" s="1"/>
  <c r="BL171"/>
  <c r="BK171"/>
  <c r="BJ171"/>
  <c r="BI171"/>
  <c r="AW171" s="1"/>
  <c r="BH171"/>
  <c r="BB171" s="1"/>
  <c r="BG171"/>
  <c r="BF171"/>
  <c r="BE171"/>
  <c r="BD171"/>
  <c r="BC171"/>
  <c r="AN171"/>
  <c r="AM171"/>
  <c r="AD171"/>
  <c r="AC171"/>
  <c r="FB170"/>
  <c r="EY170"/>
  <c r="EX170"/>
  <c r="ED170" s="1"/>
  <c r="EG170"/>
  <c r="EF170"/>
  <c r="EC170"/>
  <c r="EB170"/>
  <c r="EA170"/>
  <c r="DZ170"/>
  <c r="DY170"/>
  <c r="DX170"/>
  <c r="DW170"/>
  <c r="DV170"/>
  <c r="DU170"/>
  <c r="DT170"/>
  <c r="DS170"/>
  <c r="DR170"/>
  <c r="DQ170"/>
  <c r="DP170"/>
  <c r="DO170"/>
  <c r="DN170"/>
  <c r="DM170"/>
  <c r="DL170"/>
  <c r="DK170"/>
  <c r="DJ170"/>
  <c r="DI170"/>
  <c r="DH170"/>
  <c r="DG170"/>
  <c r="DF170"/>
  <c r="DE170"/>
  <c r="DC170"/>
  <c r="DB170"/>
  <c r="CY170"/>
  <c r="CX170"/>
  <c r="CD170" s="1"/>
  <c r="CW170"/>
  <c r="CV170"/>
  <c r="CU170"/>
  <c r="CT170"/>
  <c r="CS170"/>
  <c r="CI170" s="1"/>
  <c r="CR170"/>
  <c r="CQ170"/>
  <c r="CP170"/>
  <c r="CO170"/>
  <c r="CN170"/>
  <c r="CM170"/>
  <c r="CL170"/>
  <c r="CK170"/>
  <c r="BZ170"/>
  <c r="BY170"/>
  <c r="BX170"/>
  <c r="BW170"/>
  <c r="BV170"/>
  <c r="BU170"/>
  <c r="BT170"/>
  <c r="BS170"/>
  <c r="BR170"/>
  <c r="BQ170"/>
  <c r="BP170"/>
  <c r="BO170"/>
  <c r="BK170"/>
  <c r="BJ170"/>
  <c r="BI170"/>
  <c r="BH170"/>
  <c r="BG170"/>
  <c r="BF170"/>
  <c r="BE170"/>
  <c r="AY170" s="1"/>
  <c r="BD170"/>
  <c r="BC170"/>
  <c r="AR170"/>
  <c r="AN170" s="1"/>
  <c r="AM170"/>
  <c r="AH170"/>
  <c r="AD170" s="1"/>
  <c r="AC170"/>
  <c r="AB170"/>
  <c r="Z170"/>
  <c r="X170"/>
  <c r="V170"/>
  <c r="FB169"/>
  <c r="EY169"/>
  <c r="EX169"/>
  <c r="EG169"/>
  <c r="EF169"/>
  <c r="EE169"/>
  <c r="EC169"/>
  <c r="EB169"/>
  <c r="EA169"/>
  <c r="DZ169"/>
  <c r="DY169"/>
  <c r="DX169"/>
  <c r="DW169"/>
  <c r="DV169"/>
  <c r="DU169"/>
  <c r="DT169"/>
  <c r="DS169"/>
  <c r="DR169"/>
  <c r="DQ169"/>
  <c r="DP169"/>
  <c r="DO169"/>
  <c r="DN169"/>
  <c r="DM169"/>
  <c r="DL169"/>
  <c r="DK169"/>
  <c r="DJ169"/>
  <c r="DI169"/>
  <c r="DH169"/>
  <c r="DG169"/>
  <c r="DF169"/>
  <c r="DE169"/>
  <c r="DC169"/>
  <c r="DB169"/>
  <c r="DA169"/>
  <c r="CY169"/>
  <c r="CE169" s="1"/>
  <c r="CX169"/>
  <c r="CW169"/>
  <c r="CV169"/>
  <c r="CU169"/>
  <c r="CT169"/>
  <c r="CS169"/>
  <c r="CR169"/>
  <c r="CQ169"/>
  <c r="CP169"/>
  <c r="CO169"/>
  <c r="CN169"/>
  <c r="CD169" s="1"/>
  <c r="CM169"/>
  <c r="CC169" s="1"/>
  <c r="CL169"/>
  <c r="CK169"/>
  <c r="CH169"/>
  <c r="BZ169"/>
  <c r="BY169"/>
  <c r="BX169"/>
  <c r="BW169"/>
  <c r="BV169"/>
  <c r="BU169"/>
  <c r="BT169"/>
  <c r="BS169"/>
  <c r="BR169"/>
  <c r="BQ169"/>
  <c r="BP169"/>
  <c r="BO169"/>
  <c r="BK169"/>
  <c r="BJ169"/>
  <c r="BI169"/>
  <c r="BH169"/>
  <c r="BG169"/>
  <c r="BF169"/>
  <c r="BE169"/>
  <c r="BD169"/>
  <c r="BC169"/>
  <c r="AX169"/>
  <c r="AR169"/>
  <c r="AN169" s="1"/>
  <c r="AM169"/>
  <c r="AH169"/>
  <c r="AD169" s="1"/>
  <c r="AC169"/>
  <c r="AB169"/>
  <c r="Z169"/>
  <c r="X169"/>
  <c r="V169"/>
  <c r="FB168"/>
  <c r="EY168"/>
  <c r="EX168"/>
  <c r="EG168"/>
  <c r="EF168"/>
  <c r="EC168"/>
  <c r="EB168"/>
  <c r="EA168"/>
  <c r="DZ168"/>
  <c r="DY168"/>
  <c r="DX168"/>
  <c r="DW168"/>
  <c r="DV168"/>
  <c r="DU168"/>
  <c r="DT168"/>
  <c r="DS168"/>
  <c r="DR168"/>
  <c r="DQ168"/>
  <c r="DP168"/>
  <c r="DO168"/>
  <c r="DN168"/>
  <c r="DM168"/>
  <c r="DL168"/>
  <c r="DK168"/>
  <c r="DJ168"/>
  <c r="DI168"/>
  <c r="DH168"/>
  <c r="DG168"/>
  <c r="DF168"/>
  <c r="DE168"/>
  <c r="DC168"/>
  <c r="DB168"/>
  <c r="CY168"/>
  <c r="CX168"/>
  <c r="CW168"/>
  <c r="CV168"/>
  <c r="CB168" s="1"/>
  <c r="CU168"/>
  <c r="CT168"/>
  <c r="CS168"/>
  <c r="CR168"/>
  <c r="CH168" s="1"/>
  <c r="CQ168"/>
  <c r="CP168"/>
  <c r="CO168"/>
  <c r="CN168"/>
  <c r="CD168" s="1"/>
  <c r="CM168"/>
  <c r="CL168"/>
  <c r="CK168"/>
  <c r="CC168"/>
  <c r="BZ168"/>
  <c r="BY168"/>
  <c r="BX168"/>
  <c r="BW168"/>
  <c r="BV168"/>
  <c r="BU168"/>
  <c r="BT168"/>
  <c r="BS168"/>
  <c r="BR168"/>
  <c r="BQ168"/>
  <c r="BP168"/>
  <c r="BO168"/>
  <c r="BK168"/>
  <c r="BJ168"/>
  <c r="BI168"/>
  <c r="BH168"/>
  <c r="BG168"/>
  <c r="BF168"/>
  <c r="BE168"/>
  <c r="BD168"/>
  <c r="BC168"/>
  <c r="AW168"/>
  <c r="AR168"/>
  <c r="AN168" s="1"/>
  <c r="AM168"/>
  <c r="AH168"/>
  <c r="AD168" s="1"/>
  <c r="AC168"/>
  <c r="AB168"/>
  <c r="Z168"/>
  <c r="X168"/>
  <c r="V168"/>
  <c r="FB167"/>
  <c r="EY167"/>
  <c r="EX167"/>
  <c r="EG167"/>
  <c r="EF167"/>
  <c r="EE167"/>
  <c r="EC167"/>
  <c r="EB167"/>
  <c r="EA167"/>
  <c r="DZ167"/>
  <c r="DY167"/>
  <c r="DX167"/>
  <c r="DW167"/>
  <c r="DV167"/>
  <c r="DU167"/>
  <c r="DT167"/>
  <c r="DS167"/>
  <c r="DR167"/>
  <c r="DQ167"/>
  <c r="DP167"/>
  <c r="DO167"/>
  <c r="DN167"/>
  <c r="DM167"/>
  <c r="DL167"/>
  <c r="DK167"/>
  <c r="DJ167"/>
  <c r="DI167"/>
  <c r="DH167"/>
  <c r="DG167"/>
  <c r="DF167"/>
  <c r="DE167"/>
  <c r="DC167"/>
  <c r="DB167"/>
  <c r="DA167"/>
  <c r="CY167"/>
  <c r="CX167"/>
  <c r="CW167"/>
  <c r="CV167"/>
  <c r="CU167"/>
  <c r="CT167"/>
  <c r="CS167"/>
  <c r="CI167" s="1"/>
  <c r="CR167"/>
  <c r="CQ167"/>
  <c r="CP167"/>
  <c r="CO167"/>
  <c r="CE167" s="1"/>
  <c r="CN167"/>
  <c r="CM167"/>
  <c r="CL167"/>
  <c r="CK167"/>
  <c r="CB167"/>
  <c r="CA167"/>
  <c r="BZ167"/>
  <c r="BY167"/>
  <c r="BX167"/>
  <c r="BW167"/>
  <c r="BV167"/>
  <c r="BU167"/>
  <c r="BT167"/>
  <c r="BS167"/>
  <c r="BR167"/>
  <c r="BQ167"/>
  <c r="BP167"/>
  <c r="BO167"/>
  <c r="BM167"/>
  <c r="BK167"/>
  <c r="BJ167"/>
  <c r="BI167"/>
  <c r="BH167"/>
  <c r="BG167"/>
  <c r="BF167"/>
  <c r="BE167"/>
  <c r="BD167"/>
  <c r="BC167"/>
  <c r="AR167"/>
  <c r="AN167" s="1"/>
  <c r="AM167"/>
  <c r="AH167"/>
  <c r="AD167" s="1"/>
  <c r="AC167"/>
  <c r="AB167"/>
  <c r="Z167"/>
  <c r="X167"/>
  <c r="V167"/>
  <c r="FB166"/>
  <c r="EY166"/>
  <c r="EX166"/>
  <c r="EG166"/>
  <c r="EF166"/>
  <c r="EC166"/>
  <c r="EB166"/>
  <c r="EA166"/>
  <c r="DZ166"/>
  <c r="DZ163" s="1"/>
  <c r="DY166"/>
  <c r="DX166"/>
  <c r="DW166"/>
  <c r="DV166"/>
  <c r="DV163" s="1"/>
  <c r="DU166"/>
  <c r="DT166"/>
  <c r="DS166"/>
  <c r="DR166"/>
  <c r="DR163" s="1"/>
  <c r="DQ166"/>
  <c r="DP166"/>
  <c r="DO166"/>
  <c r="DN166"/>
  <c r="DN163" s="1"/>
  <c r="DM166"/>
  <c r="CI166" s="1"/>
  <c r="DL166"/>
  <c r="DK166"/>
  <c r="DJ166"/>
  <c r="DJ163" s="1"/>
  <c r="DI166"/>
  <c r="DH166"/>
  <c r="DG166"/>
  <c r="DF166"/>
  <c r="DF163" s="1"/>
  <c r="DE166"/>
  <c r="DC166"/>
  <c r="DB166"/>
  <c r="CY166"/>
  <c r="CE166" s="1"/>
  <c r="CX166"/>
  <c r="CW166"/>
  <c r="CV166"/>
  <c r="CU166"/>
  <c r="CA166" s="1"/>
  <c r="CT166"/>
  <c r="CS166"/>
  <c r="CR166"/>
  <c r="CQ166"/>
  <c r="CP166"/>
  <c r="CO166"/>
  <c r="CN166"/>
  <c r="CD166" s="1"/>
  <c r="CM166"/>
  <c r="CC166" s="1"/>
  <c r="CL166"/>
  <c r="CK166"/>
  <c r="CH166"/>
  <c r="BZ166"/>
  <c r="BZ163" s="1"/>
  <c r="BY166"/>
  <c r="BX166"/>
  <c r="BW166"/>
  <c r="BV166"/>
  <c r="BU166"/>
  <c r="BT166"/>
  <c r="BS166"/>
  <c r="BR166"/>
  <c r="BR163" s="1"/>
  <c r="BQ166"/>
  <c r="BP166"/>
  <c r="BO166"/>
  <c r="BK166"/>
  <c r="AY166" s="1"/>
  <c r="BJ166"/>
  <c r="BI166"/>
  <c r="BH166"/>
  <c r="BG166"/>
  <c r="BF166"/>
  <c r="BE166"/>
  <c r="BD166"/>
  <c r="BC166"/>
  <c r="AW166" s="1"/>
  <c r="AR166"/>
  <c r="AN166" s="1"/>
  <c r="AM166"/>
  <c r="AH166"/>
  <c r="AD166" s="1"/>
  <c r="AC166"/>
  <c r="AB166"/>
  <c r="Z166"/>
  <c r="X166"/>
  <c r="V166"/>
  <c r="FB165"/>
  <c r="EY165"/>
  <c r="EE165" s="1"/>
  <c r="EX165"/>
  <c r="EG165"/>
  <c r="EF165"/>
  <c r="EC165"/>
  <c r="EC163" s="1"/>
  <c r="EB165"/>
  <c r="EA165"/>
  <c r="DZ165"/>
  <c r="DY165"/>
  <c r="DX165"/>
  <c r="DW165"/>
  <c r="DV165"/>
  <c r="DU165"/>
  <c r="DU163" s="1"/>
  <c r="DT165"/>
  <c r="DS165"/>
  <c r="DR165"/>
  <c r="DQ165"/>
  <c r="DQ163" s="1"/>
  <c r="DP165"/>
  <c r="DO165"/>
  <c r="DN165"/>
  <c r="DM165"/>
  <c r="DL165"/>
  <c r="CH165" s="1"/>
  <c r="DK165"/>
  <c r="DJ165"/>
  <c r="DI165"/>
  <c r="DH165"/>
  <c r="DG165"/>
  <c r="DF165"/>
  <c r="DE165"/>
  <c r="DE163" s="1"/>
  <c r="DC165"/>
  <c r="DB165"/>
  <c r="CY165"/>
  <c r="CX165"/>
  <c r="CW165"/>
  <c r="CV165"/>
  <c r="CU165"/>
  <c r="CT165"/>
  <c r="CS165"/>
  <c r="CR165"/>
  <c r="CQ165"/>
  <c r="CP165"/>
  <c r="CO165"/>
  <c r="CN165"/>
  <c r="CM165"/>
  <c r="CC165" s="1"/>
  <c r="CL165"/>
  <c r="CB165" s="1"/>
  <c r="CK165"/>
  <c r="CD165"/>
  <c r="BZ165"/>
  <c r="BY165"/>
  <c r="BX165"/>
  <c r="BW165"/>
  <c r="BV165"/>
  <c r="BU165"/>
  <c r="BT165"/>
  <c r="BS165"/>
  <c r="BR165"/>
  <c r="BQ165"/>
  <c r="BP165"/>
  <c r="BO165"/>
  <c r="BK165"/>
  <c r="BJ165"/>
  <c r="BI165"/>
  <c r="BH165"/>
  <c r="BG165"/>
  <c r="BF165"/>
  <c r="BE165"/>
  <c r="BD165"/>
  <c r="BC165"/>
  <c r="AX165"/>
  <c r="AW165"/>
  <c r="AR165"/>
  <c r="AN165" s="1"/>
  <c r="AM165"/>
  <c r="AH165"/>
  <c r="AC165"/>
  <c r="AB165"/>
  <c r="Z165"/>
  <c r="X165"/>
  <c r="V165"/>
  <c r="FB164"/>
  <c r="DD164" s="1"/>
  <c r="EY164"/>
  <c r="EX164"/>
  <c r="EG164"/>
  <c r="EG163" s="1"/>
  <c r="EF164"/>
  <c r="EC164"/>
  <c r="EB164"/>
  <c r="EB163" s="1"/>
  <c r="EA164"/>
  <c r="DZ164"/>
  <c r="DY164"/>
  <c r="DX164"/>
  <c r="DX163" s="1"/>
  <c r="DW164"/>
  <c r="DV164"/>
  <c r="DU164"/>
  <c r="DT164"/>
  <c r="DT163" s="1"/>
  <c r="DS164"/>
  <c r="DR164"/>
  <c r="DQ164"/>
  <c r="DP164"/>
  <c r="DP163" s="1"/>
  <c r="DO164"/>
  <c r="DN164"/>
  <c r="DM164"/>
  <c r="DL164"/>
  <c r="DL163" s="1"/>
  <c r="DK164"/>
  <c r="DJ164"/>
  <c r="DI164"/>
  <c r="DH164"/>
  <c r="DH163" s="1"/>
  <c r="DG164"/>
  <c r="DF164"/>
  <c r="DE164"/>
  <c r="DC164"/>
  <c r="DB164"/>
  <c r="CY164"/>
  <c r="CX164"/>
  <c r="CW164"/>
  <c r="CW163" s="1"/>
  <c r="CV164"/>
  <c r="CU164"/>
  <c r="CT164"/>
  <c r="CS164"/>
  <c r="CI164" s="1"/>
  <c r="CR164"/>
  <c r="CQ164"/>
  <c r="CP164"/>
  <c r="CO164"/>
  <c r="CE164" s="1"/>
  <c r="CN164"/>
  <c r="CM164"/>
  <c r="CC164" s="1"/>
  <c r="CL164"/>
  <c r="CK164"/>
  <c r="CA164" s="1"/>
  <c r="BZ164"/>
  <c r="BY164"/>
  <c r="BX164"/>
  <c r="BW164"/>
  <c r="BV164"/>
  <c r="BU164"/>
  <c r="BU163" s="1"/>
  <c r="BT164"/>
  <c r="BS164"/>
  <c r="BR164"/>
  <c r="BQ164"/>
  <c r="BQ163" s="1"/>
  <c r="BP164"/>
  <c r="BO164"/>
  <c r="BK164"/>
  <c r="BJ164"/>
  <c r="BI164"/>
  <c r="BI163" s="1"/>
  <c r="BH164"/>
  <c r="BG164"/>
  <c r="BF164"/>
  <c r="BE164"/>
  <c r="BD164"/>
  <c r="BC164"/>
  <c r="AW164"/>
  <c r="AR164"/>
  <c r="AM164"/>
  <c r="AH164"/>
  <c r="AD164" s="1"/>
  <c r="AC164"/>
  <c r="AB164"/>
  <c r="Z164"/>
  <c r="X164"/>
  <c r="V164"/>
  <c r="H164"/>
  <c r="FV163"/>
  <c r="FU163"/>
  <c r="FT163"/>
  <c r="FS163"/>
  <c r="FR163"/>
  <c r="FQ163"/>
  <c r="FP163"/>
  <c r="FO163"/>
  <c r="FN163"/>
  <c r="FM163"/>
  <c r="FL163"/>
  <c r="FK163"/>
  <c r="FJ163"/>
  <c r="FI163"/>
  <c r="FH163"/>
  <c r="FG163"/>
  <c r="FF163"/>
  <c r="FE163"/>
  <c r="FD163"/>
  <c r="FC163"/>
  <c r="FA163"/>
  <c r="EZ163"/>
  <c r="EW163"/>
  <c r="EV163"/>
  <c r="EU163"/>
  <c r="ET163"/>
  <c r="ES163"/>
  <c r="ER163"/>
  <c r="EQ163"/>
  <c r="EP163"/>
  <c r="EO163"/>
  <c r="EN163"/>
  <c r="EM163"/>
  <c r="EL163"/>
  <c r="EK163"/>
  <c r="EJ163"/>
  <c r="EI163"/>
  <c r="DY163"/>
  <c r="DM163"/>
  <c r="DI163"/>
  <c r="CS163"/>
  <c r="CO163"/>
  <c r="BY163"/>
  <c r="BE163"/>
  <c r="AV163"/>
  <c r="AU163"/>
  <c r="AT163"/>
  <c r="AS163"/>
  <c r="AQ163"/>
  <c r="AP163"/>
  <c r="AO163"/>
  <c r="AL163"/>
  <c r="AK163"/>
  <c r="AJ163"/>
  <c r="AI163"/>
  <c r="AG163"/>
  <c r="AF163"/>
  <c r="AE163"/>
  <c r="AA163"/>
  <c r="Y163"/>
  <c r="W163"/>
  <c r="U163"/>
  <c r="T163"/>
  <c r="S163"/>
  <c r="R163"/>
  <c r="Q163"/>
  <c r="P163"/>
  <c r="L163"/>
  <c r="K163"/>
  <c r="J163"/>
  <c r="I163"/>
  <c r="H163"/>
  <c r="G163"/>
  <c r="EH162"/>
  <c r="EG162"/>
  <c r="EF162"/>
  <c r="EE162"/>
  <c r="ED162"/>
  <c r="EC162"/>
  <c r="EB162"/>
  <c r="EA162"/>
  <c r="DZ162"/>
  <c r="DY162"/>
  <c r="DX162"/>
  <c r="DW162"/>
  <c r="DV162"/>
  <c r="DU162"/>
  <c r="DT162"/>
  <c r="DS162"/>
  <c r="DR162"/>
  <c r="DQ162"/>
  <c r="DP162"/>
  <c r="DO162"/>
  <c r="DN162"/>
  <c r="DM162"/>
  <c r="DL162"/>
  <c r="DK162"/>
  <c r="DJ162"/>
  <c r="DI162"/>
  <c r="DH162"/>
  <c r="DG162"/>
  <c r="DF162"/>
  <c r="DE162"/>
  <c r="DD162"/>
  <c r="DC162"/>
  <c r="CI162" s="1"/>
  <c r="DB162"/>
  <c r="DA162"/>
  <c r="CZ162"/>
  <c r="CY162"/>
  <c r="CX162"/>
  <c r="CW162"/>
  <c r="CV162"/>
  <c r="CU162"/>
  <c r="CT162"/>
  <c r="CS162"/>
  <c r="CR162"/>
  <c r="CQ162"/>
  <c r="CG162" s="1"/>
  <c r="CP162"/>
  <c r="CO162"/>
  <c r="CN162"/>
  <c r="CD162" s="1"/>
  <c r="CM162"/>
  <c r="CC162" s="1"/>
  <c r="CL162"/>
  <c r="CK162"/>
  <c r="CH162"/>
  <c r="CA162"/>
  <c r="BZ162"/>
  <c r="BY162"/>
  <c r="BX162"/>
  <c r="BW162"/>
  <c r="BV162"/>
  <c r="BU162"/>
  <c r="BT162"/>
  <c r="BS162"/>
  <c r="BR162"/>
  <c r="BQ162"/>
  <c r="BP162"/>
  <c r="BO162"/>
  <c r="BN162"/>
  <c r="BM162"/>
  <c r="BL162"/>
  <c r="BK162"/>
  <c r="AY162" s="1"/>
  <c r="BJ162"/>
  <c r="AX162" s="1"/>
  <c r="BI162"/>
  <c r="BH162"/>
  <c r="BG162"/>
  <c r="BF162"/>
  <c r="BE162"/>
  <c r="BD162"/>
  <c r="BC162"/>
  <c r="AW162" s="1"/>
  <c r="BB162"/>
  <c r="AN162"/>
  <c r="AM162"/>
  <c r="AD162"/>
  <c r="AC162"/>
  <c r="FB161"/>
  <c r="DD161" s="1"/>
  <c r="EY161"/>
  <c r="BM161" s="1"/>
  <c r="EX161"/>
  <c r="EG161"/>
  <c r="EF161"/>
  <c r="EE161"/>
  <c r="EC161"/>
  <c r="EB161"/>
  <c r="EA161"/>
  <c r="DZ161"/>
  <c r="DY161"/>
  <c r="DX161"/>
  <c r="DW161"/>
  <c r="DV161"/>
  <c r="DU161"/>
  <c r="DT161"/>
  <c r="DS161"/>
  <c r="DR161"/>
  <c r="DQ161"/>
  <c r="DP161"/>
  <c r="DO161"/>
  <c r="DN161"/>
  <c r="DM161"/>
  <c r="DL161"/>
  <c r="DK161"/>
  <c r="DJ161"/>
  <c r="DI161"/>
  <c r="DH161"/>
  <c r="DG161"/>
  <c r="DF161"/>
  <c r="DE161"/>
  <c r="DC161"/>
  <c r="DB161"/>
  <c r="DA161"/>
  <c r="CY161"/>
  <c r="CX161"/>
  <c r="CW161"/>
  <c r="CV161"/>
  <c r="CU161"/>
  <c r="CT161"/>
  <c r="CS161"/>
  <c r="CR161"/>
  <c r="CH161" s="1"/>
  <c r="CQ161"/>
  <c r="CP161"/>
  <c r="CO161"/>
  <c r="CN161"/>
  <c r="CD161" s="1"/>
  <c r="CM161"/>
  <c r="CL161"/>
  <c r="CK161"/>
  <c r="CI161"/>
  <c r="CB161"/>
  <c r="BZ161"/>
  <c r="BY161"/>
  <c r="BX161"/>
  <c r="BW161"/>
  <c r="BV161"/>
  <c r="BU161"/>
  <c r="BT161"/>
  <c r="BS161"/>
  <c r="BR161"/>
  <c r="BQ161"/>
  <c r="BP161"/>
  <c r="BO161"/>
  <c r="BK161"/>
  <c r="AY161" s="1"/>
  <c r="BJ161"/>
  <c r="BI161"/>
  <c r="BH161"/>
  <c r="BG161"/>
  <c r="BF161"/>
  <c r="BE161"/>
  <c r="BD161"/>
  <c r="BC161"/>
  <c r="AR161"/>
  <c r="AN161" s="1"/>
  <c r="AM161"/>
  <c r="AH161"/>
  <c r="AD161" s="1"/>
  <c r="AC161"/>
  <c r="AB161"/>
  <c r="Z161"/>
  <c r="X161"/>
  <c r="V161"/>
  <c r="FB160"/>
  <c r="DD160" s="1"/>
  <c r="EY160"/>
  <c r="EE160" s="1"/>
  <c r="EX160"/>
  <c r="BL160" s="1"/>
  <c r="EG160"/>
  <c r="EF160"/>
  <c r="ED160"/>
  <c r="EC160"/>
  <c r="EB160"/>
  <c r="EA160"/>
  <c r="DZ160"/>
  <c r="DY160"/>
  <c r="DX160"/>
  <c r="DW160"/>
  <c r="DV160"/>
  <c r="DU160"/>
  <c r="DT160"/>
  <c r="DS160"/>
  <c r="DR160"/>
  <c r="DQ160"/>
  <c r="DP160"/>
  <c r="DO160"/>
  <c r="DN160"/>
  <c r="DM160"/>
  <c r="CI160" s="1"/>
  <c r="DL160"/>
  <c r="DK160"/>
  <c r="DJ160"/>
  <c r="DI160"/>
  <c r="DH160"/>
  <c r="DG160"/>
  <c r="DF160"/>
  <c r="DE160"/>
  <c r="DC160"/>
  <c r="DB160"/>
  <c r="CY160"/>
  <c r="CX160"/>
  <c r="CW160"/>
  <c r="CV160"/>
  <c r="CU160"/>
  <c r="CA160" s="1"/>
  <c r="CT160"/>
  <c r="CS160"/>
  <c r="CR160"/>
  <c r="CQ160"/>
  <c r="CP160"/>
  <c r="CO160"/>
  <c r="CN160"/>
  <c r="CD160" s="1"/>
  <c r="CM160"/>
  <c r="CC160" s="1"/>
  <c r="CL160"/>
  <c r="CK160"/>
  <c r="CH160"/>
  <c r="CE160"/>
  <c r="BZ160"/>
  <c r="BY160"/>
  <c r="BX160"/>
  <c r="BW160"/>
  <c r="BV160"/>
  <c r="BU160"/>
  <c r="BT160"/>
  <c r="BS160"/>
  <c r="BR160"/>
  <c r="BQ160"/>
  <c r="BP160"/>
  <c r="BO160"/>
  <c r="BN160"/>
  <c r="BK160"/>
  <c r="BJ160"/>
  <c r="BI160"/>
  <c r="BH160"/>
  <c r="BG160"/>
  <c r="BF160"/>
  <c r="BE160"/>
  <c r="BD160"/>
  <c r="BC160"/>
  <c r="AW160" s="1"/>
  <c r="AR160"/>
  <c r="AN160" s="1"/>
  <c r="AM160"/>
  <c r="AH160"/>
  <c r="AD160" s="1"/>
  <c r="AC160"/>
  <c r="AB160"/>
  <c r="Z160"/>
  <c r="X160"/>
  <c r="V160"/>
  <c r="FB159"/>
  <c r="EY159"/>
  <c r="BM159" s="1"/>
  <c r="EX159"/>
  <c r="ED159" s="1"/>
  <c r="EG159"/>
  <c r="EF159"/>
  <c r="EE159"/>
  <c r="EC159"/>
  <c r="EB159"/>
  <c r="EA159"/>
  <c r="DZ159"/>
  <c r="DY159"/>
  <c r="DX159"/>
  <c r="DW159"/>
  <c r="DV159"/>
  <c r="DU159"/>
  <c r="DT159"/>
  <c r="DS159"/>
  <c r="DR159"/>
  <c r="DQ159"/>
  <c r="DP159"/>
  <c r="DO159"/>
  <c r="DN159"/>
  <c r="DM159"/>
  <c r="DL159"/>
  <c r="DK159"/>
  <c r="DJ159"/>
  <c r="DI159"/>
  <c r="DH159"/>
  <c r="DG159"/>
  <c r="DF159"/>
  <c r="DE159"/>
  <c r="DC159"/>
  <c r="DB159"/>
  <c r="DA159"/>
  <c r="CY159"/>
  <c r="CX159"/>
  <c r="CW159"/>
  <c r="CV159"/>
  <c r="CU159"/>
  <c r="CT159"/>
  <c r="CS159"/>
  <c r="CR159"/>
  <c r="CQ159"/>
  <c r="CP159"/>
  <c r="CO159"/>
  <c r="CN159"/>
  <c r="CM159"/>
  <c r="CC159" s="1"/>
  <c r="CL159"/>
  <c r="CB159" s="1"/>
  <c r="CK159"/>
  <c r="CH159"/>
  <c r="CD159"/>
  <c r="BZ159"/>
  <c r="BY159"/>
  <c r="BX159"/>
  <c r="BW159"/>
  <c r="BV159"/>
  <c r="BU159"/>
  <c r="BT159"/>
  <c r="BS159"/>
  <c r="BR159"/>
  <c r="BQ159"/>
  <c r="BP159"/>
  <c r="BO159"/>
  <c r="BK159"/>
  <c r="BJ159"/>
  <c r="BI159"/>
  <c r="BH159"/>
  <c r="BG159"/>
  <c r="BF159"/>
  <c r="BE159"/>
  <c r="BD159"/>
  <c r="AX159" s="1"/>
  <c r="BC159"/>
  <c r="AW159"/>
  <c r="AR159"/>
  <c r="AN159" s="1"/>
  <c r="AM159"/>
  <c r="AH159"/>
  <c r="AD159" s="1"/>
  <c r="AC159"/>
  <c r="AB159"/>
  <c r="Z159"/>
  <c r="X159"/>
  <c r="V159"/>
  <c r="FB158"/>
  <c r="EH158" s="1"/>
  <c r="EY158"/>
  <c r="EX158"/>
  <c r="CZ158" s="1"/>
  <c r="EG158"/>
  <c r="EF158"/>
  <c r="EC158"/>
  <c r="EB158"/>
  <c r="EA158"/>
  <c r="DZ158"/>
  <c r="DY158"/>
  <c r="DX158"/>
  <c r="DW158"/>
  <c r="DV158"/>
  <c r="DU158"/>
  <c r="DT158"/>
  <c r="DS158"/>
  <c r="DR158"/>
  <c r="DQ158"/>
  <c r="DP158"/>
  <c r="DO158"/>
  <c r="DN158"/>
  <c r="DM158"/>
  <c r="DL158"/>
  <c r="DK158"/>
  <c r="DJ158"/>
  <c r="DI158"/>
  <c r="DH158"/>
  <c r="DG158"/>
  <c r="DF158"/>
  <c r="DE158"/>
  <c r="DD158"/>
  <c r="DC158"/>
  <c r="DB158"/>
  <c r="CY158"/>
  <c r="CX158"/>
  <c r="CW158"/>
  <c r="CC158" s="1"/>
  <c r="CV158"/>
  <c r="CU158"/>
  <c r="CT158"/>
  <c r="CS158"/>
  <c r="CI158" s="1"/>
  <c r="CR158"/>
  <c r="CQ158"/>
  <c r="CP158"/>
  <c r="CO158"/>
  <c r="CE158" s="1"/>
  <c r="CN158"/>
  <c r="CM158"/>
  <c r="CL158"/>
  <c r="CB158" s="1"/>
  <c r="CK158"/>
  <c r="CA158" s="1"/>
  <c r="BZ158"/>
  <c r="BY158"/>
  <c r="BX158"/>
  <c r="BW158"/>
  <c r="BV158"/>
  <c r="BU158"/>
  <c r="BT158"/>
  <c r="BS158"/>
  <c r="BR158"/>
  <c r="BQ158"/>
  <c r="BP158"/>
  <c r="BO158"/>
  <c r="BN158"/>
  <c r="BK158"/>
  <c r="BJ158"/>
  <c r="BI158"/>
  <c r="BH158"/>
  <c r="BG158"/>
  <c r="BF158"/>
  <c r="BE158"/>
  <c r="BD158"/>
  <c r="AX158" s="1"/>
  <c r="BC158"/>
  <c r="AW158" s="1"/>
  <c r="AR158"/>
  <c r="AN158" s="1"/>
  <c r="AM158"/>
  <c r="AH158"/>
  <c r="AD158" s="1"/>
  <c r="AC158"/>
  <c r="AB158"/>
  <c r="Z158"/>
  <c r="X158"/>
  <c r="V158"/>
  <c r="FB157"/>
  <c r="DD157" s="1"/>
  <c r="EY157"/>
  <c r="BM157" s="1"/>
  <c r="EX157"/>
  <c r="EG157"/>
  <c r="EF157"/>
  <c r="EE157"/>
  <c r="EC157"/>
  <c r="EB157"/>
  <c r="EA157"/>
  <c r="DZ157"/>
  <c r="DY157"/>
  <c r="DX157"/>
  <c r="DW157"/>
  <c r="DV157"/>
  <c r="DU157"/>
  <c r="DT157"/>
  <c r="DS157"/>
  <c r="DR157"/>
  <c r="DQ157"/>
  <c r="DP157"/>
  <c r="DO157"/>
  <c r="DN157"/>
  <c r="DM157"/>
  <c r="DL157"/>
  <c r="DK157"/>
  <c r="DJ157"/>
  <c r="DI157"/>
  <c r="DH157"/>
  <c r="DG157"/>
  <c r="DF157"/>
  <c r="DE157"/>
  <c r="DC157"/>
  <c r="DB157"/>
  <c r="DA157"/>
  <c r="CY157"/>
  <c r="CX157"/>
  <c r="CW157"/>
  <c r="CV157"/>
  <c r="CB157" s="1"/>
  <c r="CU157"/>
  <c r="CT157"/>
  <c r="CS157"/>
  <c r="CR157"/>
  <c r="CH157" s="1"/>
  <c r="CQ157"/>
  <c r="CP157"/>
  <c r="CO157"/>
  <c r="CN157"/>
  <c r="CD157" s="1"/>
  <c r="CM157"/>
  <c r="CL157"/>
  <c r="CK157"/>
  <c r="CA157" s="1"/>
  <c r="CI157"/>
  <c r="BZ157"/>
  <c r="BY157"/>
  <c r="BX157"/>
  <c r="BW157"/>
  <c r="BV157"/>
  <c r="BU157"/>
  <c r="BT157"/>
  <c r="BS157"/>
  <c r="BR157"/>
  <c r="BQ157"/>
  <c r="BP157"/>
  <c r="BO157"/>
  <c r="BK157"/>
  <c r="BJ157"/>
  <c r="BI157"/>
  <c r="BH157"/>
  <c r="BG157"/>
  <c r="BF157"/>
  <c r="BE157"/>
  <c r="BD157"/>
  <c r="BC157"/>
  <c r="AR157"/>
  <c r="AN157" s="1"/>
  <c r="AM157"/>
  <c r="AH157"/>
  <c r="AD157" s="1"/>
  <c r="AC157"/>
  <c r="AB157"/>
  <c r="Z157"/>
  <c r="X157"/>
  <c r="V157"/>
  <c r="FB156"/>
  <c r="EH156" s="1"/>
  <c r="EY156"/>
  <c r="EE156" s="1"/>
  <c r="EX156"/>
  <c r="CZ156" s="1"/>
  <c r="EG156"/>
  <c r="EF156"/>
  <c r="EC156"/>
  <c r="EB156"/>
  <c r="EA156"/>
  <c r="DZ156"/>
  <c r="DY156"/>
  <c r="DX156"/>
  <c r="DW156"/>
  <c r="DV156"/>
  <c r="DU156"/>
  <c r="DT156"/>
  <c r="DS156"/>
  <c r="DR156"/>
  <c r="DQ156"/>
  <c r="DP156"/>
  <c r="DO156"/>
  <c r="DN156"/>
  <c r="DM156"/>
  <c r="DL156"/>
  <c r="DK156"/>
  <c r="DJ156"/>
  <c r="DI156"/>
  <c r="DH156"/>
  <c r="DG156"/>
  <c r="DF156"/>
  <c r="DE156"/>
  <c r="DC156"/>
  <c r="DB156"/>
  <c r="CY156"/>
  <c r="CE156" s="1"/>
  <c r="CX156"/>
  <c r="CW156"/>
  <c r="CV156"/>
  <c r="CU156"/>
  <c r="CT156"/>
  <c r="CS156"/>
  <c r="CR156"/>
  <c r="CH156" s="1"/>
  <c r="CQ156"/>
  <c r="CP156"/>
  <c r="CO156"/>
  <c r="CN156"/>
  <c r="CD156" s="1"/>
  <c r="CM156"/>
  <c r="CC156" s="1"/>
  <c r="CL156"/>
  <c r="CK156"/>
  <c r="CI156"/>
  <c r="CA156"/>
  <c r="BZ156"/>
  <c r="BY156"/>
  <c r="BX156"/>
  <c r="BW156"/>
  <c r="BV156"/>
  <c r="BU156"/>
  <c r="BT156"/>
  <c r="BS156"/>
  <c r="BR156"/>
  <c r="BQ156"/>
  <c r="BP156"/>
  <c r="BO156"/>
  <c r="BK156"/>
  <c r="BJ156"/>
  <c r="BI156"/>
  <c r="BH156"/>
  <c r="BG156"/>
  <c r="BF156"/>
  <c r="BE156"/>
  <c r="BD156"/>
  <c r="BC156"/>
  <c r="AR156"/>
  <c r="AN156" s="1"/>
  <c r="AM156"/>
  <c r="AH156"/>
  <c r="AD156" s="1"/>
  <c r="AC156"/>
  <c r="AB156"/>
  <c r="Z156"/>
  <c r="X156"/>
  <c r="V156"/>
  <c r="FB155"/>
  <c r="EY155"/>
  <c r="BM155" s="1"/>
  <c r="BA155" s="1"/>
  <c r="EX155"/>
  <c r="ED155" s="1"/>
  <c r="EG155"/>
  <c r="EF155"/>
  <c r="EE155"/>
  <c r="EC155"/>
  <c r="EB155"/>
  <c r="EA155"/>
  <c r="DZ155"/>
  <c r="DY155"/>
  <c r="DX155"/>
  <c r="DW155"/>
  <c r="DV155"/>
  <c r="DU155"/>
  <c r="DT155"/>
  <c r="DS155"/>
  <c r="DR155"/>
  <c r="DQ155"/>
  <c r="DP155"/>
  <c r="DO155"/>
  <c r="DN155"/>
  <c r="DM155"/>
  <c r="DL155"/>
  <c r="DK155"/>
  <c r="DJ155"/>
  <c r="DI155"/>
  <c r="DH155"/>
  <c r="DG155"/>
  <c r="DF155"/>
  <c r="DE155"/>
  <c r="DC155"/>
  <c r="DB155"/>
  <c r="DA155"/>
  <c r="CG155" s="1"/>
  <c r="CY155"/>
  <c r="CX155"/>
  <c r="CW155"/>
  <c r="CV155"/>
  <c r="CU155"/>
  <c r="CT155"/>
  <c r="CS155"/>
  <c r="CR155"/>
  <c r="CQ155"/>
  <c r="CP155"/>
  <c r="CO155"/>
  <c r="CN155"/>
  <c r="CD155" s="1"/>
  <c r="CM155"/>
  <c r="CC155" s="1"/>
  <c r="CL155"/>
  <c r="CK155"/>
  <c r="CH155"/>
  <c r="BZ155"/>
  <c r="BY155"/>
  <c r="BX155"/>
  <c r="BW155"/>
  <c r="BV155"/>
  <c r="BU155"/>
  <c r="BT155"/>
  <c r="BS155"/>
  <c r="BR155"/>
  <c r="BQ155"/>
  <c r="BP155"/>
  <c r="BO155"/>
  <c r="BK155"/>
  <c r="BJ155"/>
  <c r="BI155"/>
  <c r="BH155"/>
  <c r="BG155"/>
  <c r="BF155"/>
  <c r="BE155"/>
  <c r="BD155"/>
  <c r="BC155"/>
  <c r="AW155" s="1"/>
  <c r="AX155"/>
  <c r="AR155"/>
  <c r="AN155" s="1"/>
  <c r="AM155"/>
  <c r="AH155"/>
  <c r="AD155" s="1"/>
  <c r="AC155"/>
  <c r="AB155"/>
  <c r="Z155"/>
  <c r="X155"/>
  <c r="V155"/>
  <c r="FB154"/>
  <c r="BN154" s="1"/>
  <c r="EY154"/>
  <c r="BM154" s="1"/>
  <c r="BA154" s="1"/>
  <c r="EX154"/>
  <c r="CZ154" s="1"/>
  <c r="EG154"/>
  <c r="EF154"/>
  <c r="EC154"/>
  <c r="EB154"/>
  <c r="EA154"/>
  <c r="DZ154"/>
  <c r="DY154"/>
  <c r="DX154"/>
  <c r="DW154"/>
  <c r="DV154"/>
  <c r="DU154"/>
  <c r="DT154"/>
  <c r="DS154"/>
  <c r="DR154"/>
  <c r="DQ154"/>
  <c r="DP154"/>
  <c r="DO154"/>
  <c r="DN154"/>
  <c r="DM154"/>
  <c r="DL154"/>
  <c r="DK154"/>
  <c r="DJ154"/>
  <c r="DI154"/>
  <c r="DH154"/>
  <c r="DG154"/>
  <c r="DF154"/>
  <c r="DE154"/>
  <c r="DC154"/>
  <c r="DB154"/>
  <c r="CY154"/>
  <c r="CX154"/>
  <c r="CD154" s="1"/>
  <c r="CW154"/>
  <c r="CC154" s="1"/>
  <c r="CV154"/>
  <c r="CU154"/>
  <c r="CT154"/>
  <c r="CS154"/>
  <c r="CR154"/>
  <c r="CQ154"/>
  <c r="CP154"/>
  <c r="CO154"/>
  <c r="CN154"/>
  <c r="CM154"/>
  <c r="CL154"/>
  <c r="CK154"/>
  <c r="BZ154"/>
  <c r="BY154"/>
  <c r="BX154"/>
  <c r="BW154"/>
  <c r="BV154"/>
  <c r="BU154"/>
  <c r="BT154"/>
  <c r="BS154"/>
  <c r="BR154"/>
  <c r="BQ154"/>
  <c r="BP154"/>
  <c r="BO154"/>
  <c r="BK154"/>
  <c r="BJ154"/>
  <c r="BI154"/>
  <c r="AW154" s="1"/>
  <c r="BH154"/>
  <c r="BG154"/>
  <c r="BF154"/>
  <c r="BE154"/>
  <c r="BD154"/>
  <c r="BC154"/>
  <c r="AX154"/>
  <c r="AR154"/>
  <c r="AN154" s="1"/>
  <c r="AM154"/>
  <c r="AH154"/>
  <c r="AD154" s="1"/>
  <c r="AC154"/>
  <c r="AB154"/>
  <c r="Z154"/>
  <c r="X154"/>
  <c r="V154"/>
  <c r="FB153"/>
  <c r="DD153" s="1"/>
  <c r="EY153"/>
  <c r="EX153"/>
  <c r="ED153" s="1"/>
  <c r="EG153"/>
  <c r="EF153"/>
  <c r="EE153"/>
  <c r="EC153"/>
  <c r="EB153"/>
  <c r="EA153"/>
  <c r="DZ153"/>
  <c r="DY153"/>
  <c r="DX153"/>
  <c r="DW153"/>
  <c r="DV153"/>
  <c r="DU153"/>
  <c r="DT153"/>
  <c r="DS153"/>
  <c r="DR153"/>
  <c r="DQ153"/>
  <c r="DP153"/>
  <c r="DO153"/>
  <c r="DN153"/>
  <c r="DM153"/>
  <c r="DL153"/>
  <c r="DK153"/>
  <c r="DJ153"/>
  <c r="DI153"/>
  <c r="DH153"/>
  <c r="DG153"/>
  <c r="DF153"/>
  <c r="DE153"/>
  <c r="DC153"/>
  <c r="DB153"/>
  <c r="DA153"/>
  <c r="CY153"/>
  <c r="CX153"/>
  <c r="CW153"/>
  <c r="CC153" s="1"/>
  <c r="CV153"/>
  <c r="CU153"/>
  <c r="CT153"/>
  <c r="CS153"/>
  <c r="CR153"/>
  <c r="CQ153"/>
  <c r="CP153"/>
  <c r="CO153"/>
  <c r="CE153" s="1"/>
  <c r="CN153"/>
  <c r="CM153"/>
  <c r="CL153"/>
  <c r="CK153"/>
  <c r="CA153" s="1"/>
  <c r="BZ153"/>
  <c r="BY153"/>
  <c r="BX153"/>
  <c r="BW153"/>
  <c r="BV153"/>
  <c r="BU153"/>
  <c r="BT153"/>
  <c r="BS153"/>
  <c r="BR153"/>
  <c r="BQ153"/>
  <c r="BP153"/>
  <c r="BO153"/>
  <c r="BM153"/>
  <c r="BA153" s="1"/>
  <c r="BK153"/>
  <c r="BJ153"/>
  <c r="BI153"/>
  <c r="BH153"/>
  <c r="BG153"/>
  <c r="BF153"/>
  <c r="BE153"/>
  <c r="BD153"/>
  <c r="BC153"/>
  <c r="AR153"/>
  <c r="AN153" s="1"/>
  <c r="AM153"/>
  <c r="AH153"/>
  <c r="AD153" s="1"/>
  <c r="AC153"/>
  <c r="AB153"/>
  <c r="Z153"/>
  <c r="X153"/>
  <c r="V153"/>
  <c r="FB152"/>
  <c r="EY152"/>
  <c r="EE152" s="1"/>
  <c r="EX152"/>
  <c r="CZ152" s="1"/>
  <c r="EG152"/>
  <c r="EF152"/>
  <c r="ED152"/>
  <c r="EC152"/>
  <c r="EB152"/>
  <c r="EA152"/>
  <c r="DZ152"/>
  <c r="DY152"/>
  <c r="DX152"/>
  <c r="DW152"/>
  <c r="DV152"/>
  <c r="DU152"/>
  <c r="DT152"/>
  <c r="DS152"/>
  <c r="DR152"/>
  <c r="CD152" s="1"/>
  <c r="DQ152"/>
  <c r="DP152"/>
  <c r="DO152"/>
  <c r="DN152"/>
  <c r="DM152"/>
  <c r="CI152" s="1"/>
  <c r="DL152"/>
  <c r="DK152"/>
  <c r="DJ152"/>
  <c r="DI152"/>
  <c r="DH152"/>
  <c r="DG152"/>
  <c r="DF152"/>
  <c r="CB152" s="1"/>
  <c r="DE152"/>
  <c r="DC152"/>
  <c r="DB152"/>
  <c r="CY152"/>
  <c r="CE152" s="1"/>
  <c r="CX152"/>
  <c r="CW152"/>
  <c r="CV152"/>
  <c r="CU152"/>
  <c r="CT152"/>
  <c r="CS152"/>
  <c r="CR152"/>
  <c r="CQ152"/>
  <c r="CP152"/>
  <c r="CO152"/>
  <c r="CN152"/>
  <c r="CM152"/>
  <c r="CC152" s="1"/>
  <c r="CL152"/>
  <c r="CK152"/>
  <c r="CA152"/>
  <c r="BZ152"/>
  <c r="BY152"/>
  <c r="BX152"/>
  <c r="BW152"/>
  <c r="BV152"/>
  <c r="BU152"/>
  <c r="BT152"/>
  <c r="BS152"/>
  <c r="BR152"/>
  <c r="BQ152"/>
  <c r="BP152"/>
  <c r="BO152"/>
  <c r="BK152"/>
  <c r="BJ152"/>
  <c r="BI152"/>
  <c r="BH152"/>
  <c r="BG152"/>
  <c r="BF152"/>
  <c r="BE152"/>
  <c r="BD152"/>
  <c r="BC152"/>
  <c r="AR152"/>
  <c r="AN152" s="1"/>
  <c r="AM152"/>
  <c r="AH152"/>
  <c r="AD152" s="1"/>
  <c r="AC152"/>
  <c r="AB152"/>
  <c r="Z152"/>
  <c r="X152"/>
  <c r="V152"/>
  <c r="FB151"/>
  <c r="DD151" s="1"/>
  <c r="EY151"/>
  <c r="BM151" s="1"/>
  <c r="EX151"/>
  <c r="ED151" s="1"/>
  <c r="EG151"/>
  <c r="EF151"/>
  <c r="EE151"/>
  <c r="EC151"/>
  <c r="EB151"/>
  <c r="EA151"/>
  <c r="DZ151"/>
  <c r="DY151"/>
  <c r="DX151"/>
  <c r="DW151"/>
  <c r="DV151"/>
  <c r="DU151"/>
  <c r="DT151"/>
  <c r="DS151"/>
  <c r="DR151"/>
  <c r="DQ151"/>
  <c r="DP151"/>
  <c r="DO151"/>
  <c r="DN151"/>
  <c r="DM151"/>
  <c r="DL151"/>
  <c r="DK151"/>
  <c r="DJ151"/>
  <c r="DI151"/>
  <c r="DH151"/>
  <c r="DG151"/>
  <c r="DF151"/>
  <c r="DE151"/>
  <c r="DC151"/>
  <c r="DB151"/>
  <c r="DA151"/>
  <c r="CY151"/>
  <c r="CX151"/>
  <c r="CD151" s="1"/>
  <c r="CW151"/>
  <c r="CV151"/>
  <c r="CU151"/>
  <c r="CT151"/>
  <c r="CS151"/>
  <c r="CR151"/>
  <c r="CQ151"/>
  <c r="CP151"/>
  <c r="CO151"/>
  <c r="CE151" s="1"/>
  <c r="CN151"/>
  <c r="CM151"/>
  <c r="CL151"/>
  <c r="CB151" s="1"/>
  <c r="CK151"/>
  <c r="BZ151"/>
  <c r="BY151"/>
  <c r="BX151"/>
  <c r="BW151"/>
  <c r="BV151"/>
  <c r="AX151" s="1"/>
  <c r="BU151"/>
  <c r="BT151"/>
  <c r="BS151"/>
  <c r="BR151"/>
  <c r="BQ151"/>
  <c r="BP151"/>
  <c r="BO151"/>
  <c r="BK151"/>
  <c r="BJ151"/>
  <c r="BI151"/>
  <c r="BH151"/>
  <c r="BG151"/>
  <c r="BF151"/>
  <c r="BE151"/>
  <c r="BD151"/>
  <c r="BC151"/>
  <c r="AW151" s="1"/>
  <c r="AR151"/>
  <c r="AM151"/>
  <c r="AH151"/>
  <c r="AD151" s="1"/>
  <c r="AC151"/>
  <c r="AB151"/>
  <c r="Z151"/>
  <c r="X151"/>
  <c r="V151"/>
  <c r="FB150"/>
  <c r="EH150" s="1"/>
  <c r="EY150"/>
  <c r="EE150" s="1"/>
  <c r="EX150"/>
  <c r="CZ150" s="1"/>
  <c r="EG150"/>
  <c r="EF150"/>
  <c r="EC150"/>
  <c r="EB150"/>
  <c r="EA150"/>
  <c r="DZ150"/>
  <c r="DY150"/>
  <c r="DX150"/>
  <c r="DW150"/>
  <c r="DV150"/>
  <c r="DU150"/>
  <c r="DT150"/>
  <c r="DS150"/>
  <c r="DR150"/>
  <c r="DQ150"/>
  <c r="DP150"/>
  <c r="DO150"/>
  <c r="DN150"/>
  <c r="DM150"/>
  <c r="DL150"/>
  <c r="DK150"/>
  <c r="DJ150"/>
  <c r="DI150"/>
  <c r="DH150"/>
  <c r="DG150"/>
  <c r="DF150"/>
  <c r="DE150"/>
  <c r="DC150"/>
  <c r="DB150"/>
  <c r="CH150" s="1"/>
  <c r="CY150"/>
  <c r="CX150"/>
  <c r="CD150" s="1"/>
  <c r="CW150"/>
  <c r="CV150"/>
  <c r="CU150"/>
  <c r="CT150"/>
  <c r="CS150"/>
  <c r="CR150"/>
  <c r="CQ150"/>
  <c r="CP150"/>
  <c r="CO150"/>
  <c r="CN150"/>
  <c r="CM150"/>
  <c r="CL150"/>
  <c r="CB150" s="1"/>
  <c r="CK150"/>
  <c r="BZ150"/>
  <c r="BY150"/>
  <c r="BX150"/>
  <c r="BW150"/>
  <c r="BV150"/>
  <c r="BU150"/>
  <c r="BT150"/>
  <c r="BS150"/>
  <c r="BR150"/>
  <c r="BQ150"/>
  <c r="BP150"/>
  <c r="BO150"/>
  <c r="BK150"/>
  <c r="BJ150"/>
  <c r="BI150"/>
  <c r="BH150"/>
  <c r="BG150"/>
  <c r="BF150"/>
  <c r="BE150"/>
  <c r="BD150"/>
  <c r="AX150" s="1"/>
  <c r="BC150"/>
  <c r="AW150" s="1"/>
  <c r="AR150"/>
  <c r="AN150" s="1"/>
  <c r="AM150"/>
  <c r="AH150"/>
  <c r="AD150" s="1"/>
  <c r="AC150"/>
  <c r="AB150"/>
  <c r="Z150"/>
  <c r="X150"/>
  <c r="V150"/>
  <c r="FB149"/>
  <c r="DD149" s="1"/>
  <c r="EY149"/>
  <c r="BM149" s="1"/>
  <c r="EX149"/>
  <c r="ED149" s="1"/>
  <c r="EG149"/>
  <c r="EF149"/>
  <c r="EE149"/>
  <c r="EC149"/>
  <c r="EB149"/>
  <c r="EA149"/>
  <c r="DZ149"/>
  <c r="DY149"/>
  <c r="DX149"/>
  <c r="DW149"/>
  <c r="DV149"/>
  <c r="DU149"/>
  <c r="DT149"/>
  <c r="DS149"/>
  <c r="DR149"/>
  <c r="DQ149"/>
  <c r="DP149"/>
  <c r="DO149"/>
  <c r="DN149"/>
  <c r="DM149"/>
  <c r="DL149"/>
  <c r="DK149"/>
  <c r="DJ149"/>
  <c r="DI149"/>
  <c r="DH149"/>
  <c r="DG149"/>
  <c r="DG146" s="1"/>
  <c r="DF149"/>
  <c r="DE149"/>
  <c r="DC149"/>
  <c r="DB149"/>
  <c r="DA149"/>
  <c r="CY149"/>
  <c r="CX149"/>
  <c r="CW149"/>
  <c r="CC149" s="1"/>
  <c r="CV149"/>
  <c r="CU149"/>
  <c r="CT149"/>
  <c r="CS149"/>
  <c r="CI149" s="1"/>
  <c r="CR149"/>
  <c r="CQ149"/>
  <c r="CP149"/>
  <c r="CO149"/>
  <c r="CE149" s="1"/>
  <c r="CN149"/>
  <c r="CD149" s="1"/>
  <c r="CM149"/>
  <c r="CL149"/>
  <c r="CK149"/>
  <c r="CA149" s="1"/>
  <c r="CB149"/>
  <c r="BZ149"/>
  <c r="BY149"/>
  <c r="BY146" s="1"/>
  <c r="BX149"/>
  <c r="BW149"/>
  <c r="BV149"/>
  <c r="BU149"/>
  <c r="BT149"/>
  <c r="BS149"/>
  <c r="BR149"/>
  <c r="BQ149"/>
  <c r="BP149"/>
  <c r="BO149"/>
  <c r="BK149"/>
  <c r="BJ149"/>
  <c r="BI149"/>
  <c r="BH149"/>
  <c r="BG149"/>
  <c r="BF149"/>
  <c r="BE149"/>
  <c r="BD149"/>
  <c r="BC149"/>
  <c r="AR149"/>
  <c r="AN149" s="1"/>
  <c r="AM149"/>
  <c r="AH149"/>
  <c r="AC149"/>
  <c r="AB149"/>
  <c r="Z149"/>
  <c r="X149"/>
  <c r="V149"/>
  <c r="FB148"/>
  <c r="EH148" s="1"/>
  <c r="EY148"/>
  <c r="EX148"/>
  <c r="CZ148" s="1"/>
  <c r="EG148"/>
  <c r="EF148"/>
  <c r="EF146" s="1"/>
  <c r="EC148"/>
  <c r="EB148"/>
  <c r="EA148"/>
  <c r="DZ148"/>
  <c r="DY148"/>
  <c r="DX148"/>
  <c r="DW148"/>
  <c r="DV148"/>
  <c r="DU148"/>
  <c r="DT148"/>
  <c r="DS148"/>
  <c r="DR148"/>
  <c r="DQ148"/>
  <c r="DP148"/>
  <c r="DO148"/>
  <c r="DN148"/>
  <c r="DM148"/>
  <c r="DL148"/>
  <c r="DK148"/>
  <c r="DJ148"/>
  <c r="DI148"/>
  <c r="DH148"/>
  <c r="DG148"/>
  <c r="DF148"/>
  <c r="DE148"/>
  <c r="DC148"/>
  <c r="DB148"/>
  <c r="CY148"/>
  <c r="CE148" s="1"/>
  <c r="CX148"/>
  <c r="CW148"/>
  <c r="CV148"/>
  <c r="CB148" s="1"/>
  <c r="CU148"/>
  <c r="CA148" s="1"/>
  <c r="CT148"/>
  <c r="CS148"/>
  <c r="CR148"/>
  <c r="CQ148"/>
  <c r="CP148"/>
  <c r="CO148"/>
  <c r="CN148"/>
  <c r="CM148"/>
  <c r="CL148"/>
  <c r="CK148"/>
  <c r="CH148"/>
  <c r="BZ148"/>
  <c r="BY148"/>
  <c r="BX148"/>
  <c r="BX146" s="1"/>
  <c r="BW148"/>
  <c r="BV148"/>
  <c r="BU148"/>
  <c r="BT148"/>
  <c r="BS148"/>
  <c r="BR148"/>
  <c r="BQ148"/>
  <c r="BP148"/>
  <c r="BP146" s="1"/>
  <c r="BO148"/>
  <c r="BK148"/>
  <c r="BJ148"/>
  <c r="BI148"/>
  <c r="BH148"/>
  <c r="BG148"/>
  <c r="BF148"/>
  <c r="BE148"/>
  <c r="BD148"/>
  <c r="BC148"/>
  <c r="AX148"/>
  <c r="AR148"/>
  <c r="AN148" s="1"/>
  <c r="AM148"/>
  <c r="AH148"/>
  <c r="AD148" s="1"/>
  <c r="AC148"/>
  <c r="AB148"/>
  <c r="Z148"/>
  <c r="X148"/>
  <c r="V148"/>
  <c r="H148"/>
  <c r="FB147"/>
  <c r="DD147" s="1"/>
  <c r="EY147"/>
  <c r="EX147"/>
  <c r="BL147" s="1"/>
  <c r="EG147"/>
  <c r="EF147"/>
  <c r="EE147"/>
  <c r="EC147"/>
  <c r="EC146" s="1"/>
  <c r="EB147"/>
  <c r="EA147"/>
  <c r="DZ147"/>
  <c r="DZ146" s="1"/>
  <c r="DY147"/>
  <c r="DX147"/>
  <c r="DW147"/>
  <c r="DV147"/>
  <c r="DV146" s="1"/>
  <c r="DU147"/>
  <c r="DT147"/>
  <c r="DS147"/>
  <c r="DR147"/>
  <c r="DR146" s="1"/>
  <c r="DQ147"/>
  <c r="DQ146" s="1"/>
  <c r="DP147"/>
  <c r="DO147"/>
  <c r="DN147"/>
  <c r="DN146" s="1"/>
  <c r="DM147"/>
  <c r="DL147"/>
  <c r="DK147"/>
  <c r="DJ147"/>
  <c r="DJ146" s="1"/>
  <c r="DI147"/>
  <c r="DH147"/>
  <c r="DG147"/>
  <c r="DF147"/>
  <c r="DF146" s="1"/>
  <c r="DE147"/>
  <c r="DC147"/>
  <c r="DB147"/>
  <c r="CY147"/>
  <c r="CY146" s="1"/>
  <c r="CX147"/>
  <c r="CW147"/>
  <c r="CV147"/>
  <c r="CU147"/>
  <c r="CT147"/>
  <c r="CS147"/>
  <c r="CR147"/>
  <c r="CQ147"/>
  <c r="CP147"/>
  <c r="CO147"/>
  <c r="CE147" s="1"/>
  <c r="CN147"/>
  <c r="CM147"/>
  <c r="CM146" s="1"/>
  <c r="CL147"/>
  <c r="CK147"/>
  <c r="CA147"/>
  <c r="BZ147"/>
  <c r="BZ146" s="1"/>
  <c r="BY147"/>
  <c r="BX147"/>
  <c r="BW147"/>
  <c r="BW146" s="1"/>
  <c r="BV147"/>
  <c r="BV146" s="1"/>
  <c r="BU147"/>
  <c r="BT147"/>
  <c r="BS147"/>
  <c r="BR147"/>
  <c r="BR146" s="1"/>
  <c r="BQ147"/>
  <c r="BP147"/>
  <c r="BO147"/>
  <c r="BO146" s="1"/>
  <c r="BN147"/>
  <c r="BK147"/>
  <c r="BJ147"/>
  <c r="BI147"/>
  <c r="BH147"/>
  <c r="BH146" s="1"/>
  <c r="BG147"/>
  <c r="BF147"/>
  <c r="BE147"/>
  <c r="BE146" s="1"/>
  <c r="BD147"/>
  <c r="BC147"/>
  <c r="AR147"/>
  <c r="AN147" s="1"/>
  <c r="AM147"/>
  <c r="AM146" s="1"/>
  <c r="AH147"/>
  <c r="AD147" s="1"/>
  <c r="AC147"/>
  <c r="AB147"/>
  <c r="Z147"/>
  <c r="X147"/>
  <c r="V147"/>
  <c r="H147"/>
  <c r="FV146"/>
  <c r="FU146"/>
  <c r="FT146"/>
  <c r="FS146"/>
  <c r="FR146"/>
  <c r="FQ146"/>
  <c r="FP146"/>
  <c r="FO146"/>
  <c r="FN146"/>
  <c r="FM146"/>
  <c r="FL146"/>
  <c r="FK146"/>
  <c r="FJ146"/>
  <c r="FI146"/>
  <c r="FH146"/>
  <c r="FG146"/>
  <c r="FF146"/>
  <c r="FE146"/>
  <c r="FD146"/>
  <c r="FC146"/>
  <c r="FA146"/>
  <c r="EZ146"/>
  <c r="EW146"/>
  <c r="EV146"/>
  <c r="EU146"/>
  <c r="ET146"/>
  <c r="ES146"/>
  <c r="ER146"/>
  <c r="EQ146"/>
  <c r="EP146"/>
  <c r="EO146"/>
  <c r="EN146"/>
  <c r="EM146"/>
  <c r="EL146"/>
  <c r="EK146"/>
  <c r="EJ146"/>
  <c r="EI146"/>
  <c r="EG146"/>
  <c r="EB146"/>
  <c r="DX146"/>
  <c r="DW146"/>
  <c r="DT146"/>
  <c r="DM146"/>
  <c r="DL146"/>
  <c r="DH146"/>
  <c r="DC146"/>
  <c r="CW146"/>
  <c r="CQ146"/>
  <c r="CK146"/>
  <c r="BU146"/>
  <c r="BQ146"/>
  <c r="BG146"/>
  <c r="AV146"/>
  <c r="AU146"/>
  <c r="AT146"/>
  <c r="AS146"/>
  <c r="AQ146"/>
  <c r="AP146"/>
  <c r="AO146"/>
  <c r="AL146"/>
  <c r="AK146"/>
  <c r="AJ146"/>
  <c r="AI146"/>
  <c r="AG146"/>
  <c r="AF146"/>
  <c r="AE146"/>
  <c r="AC146"/>
  <c r="AA146"/>
  <c r="Y146"/>
  <c r="W146"/>
  <c r="U146"/>
  <c r="T146"/>
  <c r="S146"/>
  <c r="R146"/>
  <c r="Q146"/>
  <c r="P146"/>
  <c r="L146"/>
  <c r="K146"/>
  <c r="J146"/>
  <c r="I146"/>
  <c r="H146"/>
  <c r="G146"/>
  <c r="F146"/>
  <c r="E146"/>
  <c r="EH145"/>
  <c r="EG145"/>
  <c r="EF145"/>
  <c r="EE145"/>
  <c r="ED145"/>
  <c r="EC145"/>
  <c r="EB145"/>
  <c r="EA145"/>
  <c r="DZ145"/>
  <c r="DY145"/>
  <c r="DX145"/>
  <c r="DW145"/>
  <c r="DV145"/>
  <c r="DU145"/>
  <c r="DT145"/>
  <c r="DS145"/>
  <c r="DR145"/>
  <c r="DQ145"/>
  <c r="DP145"/>
  <c r="DO145"/>
  <c r="DN145"/>
  <c r="DM145"/>
  <c r="DL145"/>
  <c r="DK145"/>
  <c r="DJ145"/>
  <c r="DI145"/>
  <c r="DH145"/>
  <c r="DG145"/>
  <c r="DF145"/>
  <c r="DE145"/>
  <c r="DD145"/>
  <c r="DC145"/>
  <c r="DB145"/>
  <c r="DA145"/>
  <c r="CZ145"/>
  <c r="CY145"/>
  <c r="CX145"/>
  <c r="CD145" s="1"/>
  <c r="CW145"/>
  <c r="CV145"/>
  <c r="CU145"/>
  <c r="CT145"/>
  <c r="CJ145" s="1"/>
  <c r="CS145"/>
  <c r="CI145" s="1"/>
  <c r="CR145"/>
  <c r="CH145" s="1"/>
  <c r="CQ145"/>
  <c r="CP145"/>
  <c r="CF145" s="1"/>
  <c r="CO145"/>
  <c r="CN145"/>
  <c r="CM145"/>
  <c r="CL145"/>
  <c r="CK145"/>
  <c r="CB145"/>
  <c r="BZ145"/>
  <c r="BY145"/>
  <c r="BX145"/>
  <c r="BW145"/>
  <c r="BV145"/>
  <c r="BU145"/>
  <c r="BT145"/>
  <c r="BS145"/>
  <c r="BR145"/>
  <c r="BQ145"/>
  <c r="BP145"/>
  <c r="BO145"/>
  <c r="BN145"/>
  <c r="BM145"/>
  <c r="BL145"/>
  <c r="BK145"/>
  <c r="AY145" s="1"/>
  <c r="BJ145"/>
  <c r="BI145"/>
  <c r="BH145"/>
  <c r="BG145"/>
  <c r="BA145" s="1"/>
  <c r="BF145"/>
  <c r="BE145"/>
  <c r="BD145"/>
  <c r="BC145"/>
  <c r="AW145" s="1"/>
  <c r="AN145"/>
  <c r="AM145"/>
  <c r="AD145"/>
  <c r="AC145"/>
  <c r="FB144"/>
  <c r="DD144" s="1"/>
  <c r="EY144"/>
  <c r="BM144" s="1"/>
  <c r="EX144"/>
  <c r="ED144" s="1"/>
  <c r="EG144"/>
  <c r="EF144"/>
  <c r="EE144"/>
  <c r="EC144"/>
  <c r="EB144"/>
  <c r="EA144"/>
  <c r="DZ144"/>
  <c r="DY144"/>
  <c r="DX144"/>
  <c r="DW144"/>
  <c r="DV144"/>
  <c r="DU144"/>
  <c r="DT144"/>
  <c r="DS144"/>
  <c r="DR144"/>
  <c r="DQ144"/>
  <c r="DP144"/>
  <c r="DO144"/>
  <c r="DN144"/>
  <c r="DM144"/>
  <c r="DL144"/>
  <c r="DK144"/>
  <c r="DJ144"/>
  <c r="DI144"/>
  <c r="DH144"/>
  <c r="DG144"/>
  <c r="DF144"/>
  <c r="DE144"/>
  <c r="DC144"/>
  <c r="DB144"/>
  <c r="DA144"/>
  <c r="CY144"/>
  <c r="CX144"/>
  <c r="CW144"/>
  <c r="CV144"/>
  <c r="CU144"/>
  <c r="CT144"/>
  <c r="CS144"/>
  <c r="CR144"/>
  <c r="CQ144"/>
  <c r="CP144"/>
  <c r="CO144"/>
  <c r="CN144"/>
  <c r="CM144"/>
  <c r="CL144"/>
  <c r="CB144" s="1"/>
  <c r="CK144"/>
  <c r="CA144"/>
  <c r="BZ144"/>
  <c r="BY144"/>
  <c r="BX144"/>
  <c r="BW144"/>
  <c r="BV144"/>
  <c r="BU144"/>
  <c r="BT144"/>
  <c r="BS144"/>
  <c r="BR144"/>
  <c r="BQ144"/>
  <c r="BP144"/>
  <c r="BO144"/>
  <c r="AW144" s="1"/>
  <c r="BK144"/>
  <c r="BJ144"/>
  <c r="BI144"/>
  <c r="BH144"/>
  <c r="BG144"/>
  <c r="BF144"/>
  <c r="BE144"/>
  <c r="BD144"/>
  <c r="BC144"/>
  <c r="AR144"/>
  <c r="AN144" s="1"/>
  <c r="AM144"/>
  <c r="AH144"/>
  <c r="AD144" s="1"/>
  <c r="AC144"/>
  <c r="AB144"/>
  <c r="Z144"/>
  <c r="X144"/>
  <c r="V144"/>
  <c r="FB143"/>
  <c r="EH143" s="1"/>
  <c r="EY143"/>
  <c r="EE143" s="1"/>
  <c r="EX143"/>
  <c r="CZ143" s="1"/>
  <c r="EG143"/>
  <c r="EF143"/>
  <c r="EC143"/>
  <c r="EB143"/>
  <c r="EA143"/>
  <c r="DZ143"/>
  <c r="DY143"/>
  <c r="DX143"/>
  <c r="DW143"/>
  <c r="DV143"/>
  <c r="DU143"/>
  <c r="DT143"/>
  <c r="DS143"/>
  <c r="DR143"/>
  <c r="DQ143"/>
  <c r="DP143"/>
  <c r="DO143"/>
  <c r="DN143"/>
  <c r="DM143"/>
  <c r="DL143"/>
  <c r="CH143" s="1"/>
  <c r="DK143"/>
  <c r="DJ143"/>
  <c r="DI143"/>
  <c r="DH143"/>
  <c r="DG143"/>
  <c r="DF143"/>
  <c r="DE143"/>
  <c r="DC143"/>
  <c r="DB143"/>
  <c r="CY143"/>
  <c r="CX143"/>
  <c r="CW143"/>
  <c r="CV143"/>
  <c r="CB143" s="1"/>
  <c r="CU143"/>
  <c r="CT143"/>
  <c r="CS143"/>
  <c r="CR143"/>
  <c r="CQ143"/>
  <c r="CP143"/>
  <c r="CO143"/>
  <c r="CN143"/>
  <c r="CM143"/>
  <c r="CL143"/>
  <c r="CK143"/>
  <c r="BZ143"/>
  <c r="BY143"/>
  <c r="BX143"/>
  <c r="BW143"/>
  <c r="BV143"/>
  <c r="BU143"/>
  <c r="BT143"/>
  <c r="BS143"/>
  <c r="BR143"/>
  <c r="BQ143"/>
  <c r="BP143"/>
  <c r="BO143"/>
  <c r="BK143"/>
  <c r="AY143" s="1"/>
  <c r="BJ143"/>
  <c r="BI143"/>
  <c r="BH143"/>
  <c r="BG143"/>
  <c r="BF143"/>
  <c r="BE143"/>
  <c r="BD143"/>
  <c r="BC143"/>
  <c r="AW143" s="1"/>
  <c r="AX143"/>
  <c r="AR143"/>
  <c r="AN143" s="1"/>
  <c r="AM143"/>
  <c r="AH143"/>
  <c r="AD143" s="1"/>
  <c r="AC143"/>
  <c r="AB143"/>
  <c r="Z143"/>
  <c r="X143"/>
  <c r="V143"/>
  <c r="FB142"/>
  <c r="DD142" s="1"/>
  <c r="EY142"/>
  <c r="DA142" s="1"/>
  <c r="CG142" s="1"/>
  <c r="EX142"/>
  <c r="ED142" s="1"/>
  <c r="EG142"/>
  <c r="EF142"/>
  <c r="EE142"/>
  <c r="EC142"/>
  <c r="EB142"/>
  <c r="EA142"/>
  <c r="DZ142"/>
  <c r="DY142"/>
  <c r="DX142"/>
  <c r="DW142"/>
  <c r="DV142"/>
  <c r="DU142"/>
  <c r="DT142"/>
  <c r="DS142"/>
  <c r="DR142"/>
  <c r="DQ142"/>
  <c r="DP142"/>
  <c r="DO142"/>
  <c r="DN142"/>
  <c r="DM142"/>
  <c r="DL142"/>
  <c r="DK142"/>
  <c r="DJ142"/>
  <c r="DI142"/>
  <c r="DH142"/>
  <c r="DG142"/>
  <c r="DF142"/>
  <c r="DE142"/>
  <c r="DC142"/>
  <c r="DB142"/>
  <c r="CH142" s="1"/>
  <c r="CY142"/>
  <c r="CX142"/>
  <c r="CW142"/>
  <c r="CC142" s="1"/>
  <c r="CV142"/>
  <c r="CU142"/>
  <c r="CT142"/>
  <c r="CS142"/>
  <c r="CR142"/>
  <c r="CQ142"/>
  <c r="CP142"/>
  <c r="CO142"/>
  <c r="CN142"/>
  <c r="CM142"/>
  <c r="CL142"/>
  <c r="CK142"/>
  <c r="CA142" s="1"/>
  <c r="BZ142"/>
  <c r="BY142"/>
  <c r="BX142"/>
  <c r="BW142"/>
  <c r="BV142"/>
  <c r="BU142"/>
  <c r="BT142"/>
  <c r="BS142"/>
  <c r="BR142"/>
  <c r="BQ142"/>
  <c r="BP142"/>
  <c r="BO142"/>
  <c r="BM142"/>
  <c r="BK142"/>
  <c r="AY142" s="1"/>
  <c r="BJ142"/>
  <c r="BI142"/>
  <c r="BH142"/>
  <c r="BG142"/>
  <c r="BF142"/>
  <c r="BE142"/>
  <c r="BD142"/>
  <c r="BC142"/>
  <c r="AW142" s="1"/>
  <c r="AR142"/>
  <c r="AN142"/>
  <c r="AM142"/>
  <c r="AH142"/>
  <c r="AD142" s="1"/>
  <c r="AC142"/>
  <c r="AB142"/>
  <c r="Z142"/>
  <c r="X142"/>
  <c r="V142"/>
  <c r="FB141"/>
  <c r="EH141" s="1"/>
  <c r="EY141"/>
  <c r="EE141" s="1"/>
  <c r="EX141"/>
  <c r="EG141"/>
  <c r="EF141"/>
  <c r="EC141"/>
  <c r="EB141"/>
  <c r="EA141"/>
  <c r="DZ141"/>
  <c r="DY141"/>
  <c r="DX141"/>
  <c r="DW141"/>
  <c r="DV141"/>
  <c r="DU141"/>
  <c r="DT141"/>
  <c r="DS141"/>
  <c r="DR141"/>
  <c r="DQ141"/>
  <c r="DP141"/>
  <c r="DO141"/>
  <c r="DN141"/>
  <c r="DM141"/>
  <c r="DL141"/>
  <c r="DK141"/>
  <c r="DJ141"/>
  <c r="DI141"/>
  <c r="DH141"/>
  <c r="DG141"/>
  <c r="DF141"/>
  <c r="DE141"/>
  <c r="DC141"/>
  <c r="DB141"/>
  <c r="CY141"/>
  <c r="CX141"/>
  <c r="CW141"/>
  <c r="CV141"/>
  <c r="CU141"/>
  <c r="CT141"/>
  <c r="CS141"/>
  <c r="CR141"/>
  <c r="CQ141"/>
  <c r="CP141"/>
  <c r="CO141"/>
  <c r="CN141"/>
  <c r="CM141"/>
  <c r="CC141" s="1"/>
  <c r="CL141"/>
  <c r="CK141"/>
  <c r="CB141"/>
  <c r="BZ141"/>
  <c r="BY141"/>
  <c r="BX141"/>
  <c r="BW141"/>
  <c r="BV141"/>
  <c r="BU141"/>
  <c r="BT141"/>
  <c r="BS141"/>
  <c r="BR141"/>
  <c r="BQ141"/>
  <c r="BP141"/>
  <c r="BO141"/>
  <c r="BK141"/>
  <c r="BJ141"/>
  <c r="BI141"/>
  <c r="BH141"/>
  <c r="BG141"/>
  <c r="BF141"/>
  <c r="BE141"/>
  <c r="BD141"/>
  <c r="AX141" s="1"/>
  <c r="BC141"/>
  <c r="AR141"/>
  <c r="AN141" s="1"/>
  <c r="AM141"/>
  <c r="AH141"/>
  <c r="AD141" s="1"/>
  <c r="AC141"/>
  <c r="AB141"/>
  <c r="Z141"/>
  <c r="X141"/>
  <c r="V141"/>
  <c r="FB140"/>
  <c r="EY140"/>
  <c r="BM140" s="1"/>
  <c r="EX140"/>
  <c r="EG140"/>
  <c r="EF140"/>
  <c r="EE140"/>
  <c r="EC140"/>
  <c r="EB140"/>
  <c r="EA140"/>
  <c r="DZ140"/>
  <c r="DY140"/>
  <c r="DX140"/>
  <c r="DW140"/>
  <c r="DV140"/>
  <c r="DU140"/>
  <c r="DT140"/>
  <c r="DS140"/>
  <c r="DR140"/>
  <c r="DQ140"/>
  <c r="DP140"/>
  <c r="DO140"/>
  <c r="DN140"/>
  <c r="DM140"/>
  <c r="CI140" s="1"/>
  <c r="DL140"/>
  <c r="DK140"/>
  <c r="DJ140"/>
  <c r="DI140"/>
  <c r="DH140"/>
  <c r="DG140"/>
  <c r="DF140"/>
  <c r="CB140" s="1"/>
  <c r="DE140"/>
  <c r="DC140"/>
  <c r="DB140"/>
  <c r="CY140"/>
  <c r="CE140" s="1"/>
  <c r="CX140"/>
  <c r="CW140"/>
  <c r="CV140"/>
  <c r="CU140"/>
  <c r="CA140" s="1"/>
  <c r="CT140"/>
  <c r="CS140"/>
  <c r="CR140"/>
  <c r="CQ140"/>
  <c r="CP140"/>
  <c r="CO140"/>
  <c r="CN140"/>
  <c r="CM140"/>
  <c r="CL140"/>
  <c r="CK140"/>
  <c r="CC140"/>
  <c r="BZ140"/>
  <c r="BY140"/>
  <c r="BX140"/>
  <c r="BW140"/>
  <c r="BV140"/>
  <c r="BU140"/>
  <c r="BT140"/>
  <c r="BS140"/>
  <c r="BR140"/>
  <c r="BQ140"/>
  <c r="BP140"/>
  <c r="BO140"/>
  <c r="BK140"/>
  <c r="BJ140"/>
  <c r="BI140"/>
  <c r="AW140" s="1"/>
  <c r="BH140"/>
  <c r="BG140"/>
  <c r="BF140"/>
  <c r="BE140"/>
  <c r="BD140"/>
  <c r="BC140"/>
  <c r="AR140"/>
  <c r="AN140" s="1"/>
  <c r="AM140"/>
  <c r="AH140"/>
  <c r="AD140" s="1"/>
  <c r="AC140"/>
  <c r="AB140"/>
  <c r="Z140"/>
  <c r="X140"/>
  <c r="V140"/>
  <c r="FB139"/>
  <c r="EH139" s="1"/>
  <c r="EY139"/>
  <c r="EE139" s="1"/>
  <c r="EX139"/>
  <c r="CZ139" s="1"/>
  <c r="EG139"/>
  <c r="EF139"/>
  <c r="EC139"/>
  <c r="EB139"/>
  <c r="EA139"/>
  <c r="DZ139"/>
  <c r="DY139"/>
  <c r="DX139"/>
  <c r="DW139"/>
  <c r="DV139"/>
  <c r="DU139"/>
  <c r="DT139"/>
  <c r="DS139"/>
  <c r="DR139"/>
  <c r="DQ139"/>
  <c r="DP139"/>
  <c r="DO139"/>
  <c r="DN139"/>
  <c r="DM139"/>
  <c r="DL139"/>
  <c r="DK139"/>
  <c r="DJ139"/>
  <c r="DI139"/>
  <c r="DH139"/>
  <c r="DG139"/>
  <c r="DF139"/>
  <c r="DE139"/>
  <c r="DC139"/>
  <c r="DB139"/>
  <c r="CY139"/>
  <c r="CE139" s="1"/>
  <c r="CX139"/>
  <c r="CW139"/>
  <c r="CV139"/>
  <c r="CB139" s="1"/>
  <c r="CU139"/>
  <c r="CA139" s="1"/>
  <c r="CT139"/>
  <c r="CS139"/>
  <c r="CR139"/>
  <c r="CH139" s="1"/>
  <c r="CQ139"/>
  <c r="CP139"/>
  <c r="CO139"/>
  <c r="CN139"/>
  <c r="CD139" s="1"/>
  <c r="CM139"/>
  <c r="CC139" s="1"/>
  <c r="CL139"/>
  <c r="CK139"/>
  <c r="CI139"/>
  <c r="BZ139"/>
  <c r="BY139"/>
  <c r="BX139"/>
  <c r="BW139"/>
  <c r="BV139"/>
  <c r="BU139"/>
  <c r="BT139"/>
  <c r="BS139"/>
  <c r="BR139"/>
  <c r="BQ139"/>
  <c r="BP139"/>
  <c r="BO139"/>
  <c r="BK139"/>
  <c r="BJ139"/>
  <c r="BI139"/>
  <c r="BH139"/>
  <c r="BG139"/>
  <c r="BF139"/>
  <c r="BE139"/>
  <c r="BD139"/>
  <c r="BC139"/>
  <c r="AY139"/>
  <c r="AR139"/>
  <c r="AN139" s="1"/>
  <c r="AM139"/>
  <c r="AH139"/>
  <c r="AD139" s="1"/>
  <c r="AC139"/>
  <c r="AB139"/>
  <c r="Z139"/>
  <c r="X139"/>
  <c r="V139"/>
  <c r="FB138"/>
  <c r="DD138" s="1"/>
  <c r="EY138"/>
  <c r="DA138" s="1"/>
  <c r="EX138"/>
  <c r="EG138"/>
  <c r="EF138"/>
  <c r="ED138"/>
  <c r="EC138"/>
  <c r="EB138"/>
  <c r="EA138"/>
  <c r="DZ138"/>
  <c r="DY138"/>
  <c r="DX138"/>
  <c r="DW138"/>
  <c r="DV138"/>
  <c r="DU138"/>
  <c r="DT138"/>
  <c r="DS138"/>
  <c r="DR138"/>
  <c r="DQ138"/>
  <c r="DP138"/>
  <c r="DO138"/>
  <c r="DN138"/>
  <c r="DM138"/>
  <c r="CI138" s="1"/>
  <c r="DL138"/>
  <c r="CH138" s="1"/>
  <c r="DK138"/>
  <c r="DJ138"/>
  <c r="DI138"/>
  <c r="DH138"/>
  <c r="DG138"/>
  <c r="DF138"/>
  <c r="DE138"/>
  <c r="DC138"/>
  <c r="DB138"/>
  <c r="CY138"/>
  <c r="CE138" s="1"/>
  <c r="CX138"/>
  <c r="CW138"/>
  <c r="CV138"/>
  <c r="CU138"/>
  <c r="CT138"/>
  <c r="CS138"/>
  <c r="CR138"/>
  <c r="CQ138"/>
  <c r="CP138"/>
  <c r="CO138"/>
  <c r="CN138"/>
  <c r="CM138"/>
  <c r="CC138" s="1"/>
  <c r="CL138"/>
  <c r="CK138"/>
  <c r="CD138"/>
  <c r="BZ138"/>
  <c r="BY138"/>
  <c r="BX138"/>
  <c r="BW138"/>
  <c r="BV138"/>
  <c r="BU138"/>
  <c r="BT138"/>
  <c r="BS138"/>
  <c r="BR138"/>
  <c r="BQ138"/>
  <c r="BP138"/>
  <c r="BO138"/>
  <c r="BK138"/>
  <c r="BJ138"/>
  <c r="BI138"/>
  <c r="BH138"/>
  <c r="BG138"/>
  <c r="BF138"/>
  <c r="BE138"/>
  <c r="BD138"/>
  <c r="BC138"/>
  <c r="AX138"/>
  <c r="AR138"/>
  <c r="AN138" s="1"/>
  <c r="AM138"/>
  <c r="AH138"/>
  <c r="AD138" s="1"/>
  <c r="AC138"/>
  <c r="AB138"/>
  <c r="Z138"/>
  <c r="X138"/>
  <c r="V138"/>
  <c r="FB137"/>
  <c r="EH137" s="1"/>
  <c r="EY137"/>
  <c r="EE137" s="1"/>
  <c r="EX137"/>
  <c r="ED137" s="1"/>
  <c r="EG137"/>
  <c r="EF137"/>
  <c r="EC137"/>
  <c r="EB137"/>
  <c r="EA137"/>
  <c r="DZ137"/>
  <c r="DY137"/>
  <c r="DX137"/>
  <c r="DW137"/>
  <c r="DV137"/>
  <c r="DU137"/>
  <c r="DT137"/>
  <c r="DS137"/>
  <c r="DR137"/>
  <c r="DQ137"/>
  <c r="DP137"/>
  <c r="DO137"/>
  <c r="DN137"/>
  <c r="DM137"/>
  <c r="DL137"/>
  <c r="DK137"/>
  <c r="DJ137"/>
  <c r="DI137"/>
  <c r="DH137"/>
  <c r="DG137"/>
  <c r="DF137"/>
  <c r="DE137"/>
  <c r="DC137"/>
  <c r="DB137"/>
  <c r="CY137"/>
  <c r="CX137"/>
  <c r="CW137"/>
  <c r="CV137"/>
  <c r="CB137" s="1"/>
  <c r="CU137"/>
  <c r="CT137"/>
  <c r="CS137"/>
  <c r="CR137"/>
  <c r="CQ137"/>
  <c r="CP137"/>
  <c r="CO137"/>
  <c r="CN137"/>
  <c r="CD137" s="1"/>
  <c r="CM137"/>
  <c r="CC137" s="1"/>
  <c r="CL137"/>
  <c r="CK137"/>
  <c r="CH137"/>
  <c r="BZ137"/>
  <c r="BY137"/>
  <c r="BX137"/>
  <c r="BW137"/>
  <c r="BV137"/>
  <c r="BU137"/>
  <c r="BT137"/>
  <c r="BS137"/>
  <c r="BR137"/>
  <c r="BQ137"/>
  <c r="BP137"/>
  <c r="BO137"/>
  <c r="BK137"/>
  <c r="BJ137"/>
  <c r="BI137"/>
  <c r="BH137"/>
  <c r="BG137"/>
  <c r="BF137"/>
  <c r="BE137"/>
  <c r="BD137"/>
  <c r="BC137"/>
  <c r="AR137"/>
  <c r="AN137" s="1"/>
  <c r="AM137"/>
  <c r="AH137"/>
  <c r="AD137" s="1"/>
  <c r="AC137"/>
  <c r="AB137"/>
  <c r="Z137"/>
  <c r="X137"/>
  <c r="V137"/>
  <c r="FB136"/>
  <c r="EY136"/>
  <c r="BM136" s="1"/>
  <c r="EX136"/>
  <c r="ED136" s="1"/>
  <c r="EG136"/>
  <c r="EF136"/>
  <c r="EE136"/>
  <c r="EC136"/>
  <c r="EB136"/>
  <c r="EA136"/>
  <c r="DZ136"/>
  <c r="DY136"/>
  <c r="DX136"/>
  <c r="DW136"/>
  <c r="DV136"/>
  <c r="DU136"/>
  <c r="DT136"/>
  <c r="DS136"/>
  <c r="DR136"/>
  <c r="DQ136"/>
  <c r="DP136"/>
  <c r="DO136"/>
  <c r="DN136"/>
  <c r="DM136"/>
  <c r="DL136"/>
  <c r="DK136"/>
  <c r="DJ136"/>
  <c r="DI136"/>
  <c r="DH136"/>
  <c r="DG136"/>
  <c r="DF136"/>
  <c r="DE136"/>
  <c r="DC136"/>
  <c r="DB136"/>
  <c r="DA136"/>
  <c r="CZ136"/>
  <c r="CY136"/>
  <c r="CX136"/>
  <c r="CW136"/>
  <c r="CC136" s="1"/>
  <c r="CV136"/>
  <c r="CU136"/>
  <c r="CT136"/>
  <c r="CS136"/>
  <c r="CI136" s="1"/>
  <c r="CR136"/>
  <c r="CQ136"/>
  <c r="CP136"/>
  <c r="CO136"/>
  <c r="CN136"/>
  <c r="CM136"/>
  <c r="CL136"/>
  <c r="CK136"/>
  <c r="BZ136"/>
  <c r="BY136"/>
  <c r="BX136"/>
  <c r="BW136"/>
  <c r="BV136"/>
  <c r="BU136"/>
  <c r="BT136"/>
  <c r="BS136"/>
  <c r="BR136"/>
  <c r="BQ136"/>
  <c r="BP136"/>
  <c r="BO136"/>
  <c r="BK136"/>
  <c r="AY136" s="1"/>
  <c r="BJ136"/>
  <c r="BI136"/>
  <c r="BH136"/>
  <c r="BG136"/>
  <c r="BF136"/>
  <c r="BE136"/>
  <c r="BD136"/>
  <c r="BC136"/>
  <c r="AR136"/>
  <c r="AN136" s="1"/>
  <c r="AM136"/>
  <c r="AH136"/>
  <c r="AD136" s="1"/>
  <c r="AC136"/>
  <c r="AB136"/>
  <c r="Z136"/>
  <c r="X136"/>
  <c r="V136"/>
  <c r="FB135"/>
  <c r="EH135" s="1"/>
  <c r="EY135"/>
  <c r="DA135" s="1"/>
  <c r="EX135"/>
  <c r="EG135"/>
  <c r="EF135"/>
  <c r="EE135"/>
  <c r="EC135"/>
  <c r="EB135"/>
  <c r="EA135"/>
  <c r="DZ135"/>
  <c r="DY135"/>
  <c r="DX135"/>
  <c r="DW135"/>
  <c r="DV135"/>
  <c r="DU135"/>
  <c r="DT135"/>
  <c r="DS135"/>
  <c r="DR135"/>
  <c r="DQ135"/>
  <c r="DP135"/>
  <c r="DO135"/>
  <c r="DN135"/>
  <c r="DM135"/>
  <c r="DL135"/>
  <c r="CH135" s="1"/>
  <c r="DK135"/>
  <c r="DJ135"/>
  <c r="DI135"/>
  <c r="DH135"/>
  <c r="DG135"/>
  <c r="DF135"/>
  <c r="DE135"/>
  <c r="DC135"/>
  <c r="DB135"/>
  <c r="CY135"/>
  <c r="CX135"/>
  <c r="CW135"/>
  <c r="CV135"/>
  <c r="CU135"/>
  <c r="CT135"/>
  <c r="CS135"/>
  <c r="CR135"/>
  <c r="CQ135"/>
  <c r="CP135"/>
  <c r="CO135"/>
  <c r="CN135"/>
  <c r="CD135" s="1"/>
  <c r="CM135"/>
  <c r="CL135"/>
  <c r="CB135" s="1"/>
  <c r="CK135"/>
  <c r="CC135"/>
  <c r="BZ135"/>
  <c r="BY135"/>
  <c r="BX135"/>
  <c r="BW135"/>
  <c r="BV135"/>
  <c r="BU135"/>
  <c r="BT135"/>
  <c r="BS135"/>
  <c r="BR135"/>
  <c r="BQ135"/>
  <c r="BP135"/>
  <c r="BO135"/>
  <c r="AW135" s="1"/>
  <c r="BN135"/>
  <c r="BB135" s="1"/>
  <c r="BK135"/>
  <c r="BJ135"/>
  <c r="BI135"/>
  <c r="BH135"/>
  <c r="BG135"/>
  <c r="BF135"/>
  <c r="BE135"/>
  <c r="BD135"/>
  <c r="BC135"/>
  <c r="AX135"/>
  <c r="AR135"/>
  <c r="AN135" s="1"/>
  <c r="AM135"/>
  <c r="AH135"/>
  <c r="AD135" s="1"/>
  <c r="AC135"/>
  <c r="AB135"/>
  <c r="Z135"/>
  <c r="X135"/>
  <c r="V135"/>
  <c r="FB134"/>
  <c r="EH134" s="1"/>
  <c r="EY134"/>
  <c r="DA134" s="1"/>
  <c r="EX134"/>
  <c r="ED134" s="1"/>
  <c r="EG134"/>
  <c r="EF134"/>
  <c r="EC134"/>
  <c r="EB134"/>
  <c r="EA134"/>
  <c r="DZ134"/>
  <c r="DY134"/>
  <c r="DX134"/>
  <c r="DW134"/>
  <c r="DV134"/>
  <c r="DU134"/>
  <c r="DT134"/>
  <c r="DS134"/>
  <c r="DR134"/>
  <c r="DQ134"/>
  <c r="DP134"/>
  <c r="DO134"/>
  <c r="DN134"/>
  <c r="DM134"/>
  <c r="DL134"/>
  <c r="DK134"/>
  <c r="DJ134"/>
  <c r="DI134"/>
  <c r="DH134"/>
  <c r="DG134"/>
  <c r="DF134"/>
  <c r="DE134"/>
  <c r="DC134"/>
  <c r="DB134"/>
  <c r="CY134"/>
  <c r="CX134"/>
  <c r="CW134"/>
  <c r="CC134" s="1"/>
  <c r="CV134"/>
  <c r="CU134"/>
  <c r="CT134"/>
  <c r="CS134"/>
  <c r="CR134"/>
  <c r="CQ134"/>
  <c r="CP134"/>
  <c r="CO134"/>
  <c r="CE134" s="1"/>
  <c r="CN134"/>
  <c r="CM134"/>
  <c r="CL134"/>
  <c r="CB134" s="1"/>
  <c r="CK134"/>
  <c r="CA134" s="1"/>
  <c r="BZ134"/>
  <c r="BY134"/>
  <c r="BX134"/>
  <c r="BW134"/>
  <c r="BV134"/>
  <c r="BU134"/>
  <c r="BT134"/>
  <c r="BS134"/>
  <c r="BR134"/>
  <c r="BQ134"/>
  <c r="BP134"/>
  <c r="BO134"/>
  <c r="BK134"/>
  <c r="BJ134"/>
  <c r="BI134"/>
  <c r="BH134"/>
  <c r="BG134"/>
  <c r="BF134"/>
  <c r="BE134"/>
  <c r="BD134"/>
  <c r="AX134" s="1"/>
  <c r="BC134"/>
  <c r="AW134" s="1"/>
  <c r="AR134"/>
  <c r="AN134" s="1"/>
  <c r="AM134"/>
  <c r="AH134"/>
  <c r="AD134" s="1"/>
  <c r="AC134"/>
  <c r="AB134"/>
  <c r="Z134"/>
  <c r="X134"/>
  <c r="V134"/>
  <c r="FB133"/>
  <c r="EH133" s="1"/>
  <c r="EY133"/>
  <c r="DA133" s="1"/>
  <c r="EX133"/>
  <c r="CZ133" s="1"/>
  <c r="EG133"/>
  <c r="EF133"/>
  <c r="EE133"/>
  <c r="EC133"/>
  <c r="EB133"/>
  <c r="EA133"/>
  <c r="DZ133"/>
  <c r="DY133"/>
  <c r="DX133"/>
  <c r="DW133"/>
  <c r="DV133"/>
  <c r="DU133"/>
  <c r="DT133"/>
  <c r="DS133"/>
  <c r="DR133"/>
  <c r="DQ133"/>
  <c r="DP133"/>
  <c r="DO133"/>
  <c r="DN133"/>
  <c r="DM133"/>
  <c r="DL133"/>
  <c r="DK133"/>
  <c r="DJ133"/>
  <c r="DI133"/>
  <c r="DH133"/>
  <c r="DG133"/>
  <c r="DF133"/>
  <c r="DE133"/>
  <c r="DD133"/>
  <c r="DC133"/>
  <c r="DB133"/>
  <c r="CY133"/>
  <c r="CX133"/>
  <c r="CW133"/>
  <c r="CV133"/>
  <c r="CB133" s="1"/>
  <c r="CU133"/>
  <c r="CA133" s="1"/>
  <c r="CT133"/>
  <c r="CS133"/>
  <c r="CR133"/>
  <c r="CH133" s="1"/>
  <c r="CQ133"/>
  <c r="CP133"/>
  <c r="CO133"/>
  <c r="CN133"/>
  <c r="CD133" s="1"/>
  <c r="CM133"/>
  <c r="CC133" s="1"/>
  <c r="CL133"/>
  <c r="CK133"/>
  <c r="CI133"/>
  <c r="CE133"/>
  <c r="BZ133"/>
  <c r="BY133"/>
  <c r="BX133"/>
  <c r="BW133"/>
  <c r="BV133"/>
  <c r="BU133"/>
  <c r="BT133"/>
  <c r="BS133"/>
  <c r="BR133"/>
  <c r="BQ133"/>
  <c r="BP133"/>
  <c r="BO133"/>
  <c r="BK133"/>
  <c r="AY133" s="1"/>
  <c r="BJ133"/>
  <c r="BI133"/>
  <c r="BH133"/>
  <c r="BG133"/>
  <c r="BF133"/>
  <c r="BE133"/>
  <c r="BD133"/>
  <c r="BC133"/>
  <c r="AW133" s="1"/>
  <c r="AR133"/>
  <c r="AN133" s="1"/>
  <c r="AM133"/>
  <c r="AH133"/>
  <c r="AD133" s="1"/>
  <c r="AC133"/>
  <c r="AB133"/>
  <c r="Z133"/>
  <c r="X133"/>
  <c r="V133"/>
  <c r="FB132"/>
  <c r="EH132" s="1"/>
  <c r="EY132"/>
  <c r="EX132"/>
  <c r="CZ132" s="1"/>
  <c r="EG132"/>
  <c r="EF132"/>
  <c r="EC132"/>
  <c r="EB132"/>
  <c r="EA132"/>
  <c r="DZ132"/>
  <c r="DY132"/>
  <c r="DX132"/>
  <c r="DW132"/>
  <c r="DV132"/>
  <c r="DU132"/>
  <c r="DT132"/>
  <c r="DS132"/>
  <c r="DR132"/>
  <c r="DQ132"/>
  <c r="DP132"/>
  <c r="DO132"/>
  <c r="DN132"/>
  <c r="DM132"/>
  <c r="DL132"/>
  <c r="DK132"/>
  <c r="DJ132"/>
  <c r="DI132"/>
  <c r="DH132"/>
  <c r="DG132"/>
  <c r="DF132"/>
  <c r="DE132"/>
  <c r="DC132"/>
  <c r="DB132"/>
  <c r="CY132"/>
  <c r="CX132"/>
  <c r="CW132"/>
  <c r="CV132"/>
  <c r="CU132"/>
  <c r="CT132"/>
  <c r="CS132"/>
  <c r="CI132" s="1"/>
  <c r="CR132"/>
  <c r="CH132" s="1"/>
  <c r="CQ132"/>
  <c r="CP132"/>
  <c r="CO132"/>
  <c r="CE132" s="1"/>
  <c r="CN132"/>
  <c r="CM132"/>
  <c r="CL132"/>
  <c r="CK132"/>
  <c r="CA132" s="1"/>
  <c r="CD132"/>
  <c r="BZ132"/>
  <c r="BY132"/>
  <c r="BX132"/>
  <c r="BW132"/>
  <c r="BV132"/>
  <c r="BU132"/>
  <c r="BT132"/>
  <c r="BS132"/>
  <c r="BR132"/>
  <c r="BQ132"/>
  <c r="BP132"/>
  <c r="BO132"/>
  <c r="BN132"/>
  <c r="BK132"/>
  <c r="BJ132"/>
  <c r="AX132" s="1"/>
  <c r="BI132"/>
  <c r="BH132"/>
  <c r="BG132"/>
  <c r="BF132"/>
  <c r="BE132"/>
  <c r="BD132"/>
  <c r="BC132"/>
  <c r="AY132"/>
  <c r="AR132"/>
  <c r="AN132" s="1"/>
  <c r="AM132"/>
  <c r="AH132"/>
  <c r="AD132" s="1"/>
  <c r="AC132"/>
  <c r="AB132"/>
  <c r="Z132"/>
  <c r="X132"/>
  <c r="V132"/>
  <c r="FB131"/>
  <c r="EH131" s="1"/>
  <c r="EY131"/>
  <c r="EX131"/>
  <c r="CZ131" s="1"/>
  <c r="EG131"/>
  <c r="EF131"/>
  <c r="EE131"/>
  <c r="EC131"/>
  <c r="EB131"/>
  <c r="EA131"/>
  <c r="DZ131"/>
  <c r="DY131"/>
  <c r="DX131"/>
  <c r="DW131"/>
  <c r="DV131"/>
  <c r="DU131"/>
  <c r="DT131"/>
  <c r="DS131"/>
  <c r="DR131"/>
  <c r="DQ131"/>
  <c r="DP131"/>
  <c r="DO131"/>
  <c r="DN131"/>
  <c r="DM131"/>
  <c r="DL131"/>
  <c r="DK131"/>
  <c r="DJ131"/>
  <c r="DI131"/>
  <c r="DH131"/>
  <c r="DG131"/>
  <c r="DF131"/>
  <c r="DE131"/>
  <c r="DC131"/>
  <c r="DB131"/>
  <c r="DA131"/>
  <c r="CG131" s="1"/>
  <c r="CY131"/>
  <c r="CX131"/>
  <c r="CW131"/>
  <c r="CV131"/>
  <c r="CU131"/>
  <c r="CT131"/>
  <c r="CS131"/>
  <c r="CR131"/>
  <c r="CQ131"/>
  <c r="CP131"/>
  <c r="CO131"/>
  <c r="CN131"/>
  <c r="CD131" s="1"/>
  <c r="CM131"/>
  <c r="CC131" s="1"/>
  <c r="CL131"/>
  <c r="CK131"/>
  <c r="CH131"/>
  <c r="BZ131"/>
  <c r="BY131"/>
  <c r="BX131"/>
  <c r="BW131"/>
  <c r="BV131"/>
  <c r="BU131"/>
  <c r="BT131"/>
  <c r="BS131"/>
  <c r="BR131"/>
  <c r="BQ131"/>
  <c r="BP131"/>
  <c r="BO131"/>
  <c r="BM131"/>
  <c r="BK131"/>
  <c r="BJ131"/>
  <c r="BI131"/>
  <c r="BH131"/>
  <c r="BG131"/>
  <c r="BF131"/>
  <c r="BE131"/>
  <c r="BD131"/>
  <c r="BC131"/>
  <c r="AW131" s="1"/>
  <c r="AX131"/>
  <c r="AR131"/>
  <c r="AN131" s="1"/>
  <c r="AM131"/>
  <c r="AH131"/>
  <c r="AD131" s="1"/>
  <c r="AC131"/>
  <c r="AB131"/>
  <c r="Z131"/>
  <c r="X131"/>
  <c r="V131"/>
  <c r="FB130"/>
  <c r="EH130" s="1"/>
  <c r="EY130"/>
  <c r="DA130" s="1"/>
  <c r="EX130"/>
  <c r="ED130" s="1"/>
  <c r="EG130"/>
  <c r="EF130"/>
  <c r="EC130"/>
  <c r="EB130"/>
  <c r="EA130"/>
  <c r="DZ130"/>
  <c r="DY130"/>
  <c r="DX130"/>
  <c r="DW130"/>
  <c r="DV130"/>
  <c r="DU130"/>
  <c r="DT130"/>
  <c r="DS130"/>
  <c r="DR130"/>
  <c r="DQ130"/>
  <c r="DP130"/>
  <c r="DO130"/>
  <c r="DN130"/>
  <c r="DM130"/>
  <c r="DL130"/>
  <c r="DK130"/>
  <c r="DJ130"/>
  <c r="DI130"/>
  <c r="DH130"/>
  <c r="DG130"/>
  <c r="DF130"/>
  <c r="DE130"/>
  <c r="DC130"/>
  <c r="DB130"/>
  <c r="CY130"/>
  <c r="CX130"/>
  <c r="CW130"/>
  <c r="CV130"/>
  <c r="CU130"/>
  <c r="CT130"/>
  <c r="CS130"/>
  <c r="CR130"/>
  <c r="CQ130"/>
  <c r="CP130"/>
  <c r="CO130"/>
  <c r="CN130"/>
  <c r="CM130"/>
  <c r="CC130" s="1"/>
  <c r="CL130"/>
  <c r="CK130"/>
  <c r="CB130"/>
  <c r="BZ130"/>
  <c r="BY130"/>
  <c r="BX130"/>
  <c r="BW130"/>
  <c r="BV130"/>
  <c r="BU130"/>
  <c r="BT130"/>
  <c r="BS130"/>
  <c r="BR130"/>
  <c r="BQ130"/>
  <c r="BP130"/>
  <c r="BO130"/>
  <c r="BL130"/>
  <c r="AZ130" s="1"/>
  <c r="BK130"/>
  <c r="BJ130"/>
  <c r="BI130"/>
  <c r="BH130"/>
  <c r="BG130"/>
  <c r="BF130"/>
  <c r="BE130"/>
  <c r="AY130" s="1"/>
  <c r="BD130"/>
  <c r="AX130" s="1"/>
  <c r="BC130"/>
  <c r="AW130" s="1"/>
  <c r="AR130"/>
  <c r="AN130" s="1"/>
  <c r="AM130"/>
  <c r="AH130"/>
  <c r="AD130" s="1"/>
  <c r="AC130"/>
  <c r="AB130"/>
  <c r="Z130"/>
  <c r="X130"/>
  <c r="V130"/>
  <c r="FB129"/>
  <c r="EH129" s="1"/>
  <c r="EY129"/>
  <c r="DA129" s="1"/>
  <c r="EX129"/>
  <c r="CZ129" s="1"/>
  <c r="EG129"/>
  <c r="EF129"/>
  <c r="EE129"/>
  <c r="EC129"/>
  <c r="EB129"/>
  <c r="EA129"/>
  <c r="DZ129"/>
  <c r="DY129"/>
  <c r="DX129"/>
  <c r="DW129"/>
  <c r="DV129"/>
  <c r="DU129"/>
  <c r="DT129"/>
  <c r="DS129"/>
  <c r="DR129"/>
  <c r="DQ129"/>
  <c r="DP129"/>
  <c r="DO129"/>
  <c r="DN129"/>
  <c r="DM129"/>
  <c r="DL129"/>
  <c r="DK129"/>
  <c r="DJ129"/>
  <c r="DI129"/>
  <c r="DH129"/>
  <c r="DG129"/>
  <c r="DF129"/>
  <c r="DE129"/>
  <c r="DC129"/>
  <c r="DB129"/>
  <c r="CY129"/>
  <c r="CX129"/>
  <c r="CW129"/>
  <c r="CV129"/>
  <c r="CU129"/>
  <c r="CT129"/>
  <c r="CS129"/>
  <c r="CI129" s="1"/>
  <c r="CR129"/>
  <c r="CQ129"/>
  <c r="CP129"/>
  <c r="CO129"/>
  <c r="CE129" s="1"/>
  <c r="CN129"/>
  <c r="CM129"/>
  <c r="CL129"/>
  <c r="CK129"/>
  <c r="CB129"/>
  <c r="CA129"/>
  <c r="BZ129"/>
  <c r="BY129"/>
  <c r="BX129"/>
  <c r="BW129"/>
  <c r="BV129"/>
  <c r="BU129"/>
  <c r="BT129"/>
  <c r="BS129"/>
  <c r="BR129"/>
  <c r="BQ129"/>
  <c r="BP129"/>
  <c r="BO129"/>
  <c r="BK129"/>
  <c r="BJ129"/>
  <c r="BI129"/>
  <c r="BH129"/>
  <c r="BG129"/>
  <c r="BF129"/>
  <c r="BE129"/>
  <c r="AY129" s="1"/>
  <c r="BD129"/>
  <c r="BC129"/>
  <c r="AR129"/>
  <c r="AN129" s="1"/>
  <c r="AM129"/>
  <c r="AH129"/>
  <c r="AD129" s="1"/>
  <c r="AC129"/>
  <c r="AB129"/>
  <c r="Z129"/>
  <c r="X129"/>
  <c r="V129"/>
  <c r="FB128"/>
  <c r="EH128" s="1"/>
  <c r="EY128"/>
  <c r="EX128"/>
  <c r="CZ128" s="1"/>
  <c r="EG128"/>
  <c r="EF128"/>
  <c r="EC128"/>
  <c r="EB128"/>
  <c r="EA128"/>
  <c r="DZ128"/>
  <c r="DY128"/>
  <c r="DX128"/>
  <c r="DW128"/>
  <c r="DV128"/>
  <c r="DU128"/>
  <c r="DT128"/>
  <c r="DS128"/>
  <c r="DR128"/>
  <c r="DQ128"/>
  <c r="DP128"/>
  <c r="DO128"/>
  <c r="DN128"/>
  <c r="DM128"/>
  <c r="DL128"/>
  <c r="DK128"/>
  <c r="DJ128"/>
  <c r="DI128"/>
  <c r="DH128"/>
  <c r="DG128"/>
  <c r="DF128"/>
  <c r="DE128"/>
  <c r="DC128"/>
  <c r="DB128"/>
  <c r="CY128"/>
  <c r="CE128" s="1"/>
  <c r="CX128"/>
  <c r="CD128" s="1"/>
  <c r="CW128"/>
  <c r="CV128"/>
  <c r="CU128"/>
  <c r="CT128"/>
  <c r="CS128"/>
  <c r="CI128" s="1"/>
  <c r="CR128"/>
  <c r="CQ128"/>
  <c r="CP128"/>
  <c r="CO128"/>
  <c r="CN128"/>
  <c r="CM128"/>
  <c r="CC128" s="1"/>
  <c r="CL128"/>
  <c r="CK128"/>
  <c r="CA128" s="1"/>
  <c r="CH128"/>
  <c r="BZ128"/>
  <c r="BY128"/>
  <c r="BX128"/>
  <c r="BW128"/>
  <c r="BV128"/>
  <c r="BU128"/>
  <c r="BT128"/>
  <c r="BS128"/>
  <c r="BR128"/>
  <c r="BQ128"/>
  <c r="BP128"/>
  <c r="BO128"/>
  <c r="BK128"/>
  <c r="AY128" s="1"/>
  <c r="BJ128"/>
  <c r="AX128" s="1"/>
  <c r="BI128"/>
  <c r="BH128"/>
  <c r="BG128"/>
  <c r="BF128"/>
  <c r="BE128"/>
  <c r="BD128"/>
  <c r="BC128"/>
  <c r="AW128" s="1"/>
  <c r="AR128"/>
  <c r="AN128" s="1"/>
  <c r="AM128"/>
  <c r="AH128"/>
  <c r="AD128" s="1"/>
  <c r="AC128"/>
  <c r="AB128"/>
  <c r="Z128"/>
  <c r="X128"/>
  <c r="V128"/>
  <c r="FB127"/>
  <c r="EH127" s="1"/>
  <c r="EY127"/>
  <c r="DA127" s="1"/>
  <c r="CG127" s="1"/>
  <c r="EX127"/>
  <c r="CZ127" s="1"/>
  <c r="EG127"/>
  <c r="EF127"/>
  <c r="EE127"/>
  <c r="EC127"/>
  <c r="EB127"/>
  <c r="EA127"/>
  <c r="DZ127"/>
  <c r="DY127"/>
  <c r="DX127"/>
  <c r="DW127"/>
  <c r="DV127"/>
  <c r="DU127"/>
  <c r="DT127"/>
  <c r="DS127"/>
  <c r="DR127"/>
  <c r="DQ127"/>
  <c r="DP127"/>
  <c r="DO127"/>
  <c r="DN127"/>
  <c r="DM127"/>
  <c r="DL127"/>
  <c r="DK127"/>
  <c r="DJ127"/>
  <c r="DI127"/>
  <c r="DH127"/>
  <c r="DG127"/>
  <c r="DF127"/>
  <c r="DE127"/>
  <c r="DC127"/>
  <c r="DB127"/>
  <c r="CH127" s="1"/>
  <c r="CY127"/>
  <c r="CX127"/>
  <c r="CW127"/>
  <c r="CC127" s="1"/>
  <c r="CV127"/>
  <c r="CU127"/>
  <c r="CT127"/>
  <c r="CS127"/>
  <c r="CI127" s="1"/>
  <c r="CR127"/>
  <c r="CQ127"/>
  <c r="CP127"/>
  <c r="CO127"/>
  <c r="CE127" s="1"/>
  <c r="CN127"/>
  <c r="CD127" s="1"/>
  <c r="CM127"/>
  <c r="CL127"/>
  <c r="CK127"/>
  <c r="CA127" s="1"/>
  <c r="BZ127"/>
  <c r="BY127"/>
  <c r="BX127"/>
  <c r="BW127"/>
  <c r="BV127"/>
  <c r="BU127"/>
  <c r="BT127"/>
  <c r="BS127"/>
  <c r="BR127"/>
  <c r="BQ127"/>
  <c r="BP127"/>
  <c r="BO127"/>
  <c r="BM127"/>
  <c r="BA127" s="1"/>
  <c r="BK127"/>
  <c r="BJ127"/>
  <c r="BI127"/>
  <c r="BH127"/>
  <c r="BG127"/>
  <c r="BF127"/>
  <c r="BE127"/>
  <c r="BD127"/>
  <c r="AX127" s="1"/>
  <c r="BC127"/>
  <c r="AW127" s="1"/>
  <c r="AR127"/>
  <c r="AN127" s="1"/>
  <c r="AM127"/>
  <c r="AH127"/>
  <c r="AD127" s="1"/>
  <c r="AC127"/>
  <c r="AB127"/>
  <c r="Z127"/>
  <c r="X127"/>
  <c r="V127"/>
  <c r="FB126"/>
  <c r="EH126" s="1"/>
  <c r="EY126"/>
  <c r="DA126" s="1"/>
  <c r="EX126"/>
  <c r="ED126" s="1"/>
  <c r="EG126"/>
  <c r="EF126"/>
  <c r="EC126"/>
  <c r="EB126"/>
  <c r="EA126"/>
  <c r="DZ126"/>
  <c r="DY126"/>
  <c r="DX126"/>
  <c r="DW126"/>
  <c r="DV126"/>
  <c r="DU126"/>
  <c r="DT126"/>
  <c r="DS126"/>
  <c r="DR126"/>
  <c r="DQ126"/>
  <c r="DP126"/>
  <c r="DO126"/>
  <c r="DN126"/>
  <c r="DM126"/>
  <c r="DL126"/>
  <c r="DK126"/>
  <c r="DJ126"/>
  <c r="DI126"/>
  <c r="DH126"/>
  <c r="DG126"/>
  <c r="DF126"/>
  <c r="DE126"/>
  <c r="DC126"/>
  <c r="DB126"/>
  <c r="CY126"/>
  <c r="CX126"/>
  <c r="CW126"/>
  <c r="CV126"/>
  <c r="CB126" s="1"/>
  <c r="CU126"/>
  <c r="CT126"/>
  <c r="CS126"/>
  <c r="CR126"/>
  <c r="CH126" s="1"/>
  <c r="CQ126"/>
  <c r="CP126"/>
  <c r="CO126"/>
  <c r="CN126"/>
  <c r="CD126" s="1"/>
  <c r="CM126"/>
  <c r="CL126"/>
  <c r="CK126"/>
  <c r="CC126"/>
  <c r="BZ126"/>
  <c r="BY126"/>
  <c r="BX126"/>
  <c r="BW126"/>
  <c r="BV126"/>
  <c r="BU126"/>
  <c r="BT126"/>
  <c r="BS126"/>
  <c r="BR126"/>
  <c r="BQ126"/>
  <c r="BP126"/>
  <c r="BO126"/>
  <c r="BK126"/>
  <c r="BJ126"/>
  <c r="BI126"/>
  <c r="BH126"/>
  <c r="BG126"/>
  <c r="BF126"/>
  <c r="BE126"/>
  <c r="AY126" s="1"/>
  <c r="BD126"/>
  <c r="BC126"/>
  <c r="AW126"/>
  <c r="AR126"/>
  <c r="AN126" s="1"/>
  <c r="AM126"/>
  <c r="AH126"/>
  <c r="AD126" s="1"/>
  <c r="AC126"/>
  <c r="AB126"/>
  <c r="Z126"/>
  <c r="X126"/>
  <c r="V126"/>
  <c r="FB125"/>
  <c r="EH125" s="1"/>
  <c r="EY125"/>
  <c r="DA125" s="1"/>
  <c r="EX125"/>
  <c r="CZ125" s="1"/>
  <c r="CF125" s="1"/>
  <c r="EG125"/>
  <c r="EF125"/>
  <c r="EE125"/>
  <c r="EC125"/>
  <c r="EB125"/>
  <c r="EA125"/>
  <c r="DZ125"/>
  <c r="DY125"/>
  <c r="DX125"/>
  <c r="DW125"/>
  <c r="DV125"/>
  <c r="DU125"/>
  <c r="DT125"/>
  <c r="DS125"/>
  <c r="DR125"/>
  <c r="DQ125"/>
  <c r="DP125"/>
  <c r="DO125"/>
  <c r="DN125"/>
  <c r="DM125"/>
  <c r="CI125" s="1"/>
  <c r="DL125"/>
  <c r="DK125"/>
  <c r="DJ125"/>
  <c r="DI125"/>
  <c r="DH125"/>
  <c r="DG125"/>
  <c r="DF125"/>
  <c r="DE125"/>
  <c r="DD125"/>
  <c r="DC125"/>
  <c r="DB125"/>
  <c r="CY125"/>
  <c r="CX125"/>
  <c r="CW125"/>
  <c r="CV125"/>
  <c r="CU125"/>
  <c r="CA125" s="1"/>
  <c r="CT125"/>
  <c r="CS125"/>
  <c r="CR125"/>
  <c r="CQ125"/>
  <c r="CP125"/>
  <c r="CO125"/>
  <c r="CN125"/>
  <c r="CM125"/>
  <c r="CC125" s="1"/>
  <c r="CL125"/>
  <c r="CK125"/>
  <c r="CE125"/>
  <c r="CB125"/>
  <c r="BZ125"/>
  <c r="BY125"/>
  <c r="BX125"/>
  <c r="BW125"/>
  <c r="BV125"/>
  <c r="BU125"/>
  <c r="BT125"/>
  <c r="BS125"/>
  <c r="BR125"/>
  <c r="BQ125"/>
  <c r="BP125"/>
  <c r="BO125"/>
  <c r="BK125"/>
  <c r="BJ125"/>
  <c r="BI125"/>
  <c r="BH125"/>
  <c r="BG125"/>
  <c r="BF125"/>
  <c r="BE125"/>
  <c r="BD125"/>
  <c r="BC125"/>
  <c r="AY125"/>
  <c r="AR125"/>
  <c r="AN125" s="1"/>
  <c r="AM125"/>
  <c r="AH125"/>
  <c r="AD125" s="1"/>
  <c r="AC125"/>
  <c r="AB125"/>
  <c r="Z125"/>
  <c r="X125"/>
  <c r="V125"/>
  <c r="FB124"/>
  <c r="EH124" s="1"/>
  <c r="EY124"/>
  <c r="EX124"/>
  <c r="EG124"/>
  <c r="EF124"/>
  <c r="EC124"/>
  <c r="EB124"/>
  <c r="EA124"/>
  <c r="DZ124"/>
  <c r="DY124"/>
  <c r="DX124"/>
  <c r="DW124"/>
  <c r="DV124"/>
  <c r="DU124"/>
  <c r="DT124"/>
  <c r="DS124"/>
  <c r="DR124"/>
  <c r="DQ124"/>
  <c r="DP124"/>
  <c r="DO124"/>
  <c r="DN124"/>
  <c r="DM124"/>
  <c r="DL124"/>
  <c r="DK124"/>
  <c r="DJ124"/>
  <c r="DI124"/>
  <c r="DH124"/>
  <c r="DG124"/>
  <c r="DF124"/>
  <c r="DE124"/>
  <c r="DC124"/>
  <c r="DB124"/>
  <c r="CY124"/>
  <c r="CX124"/>
  <c r="CW124"/>
  <c r="CV124"/>
  <c r="CU124"/>
  <c r="CT124"/>
  <c r="CS124"/>
  <c r="CR124"/>
  <c r="CH124" s="1"/>
  <c r="CQ124"/>
  <c r="CP124"/>
  <c r="CO124"/>
  <c r="CE124" s="1"/>
  <c r="CN124"/>
  <c r="CD124" s="1"/>
  <c r="CM124"/>
  <c r="CL124"/>
  <c r="CK124"/>
  <c r="CI124"/>
  <c r="CA124"/>
  <c r="BZ124"/>
  <c r="BY124"/>
  <c r="BX124"/>
  <c r="BW124"/>
  <c r="BV124"/>
  <c r="BU124"/>
  <c r="BT124"/>
  <c r="BS124"/>
  <c r="BR124"/>
  <c r="BQ124"/>
  <c r="BP124"/>
  <c r="BO124"/>
  <c r="BK124"/>
  <c r="BJ124"/>
  <c r="BI124"/>
  <c r="BH124"/>
  <c r="BG124"/>
  <c r="BF124"/>
  <c r="BE124"/>
  <c r="AY124" s="1"/>
  <c r="BD124"/>
  <c r="AX124" s="1"/>
  <c r="BC124"/>
  <c r="AR124"/>
  <c r="AN124" s="1"/>
  <c r="AM124"/>
  <c r="AH124"/>
  <c r="AD124" s="1"/>
  <c r="AC124"/>
  <c r="AB124"/>
  <c r="Z124"/>
  <c r="X124"/>
  <c r="V124"/>
  <c r="FB123"/>
  <c r="EH123" s="1"/>
  <c r="EY123"/>
  <c r="DA123" s="1"/>
  <c r="EX123"/>
  <c r="CZ123" s="1"/>
  <c r="EG123"/>
  <c r="EF123"/>
  <c r="EE123"/>
  <c r="ED123"/>
  <c r="EC123"/>
  <c r="EB123"/>
  <c r="EA123"/>
  <c r="DZ123"/>
  <c r="DY123"/>
  <c r="DX123"/>
  <c r="DW123"/>
  <c r="DV123"/>
  <c r="DU123"/>
  <c r="DT123"/>
  <c r="DS123"/>
  <c r="DR123"/>
  <c r="DQ123"/>
  <c r="DP123"/>
  <c r="DO123"/>
  <c r="DN123"/>
  <c r="DM123"/>
  <c r="DL123"/>
  <c r="CH123" s="1"/>
  <c r="DK123"/>
  <c r="DJ123"/>
  <c r="DI123"/>
  <c r="DH123"/>
  <c r="DG123"/>
  <c r="DF123"/>
  <c r="DE123"/>
  <c r="DC123"/>
  <c r="DB123"/>
  <c r="CY123"/>
  <c r="CX123"/>
  <c r="CW123"/>
  <c r="CV123"/>
  <c r="CU123"/>
  <c r="CT123"/>
  <c r="CS123"/>
  <c r="CR123"/>
  <c r="CQ123"/>
  <c r="CP123"/>
  <c r="CO123"/>
  <c r="CN123"/>
  <c r="CM123"/>
  <c r="CC123" s="1"/>
  <c r="CL123"/>
  <c r="CB123" s="1"/>
  <c r="CK123"/>
  <c r="CD123"/>
  <c r="BZ123"/>
  <c r="BY123"/>
  <c r="BX123"/>
  <c r="BW123"/>
  <c r="BV123"/>
  <c r="BU123"/>
  <c r="BT123"/>
  <c r="BS123"/>
  <c r="BR123"/>
  <c r="BQ123"/>
  <c r="BP123"/>
  <c r="BO123"/>
  <c r="BK123"/>
  <c r="BJ123"/>
  <c r="BI123"/>
  <c r="BH123"/>
  <c r="BG123"/>
  <c r="BF123"/>
  <c r="BE123"/>
  <c r="AY123" s="1"/>
  <c r="BD123"/>
  <c r="BC123"/>
  <c r="AX123"/>
  <c r="AW123"/>
  <c r="AR123"/>
  <c r="AN123" s="1"/>
  <c r="AM123"/>
  <c r="AH123"/>
  <c r="AD123" s="1"/>
  <c r="AC123"/>
  <c r="AB123"/>
  <c r="Z123"/>
  <c r="X123"/>
  <c r="V123"/>
  <c r="FB122"/>
  <c r="EH122" s="1"/>
  <c r="EY122"/>
  <c r="DA122" s="1"/>
  <c r="EX122"/>
  <c r="ED122" s="1"/>
  <c r="EG122"/>
  <c r="EF122"/>
  <c r="EC122"/>
  <c r="EB122"/>
  <c r="EA122"/>
  <c r="DZ122"/>
  <c r="DY122"/>
  <c r="DX122"/>
  <c r="DW122"/>
  <c r="DV122"/>
  <c r="DU122"/>
  <c r="DT122"/>
  <c r="DS122"/>
  <c r="DR122"/>
  <c r="DQ122"/>
  <c r="DP122"/>
  <c r="DO122"/>
  <c r="DN122"/>
  <c r="DM122"/>
  <c r="DL122"/>
  <c r="DK122"/>
  <c r="DJ122"/>
  <c r="DI122"/>
  <c r="DH122"/>
  <c r="DG122"/>
  <c r="DF122"/>
  <c r="DE122"/>
  <c r="DC122"/>
  <c r="DB122"/>
  <c r="CY122"/>
  <c r="CX122"/>
  <c r="CW122"/>
  <c r="CV122"/>
  <c r="CU122"/>
  <c r="CT122"/>
  <c r="CS122"/>
  <c r="CR122"/>
  <c r="CQ122"/>
  <c r="CP122"/>
  <c r="CO122"/>
  <c r="CN122"/>
  <c r="CM122"/>
  <c r="CC122" s="1"/>
  <c r="CL122"/>
  <c r="CK122"/>
  <c r="CB122"/>
  <c r="BZ122"/>
  <c r="BY122"/>
  <c r="BX122"/>
  <c r="BW122"/>
  <c r="BV122"/>
  <c r="BU122"/>
  <c r="BT122"/>
  <c r="BS122"/>
  <c r="BR122"/>
  <c r="BQ122"/>
  <c r="BP122"/>
  <c r="BO122"/>
  <c r="BL122"/>
  <c r="AZ122" s="1"/>
  <c r="BK122"/>
  <c r="BJ122"/>
  <c r="BI122"/>
  <c r="AW122" s="1"/>
  <c r="BH122"/>
  <c r="BG122"/>
  <c r="BF122"/>
  <c r="BE122"/>
  <c r="AY122" s="1"/>
  <c r="BD122"/>
  <c r="AX122" s="1"/>
  <c r="BC122"/>
  <c r="AR122"/>
  <c r="AN122" s="1"/>
  <c r="AM122"/>
  <c r="AH122"/>
  <c r="AD122"/>
  <c r="AC122"/>
  <c r="AB122"/>
  <c r="Z122"/>
  <c r="X122"/>
  <c r="V122"/>
  <c r="FB121"/>
  <c r="EH121" s="1"/>
  <c r="EY121"/>
  <c r="DA121" s="1"/>
  <c r="EX121"/>
  <c r="CZ121" s="1"/>
  <c r="EG121"/>
  <c r="EF121"/>
  <c r="EE121"/>
  <c r="EC121"/>
  <c r="EB121"/>
  <c r="EA121"/>
  <c r="DZ121"/>
  <c r="DY121"/>
  <c r="DX121"/>
  <c r="DW121"/>
  <c r="DV121"/>
  <c r="DU121"/>
  <c r="DT121"/>
  <c r="DS121"/>
  <c r="DR121"/>
  <c r="DQ121"/>
  <c r="DP121"/>
  <c r="DO121"/>
  <c r="DN121"/>
  <c r="DM121"/>
  <c r="DL121"/>
  <c r="DK121"/>
  <c r="DJ121"/>
  <c r="DI121"/>
  <c r="DH121"/>
  <c r="DG121"/>
  <c r="DF121"/>
  <c r="DE121"/>
  <c r="DC121"/>
  <c r="DB121"/>
  <c r="CY121"/>
  <c r="CX121"/>
  <c r="CW121"/>
  <c r="CV121"/>
  <c r="CB121" s="1"/>
  <c r="CU121"/>
  <c r="CT121"/>
  <c r="CS121"/>
  <c r="CI121" s="1"/>
  <c r="CR121"/>
  <c r="CQ121"/>
  <c r="CP121"/>
  <c r="CO121"/>
  <c r="CE121" s="1"/>
  <c r="CN121"/>
  <c r="CM121"/>
  <c r="CL121"/>
  <c r="CK121"/>
  <c r="CA121"/>
  <c r="BZ121"/>
  <c r="BY121"/>
  <c r="BX121"/>
  <c r="BW121"/>
  <c r="BV121"/>
  <c r="BU121"/>
  <c r="BT121"/>
  <c r="BS121"/>
  <c r="BR121"/>
  <c r="BQ121"/>
  <c r="BP121"/>
  <c r="BO121"/>
  <c r="BK121"/>
  <c r="BJ121"/>
  <c r="BI121"/>
  <c r="BH121"/>
  <c r="BG121"/>
  <c r="BF121"/>
  <c r="BE121"/>
  <c r="AY121" s="1"/>
  <c r="BD121"/>
  <c r="AX121" s="1"/>
  <c r="BC121"/>
  <c r="AR121"/>
  <c r="AN121" s="1"/>
  <c r="AM121"/>
  <c r="AH121"/>
  <c r="AD121" s="1"/>
  <c r="AC121"/>
  <c r="AB121"/>
  <c r="Z121"/>
  <c r="X121"/>
  <c r="V121"/>
  <c r="FB120"/>
  <c r="EH120" s="1"/>
  <c r="EY120"/>
  <c r="DA120" s="1"/>
  <c r="EX120"/>
  <c r="CZ120" s="1"/>
  <c r="EG120"/>
  <c r="EF120"/>
  <c r="EC120"/>
  <c r="EB120"/>
  <c r="EA120"/>
  <c r="DZ120"/>
  <c r="DY120"/>
  <c r="DX120"/>
  <c r="DW120"/>
  <c r="DV120"/>
  <c r="DU120"/>
  <c r="DT120"/>
  <c r="DS120"/>
  <c r="DR120"/>
  <c r="DQ120"/>
  <c r="DP120"/>
  <c r="DO120"/>
  <c r="DN120"/>
  <c r="DM120"/>
  <c r="DL120"/>
  <c r="DK120"/>
  <c r="DJ120"/>
  <c r="DI120"/>
  <c r="DH120"/>
  <c r="DG120"/>
  <c r="DF120"/>
  <c r="DE120"/>
  <c r="DC120"/>
  <c r="DB120"/>
  <c r="CY120"/>
  <c r="CE120" s="1"/>
  <c r="CX120"/>
  <c r="CW120"/>
  <c r="CV120"/>
  <c r="CU120"/>
  <c r="CT120"/>
  <c r="CS120"/>
  <c r="CR120"/>
  <c r="CH120" s="1"/>
  <c r="CQ120"/>
  <c r="CP120"/>
  <c r="CO120"/>
  <c r="CN120"/>
  <c r="CD120" s="1"/>
  <c r="CM120"/>
  <c r="CC120" s="1"/>
  <c r="CL120"/>
  <c r="CK120"/>
  <c r="CI120"/>
  <c r="CA120"/>
  <c r="BZ120"/>
  <c r="BY120"/>
  <c r="BX120"/>
  <c r="BW120"/>
  <c r="BV120"/>
  <c r="BU120"/>
  <c r="BT120"/>
  <c r="BS120"/>
  <c r="BR120"/>
  <c r="BQ120"/>
  <c r="BP120"/>
  <c r="BO120"/>
  <c r="BK120"/>
  <c r="AY120" s="1"/>
  <c r="BJ120"/>
  <c r="BI120"/>
  <c r="BH120"/>
  <c r="BG120"/>
  <c r="BF120"/>
  <c r="BE120"/>
  <c r="BD120"/>
  <c r="AX120" s="1"/>
  <c r="BC120"/>
  <c r="AR120"/>
  <c r="AN120" s="1"/>
  <c r="AM120"/>
  <c r="AH120"/>
  <c r="AD120" s="1"/>
  <c r="AC120"/>
  <c r="AB120"/>
  <c r="Z120"/>
  <c r="X120"/>
  <c r="V120"/>
  <c r="FB119"/>
  <c r="EH119" s="1"/>
  <c r="EY119"/>
  <c r="DA119" s="1"/>
  <c r="EX119"/>
  <c r="CZ119" s="1"/>
  <c r="EG119"/>
  <c r="EF119"/>
  <c r="EE119"/>
  <c r="ED119"/>
  <c r="EC119"/>
  <c r="EB119"/>
  <c r="EA119"/>
  <c r="DZ119"/>
  <c r="DY119"/>
  <c r="DX119"/>
  <c r="DW119"/>
  <c r="DV119"/>
  <c r="DU119"/>
  <c r="DT119"/>
  <c r="DS119"/>
  <c r="DR119"/>
  <c r="DQ119"/>
  <c r="DP119"/>
  <c r="DO119"/>
  <c r="DN119"/>
  <c r="DM119"/>
  <c r="DL119"/>
  <c r="CH119" s="1"/>
  <c r="DK119"/>
  <c r="DJ119"/>
  <c r="DI119"/>
  <c r="DH119"/>
  <c r="DG119"/>
  <c r="DF119"/>
  <c r="DE119"/>
  <c r="DC119"/>
  <c r="DB119"/>
  <c r="CY119"/>
  <c r="CX119"/>
  <c r="CW119"/>
  <c r="CC119" s="1"/>
  <c r="CV119"/>
  <c r="CU119"/>
  <c r="CT119"/>
  <c r="CS119"/>
  <c r="CI119" s="1"/>
  <c r="CR119"/>
  <c r="CQ119"/>
  <c r="CP119"/>
  <c r="CO119"/>
  <c r="CE119" s="1"/>
  <c r="CN119"/>
  <c r="CD119" s="1"/>
  <c r="CM119"/>
  <c r="CL119"/>
  <c r="CK119"/>
  <c r="CA119" s="1"/>
  <c r="BZ119"/>
  <c r="BY119"/>
  <c r="BX119"/>
  <c r="BW119"/>
  <c r="BV119"/>
  <c r="AX119" s="1"/>
  <c r="BU119"/>
  <c r="BT119"/>
  <c r="BS119"/>
  <c r="BR119"/>
  <c r="BQ119"/>
  <c r="BP119"/>
  <c r="BO119"/>
  <c r="BK119"/>
  <c r="BJ119"/>
  <c r="BI119"/>
  <c r="BH119"/>
  <c r="BG119"/>
  <c r="BF119"/>
  <c r="BE119"/>
  <c r="BD119"/>
  <c r="BC119"/>
  <c r="AW119" s="1"/>
  <c r="AR119"/>
  <c r="AN119" s="1"/>
  <c r="AM119"/>
  <c r="AH119"/>
  <c r="AD119" s="1"/>
  <c r="AC119"/>
  <c r="AB119"/>
  <c r="Z119"/>
  <c r="X119"/>
  <c r="V119"/>
  <c r="FB118"/>
  <c r="EH118" s="1"/>
  <c r="EY118"/>
  <c r="DA118" s="1"/>
  <c r="EX118"/>
  <c r="ED118" s="1"/>
  <c r="EG118"/>
  <c r="EF118"/>
  <c r="EC118"/>
  <c r="EB118"/>
  <c r="EA118"/>
  <c r="DZ118"/>
  <c r="DY118"/>
  <c r="DX118"/>
  <c r="DW118"/>
  <c r="DV118"/>
  <c r="DU118"/>
  <c r="DT118"/>
  <c r="DS118"/>
  <c r="DR118"/>
  <c r="DQ118"/>
  <c r="DP118"/>
  <c r="DO118"/>
  <c r="DN118"/>
  <c r="DM118"/>
  <c r="DL118"/>
  <c r="DK118"/>
  <c r="DJ118"/>
  <c r="DI118"/>
  <c r="DH118"/>
  <c r="DG118"/>
  <c r="DF118"/>
  <c r="DE118"/>
  <c r="DC118"/>
  <c r="DB118"/>
  <c r="CY118"/>
  <c r="CX118"/>
  <c r="CW118"/>
  <c r="CV118"/>
  <c r="CU118"/>
  <c r="CT118"/>
  <c r="CS118"/>
  <c r="CR118"/>
  <c r="CQ118"/>
  <c r="CP118"/>
  <c r="CO118"/>
  <c r="CN118"/>
  <c r="CM118"/>
  <c r="CL118"/>
  <c r="CK118"/>
  <c r="CB118"/>
  <c r="BZ118"/>
  <c r="BY118"/>
  <c r="BX118"/>
  <c r="BW118"/>
  <c r="BV118"/>
  <c r="BU118"/>
  <c r="BT118"/>
  <c r="BS118"/>
  <c r="BR118"/>
  <c r="BQ118"/>
  <c r="BP118"/>
  <c r="BO118"/>
  <c r="BK118"/>
  <c r="BJ118"/>
  <c r="BI118"/>
  <c r="AW118" s="1"/>
  <c r="BH118"/>
  <c r="BG118"/>
  <c r="BF118"/>
  <c r="BE118"/>
  <c r="AY118" s="1"/>
  <c r="BD118"/>
  <c r="AX118" s="1"/>
  <c r="BC118"/>
  <c r="AR118"/>
  <c r="AN118" s="1"/>
  <c r="AM118"/>
  <c r="AH118"/>
  <c r="AD118" s="1"/>
  <c r="AC118"/>
  <c r="AB118"/>
  <c r="Z118"/>
  <c r="X118"/>
  <c r="V118"/>
  <c r="FB117"/>
  <c r="EH117" s="1"/>
  <c r="EY117"/>
  <c r="DA117" s="1"/>
  <c r="EX117"/>
  <c r="CZ117" s="1"/>
  <c r="EG117"/>
  <c r="EF117"/>
  <c r="EE117"/>
  <c r="EC117"/>
  <c r="EB117"/>
  <c r="EA117"/>
  <c r="DZ117"/>
  <c r="DY117"/>
  <c r="DX117"/>
  <c r="DW117"/>
  <c r="DV117"/>
  <c r="DU117"/>
  <c r="DT117"/>
  <c r="DS117"/>
  <c r="CE117" s="1"/>
  <c r="DR117"/>
  <c r="DQ117"/>
  <c r="DP117"/>
  <c r="DO117"/>
  <c r="DN117"/>
  <c r="DM117"/>
  <c r="DL117"/>
  <c r="DK117"/>
  <c r="DJ117"/>
  <c r="DI117"/>
  <c r="DH117"/>
  <c r="DG117"/>
  <c r="DF117"/>
  <c r="DE117"/>
  <c r="DC117"/>
  <c r="DB117"/>
  <c r="CY117"/>
  <c r="CX117"/>
  <c r="CW117"/>
  <c r="CV117"/>
  <c r="CB117" s="1"/>
  <c r="CU117"/>
  <c r="CT117"/>
  <c r="CS117"/>
  <c r="CR117"/>
  <c r="CH117" s="1"/>
  <c r="CQ117"/>
  <c r="CP117"/>
  <c r="CO117"/>
  <c r="CN117"/>
  <c r="CD117" s="1"/>
  <c r="CM117"/>
  <c r="CL117"/>
  <c r="CK117"/>
  <c r="CI117"/>
  <c r="BZ117"/>
  <c r="BY117"/>
  <c r="BX117"/>
  <c r="BW117"/>
  <c r="BV117"/>
  <c r="BU117"/>
  <c r="BT117"/>
  <c r="BS117"/>
  <c r="BR117"/>
  <c r="BQ117"/>
  <c r="BP117"/>
  <c r="BO117"/>
  <c r="BK117"/>
  <c r="AY117" s="1"/>
  <c r="BJ117"/>
  <c r="BI117"/>
  <c r="BH117"/>
  <c r="BG117"/>
  <c r="BF117"/>
  <c r="BE117"/>
  <c r="BD117"/>
  <c r="BC117"/>
  <c r="AW117" s="1"/>
  <c r="AR117"/>
  <c r="AN117" s="1"/>
  <c r="AM117"/>
  <c r="AH117"/>
  <c r="AD117" s="1"/>
  <c r="AC117"/>
  <c r="AB117"/>
  <c r="Z117"/>
  <c r="X117"/>
  <c r="V117"/>
  <c r="FB116"/>
  <c r="EH116" s="1"/>
  <c r="EY116"/>
  <c r="DA116" s="1"/>
  <c r="EX116"/>
  <c r="CZ116" s="1"/>
  <c r="EG116"/>
  <c r="EF116"/>
  <c r="ED116"/>
  <c r="EC116"/>
  <c r="EB116"/>
  <c r="EA116"/>
  <c r="DZ116"/>
  <c r="DY116"/>
  <c r="DX116"/>
  <c r="DW116"/>
  <c r="DV116"/>
  <c r="CH116" s="1"/>
  <c r="DU116"/>
  <c r="DT116"/>
  <c r="DS116"/>
  <c r="DR116"/>
  <c r="DQ116"/>
  <c r="DP116"/>
  <c r="DO116"/>
  <c r="DN116"/>
  <c r="DM116"/>
  <c r="CI116" s="1"/>
  <c r="DL116"/>
  <c r="DK116"/>
  <c r="DJ116"/>
  <c r="DI116"/>
  <c r="DH116"/>
  <c r="DG116"/>
  <c r="DF116"/>
  <c r="DE116"/>
  <c r="DC116"/>
  <c r="DB116"/>
  <c r="CY116"/>
  <c r="CE116" s="1"/>
  <c r="CX116"/>
  <c r="CW116"/>
  <c r="CV116"/>
  <c r="CU116"/>
  <c r="CA116" s="1"/>
  <c r="CT116"/>
  <c r="CS116"/>
  <c r="CR116"/>
  <c r="CQ116"/>
  <c r="CP116"/>
  <c r="CO116"/>
  <c r="CN116"/>
  <c r="CM116"/>
  <c r="CC116" s="1"/>
  <c r="CL116"/>
  <c r="CK116"/>
  <c r="BZ116"/>
  <c r="BY116"/>
  <c r="BX116"/>
  <c r="BW116"/>
  <c r="BV116"/>
  <c r="BU116"/>
  <c r="BT116"/>
  <c r="BS116"/>
  <c r="BR116"/>
  <c r="BQ116"/>
  <c r="BP116"/>
  <c r="BO116"/>
  <c r="BK116"/>
  <c r="AY116" s="1"/>
  <c r="BJ116"/>
  <c r="BI116"/>
  <c r="BH116"/>
  <c r="BG116"/>
  <c r="BF116"/>
  <c r="BE116"/>
  <c r="BD116"/>
  <c r="BC116"/>
  <c r="AW116" s="1"/>
  <c r="AR116"/>
  <c r="AN116" s="1"/>
  <c r="AM116"/>
  <c r="AH116"/>
  <c r="AD116" s="1"/>
  <c r="AC116"/>
  <c r="AB116"/>
  <c r="Z116"/>
  <c r="X116"/>
  <c r="V116"/>
  <c r="FB115"/>
  <c r="EY115"/>
  <c r="DA115" s="1"/>
  <c r="EX115"/>
  <c r="CZ115" s="1"/>
  <c r="EG115"/>
  <c r="EF115"/>
  <c r="EE115"/>
  <c r="ED115"/>
  <c r="EC115"/>
  <c r="EB115"/>
  <c r="EA115"/>
  <c r="DZ115"/>
  <c r="DY115"/>
  <c r="DX115"/>
  <c r="DW115"/>
  <c r="DV115"/>
  <c r="DU115"/>
  <c r="DT115"/>
  <c r="DS115"/>
  <c r="DR115"/>
  <c r="DQ115"/>
  <c r="DP115"/>
  <c r="DO115"/>
  <c r="DN115"/>
  <c r="DM115"/>
  <c r="DL115"/>
  <c r="DK115"/>
  <c r="DJ115"/>
  <c r="DI115"/>
  <c r="DH115"/>
  <c r="DG115"/>
  <c r="DF115"/>
  <c r="DE115"/>
  <c r="DC115"/>
  <c r="DB115"/>
  <c r="CY115"/>
  <c r="CX115"/>
  <c r="CW115"/>
  <c r="CV115"/>
  <c r="CU115"/>
  <c r="CT115"/>
  <c r="CS115"/>
  <c r="CR115"/>
  <c r="CQ115"/>
  <c r="CP115"/>
  <c r="CO115"/>
  <c r="CN115"/>
  <c r="CD115" s="1"/>
  <c r="CM115"/>
  <c r="CC115" s="1"/>
  <c r="CL115"/>
  <c r="CK115"/>
  <c r="CH115"/>
  <c r="BZ115"/>
  <c r="BY115"/>
  <c r="BX115"/>
  <c r="BW115"/>
  <c r="BV115"/>
  <c r="BU115"/>
  <c r="BT115"/>
  <c r="BS115"/>
  <c r="BR115"/>
  <c r="BQ115"/>
  <c r="BP115"/>
  <c r="BO115"/>
  <c r="BK115"/>
  <c r="BJ115"/>
  <c r="BI115"/>
  <c r="BH115"/>
  <c r="BG115"/>
  <c r="BF115"/>
  <c r="BE115"/>
  <c r="BD115"/>
  <c r="BC115"/>
  <c r="AX115"/>
  <c r="AR115"/>
  <c r="AN115" s="1"/>
  <c r="AM115"/>
  <c r="AH115"/>
  <c r="AD115" s="1"/>
  <c r="AC115"/>
  <c r="AB115"/>
  <c r="Z115"/>
  <c r="X115"/>
  <c r="V115"/>
  <c r="FB114"/>
  <c r="EH114" s="1"/>
  <c r="EY114"/>
  <c r="EX114"/>
  <c r="ED114" s="1"/>
  <c r="EG114"/>
  <c r="EF114"/>
  <c r="EC114"/>
  <c r="EB114"/>
  <c r="EA114"/>
  <c r="DZ114"/>
  <c r="DY114"/>
  <c r="DX114"/>
  <c r="DW114"/>
  <c r="DV114"/>
  <c r="DU114"/>
  <c r="DT114"/>
  <c r="DS114"/>
  <c r="DR114"/>
  <c r="DQ114"/>
  <c r="DP114"/>
  <c r="DO114"/>
  <c r="DN114"/>
  <c r="DM114"/>
  <c r="DL114"/>
  <c r="DK114"/>
  <c r="DJ114"/>
  <c r="DI114"/>
  <c r="DH114"/>
  <c r="DG114"/>
  <c r="DF114"/>
  <c r="DE114"/>
  <c r="DC114"/>
  <c r="DB114"/>
  <c r="CY114"/>
  <c r="CX114"/>
  <c r="CW114"/>
  <c r="CV114"/>
  <c r="CB114" s="1"/>
  <c r="CU114"/>
  <c r="CT114"/>
  <c r="CS114"/>
  <c r="CR114"/>
  <c r="CQ114"/>
  <c r="CP114"/>
  <c r="CO114"/>
  <c r="CN114"/>
  <c r="CM114"/>
  <c r="CL114"/>
  <c r="CK114"/>
  <c r="CC114"/>
  <c r="BZ114"/>
  <c r="BY114"/>
  <c r="BX114"/>
  <c r="BW114"/>
  <c r="BV114"/>
  <c r="BU114"/>
  <c r="BT114"/>
  <c r="BS114"/>
  <c r="BR114"/>
  <c r="BQ114"/>
  <c r="BP114"/>
  <c r="BO114"/>
  <c r="BK114"/>
  <c r="BJ114"/>
  <c r="BI114"/>
  <c r="AW114" s="1"/>
  <c r="BH114"/>
  <c r="BG114"/>
  <c r="BF114"/>
  <c r="BE114"/>
  <c r="AY114" s="1"/>
  <c r="BD114"/>
  <c r="BC114"/>
  <c r="AR114"/>
  <c r="AN114" s="1"/>
  <c r="AM114"/>
  <c r="AH114"/>
  <c r="AD114" s="1"/>
  <c r="AC114"/>
  <c r="AB114"/>
  <c r="Z114"/>
  <c r="X114"/>
  <c r="V114"/>
  <c r="FB113"/>
  <c r="EH113" s="1"/>
  <c r="EY113"/>
  <c r="DA113" s="1"/>
  <c r="EX113"/>
  <c r="EG113"/>
  <c r="EF113"/>
  <c r="EE113"/>
  <c r="EC113"/>
  <c r="EB113"/>
  <c r="EA113"/>
  <c r="DZ113"/>
  <c r="DY113"/>
  <c r="DX113"/>
  <c r="DW113"/>
  <c r="DV113"/>
  <c r="DU113"/>
  <c r="DT113"/>
  <c r="DS113"/>
  <c r="DR113"/>
  <c r="DQ113"/>
  <c r="DP113"/>
  <c r="DO113"/>
  <c r="DN113"/>
  <c r="DM113"/>
  <c r="DL113"/>
  <c r="DK113"/>
  <c r="DJ113"/>
  <c r="DI113"/>
  <c r="DH113"/>
  <c r="DG113"/>
  <c r="DF113"/>
  <c r="DE113"/>
  <c r="DC113"/>
  <c r="DB113"/>
  <c r="CY113"/>
  <c r="CE113" s="1"/>
  <c r="CX113"/>
  <c r="CW113"/>
  <c r="CV113"/>
  <c r="CU113"/>
  <c r="CA113" s="1"/>
  <c r="CT113"/>
  <c r="CS113"/>
  <c r="CR113"/>
  <c r="CQ113"/>
  <c r="CG113" s="1"/>
  <c r="CP113"/>
  <c r="CO113"/>
  <c r="CN113"/>
  <c r="CM113"/>
  <c r="CC113" s="1"/>
  <c r="CL113"/>
  <c r="CK113"/>
  <c r="CI113"/>
  <c r="CB113"/>
  <c r="BZ113"/>
  <c r="BY113"/>
  <c r="BX113"/>
  <c r="BW113"/>
  <c r="BV113"/>
  <c r="BU113"/>
  <c r="BT113"/>
  <c r="BS113"/>
  <c r="BR113"/>
  <c r="BQ113"/>
  <c r="BP113"/>
  <c r="BO113"/>
  <c r="BK113"/>
  <c r="BJ113"/>
  <c r="BI113"/>
  <c r="BH113"/>
  <c r="BG113"/>
  <c r="BF113"/>
  <c r="BE113"/>
  <c r="BD113"/>
  <c r="AX113" s="1"/>
  <c r="BC113"/>
  <c r="AR113"/>
  <c r="AN113" s="1"/>
  <c r="AM113"/>
  <c r="AH113"/>
  <c r="AD113" s="1"/>
  <c r="AC113"/>
  <c r="AB113"/>
  <c r="Z113"/>
  <c r="X113"/>
  <c r="V113"/>
  <c r="FB112"/>
  <c r="EH112" s="1"/>
  <c r="EY112"/>
  <c r="DA112" s="1"/>
  <c r="EX112"/>
  <c r="CZ112" s="1"/>
  <c r="EG112"/>
  <c r="EF112"/>
  <c r="EC112"/>
  <c r="EB112"/>
  <c r="EA112"/>
  <c r="DZ112"/>
  <c r="DY112"/>
  <c r="DX112"/>
  <c r="DW112"/>
  <c r="DV112"/>
  <c r="DU112"/>
  <c r="DT112"/>
  <c r="DS112"/>
  <c r="DR112"/>
  <c r="DQ112"/>
  <c r="DP112"/>
  <c r="DO112"/>
  <c r="DN112"/>
  <c r="DM112"/>
  <c r="DL112"/>
  <c r="DK112"/>
  <c r="DJ112"/>
  <c r="DI112"/>
  <c r="DH112"/>
  <c r="DG112"/>
  <c r="DF112"/>
  <c r="DE112"/>
  <c r="DC112"/>
  <c r="DB112"/>
  <c r="CY112"/>
  <c r="CX112"/>
  <c r="CW112"/>
  <c r="CV112"/>
  <c r="CU112"/>
  <c r="CT112"/>
  <c r="CS112"/>
  <c r="CR112"/>
  <c r="CH112" s="1"/>
  <c r="CQ112"/>
  <c r="CP112"/>
  <c r="CO112"/>
  <c r="CE112" s="1"/>
  <c r="CN112"/>
  <c r="CM112"/>
  <c r="CL112"/>
  <c r="CK112"/>
  <c r="CI112"/>
  <c r="CA112"/>
  <c r="BZ112"/>
  <c r="BY112"/>
  <c r="BX112"/>
  <c r="BW112"/>
  <c r="BV112"/>
  <c r="BU112"/>
  <c r="BT112"/>
  <c r="BS112"/>
  <c r="BR112"/>
  <c r="BQ112"/>
  <c r="BP112"/>
  <c r="BO112"/>
  <c r="BK112"/>
  <c r="BJ112"/>
  <c r="BI112"/>
  <c r="BH112"/>
  <c r="BG112"/>
  <c r="BF112"/>
  <c r="BE112"/>
  <c r="AY112" s="1"/>
  <c r="BD112"/>
  <c r="BC112"/>
  <c r="AX112"/>
  <c r="AR112"/>
  <c r="AN112" s="1"/>
  <c r="AM112"/>
  <c r="AH112"/>
  <c r="AD112" s="1"/>
  <c r="AC112"/>
  <c r="AB112"/>
  <c r="Z112"/>
  <c r="X112"/>
  <c r="V112"/>
  <c r="FB111"/>
  <c r="EY111"/>
  <c r="DA111" s="1"/>
  <c r="EX111"/>
  <c r="CZ111" s="1"/>
  <c r="EG111"/>
  <c r="EF111"/>
  <c r="EE111"/>
  <c r="ED111"/>
  <c r="EC111"/>
  <c r="EB111"/>
  <c r="EA111"/>
  <c r="DZ111"/>
  <c r="DY111"/>
  <c r="DX111"/>
  <c r="DW111"/>
  <c r="DV111"/>
  <c r="DU111"/>
  <c r="DT111"/>
  <c r="DS111"/>
  <c r="DR111"/>
  <c r="DQ111"/>
  <c r="DP111"/>
  <c r="DO111"/>
  <c r="DN111"/>
  <c r="DM111"/>
  <c r="DL111"/>
  <c r="CH111" s="1"/>
  <c r="DK111"/>
  <c r="DJ111"/>
  <c r="DI111"/>
  <c r="DH111"/>
  <c r="DG111"/>
  <c r="DF111"/>
  <c r="DE111"/>
  <c r="DC111"/>
  <c r="DB111"/>
  <c r="CY111"/>
  <c r="CX111"/>
  <c r="CD111" s="1"/>
  <c r="CW111"/>
  <c r="CV111"/>
  <c r="CU111"/>
  <c r="CT111"/>
  <c r="CS111"/>
  <c r="CR111"/>
  <c r="CQ111"/>
  <c r="CP111"/>
  <c r="CO111"/>
  <c r="CN111"/>
  <c r="CM111"/>
  <c r="CL111"/>
  <c r="CB111" s="1"/>
  <c r="CK111"/>
  <c r="CC111"/>
  <c r="BZ111"/>
  <c r="BY111"/>
  <c r="BX111"/>
  <c r="BW111"/>
  <c r="BV111"/>
  <c r="BU111"/>
  <c r="BT111"/>
  <c r="BS111"/>
  <c r="BR111"/>
  <c r="BQ111"/>
  <c r="BP111"/>
  <c r="BO111"/>
  <c r="BK111"/>
  <c r="BJ111"/>
  <c r="BI111"/>
  <c r="AW111" s="1"/>
  <c r="BH111"/>
  <c r="BG111"/>
  <c r="BF111"/>
  <c r="BE111"/>
  <c r="AY111" s="1"/>
  <c r="BD111"/>
  <c r="BC111"/>
  <c r="AX111"/>
  <c r="AR111"/>
  <c r="AN111" s="1"/>
  <c r="AM111"/>
  <c r="AH111"/>
  <c r="AD111" s="1"/>
  <c r="AC111"/>
  <c r="AB111"/>
  <c r="Z111"/>
  <c r="X111"/>
  <c r="V111"/>
  <c r="FB110"/>
  <c r="EH110" s="1"/>
  <c r="EY110"/>
  <c r="EX110"/>
  <c r="ED110" s="1"/>
  <c r="EG110"/>
  <c r="EF110"/>
  <c r="EC110"/>
  <c r="EB110"/>
  <c r="EA110"/>
  <c r="DZ110"/>
  <c r="DY110"/>
  <c r="DX110"/>
  <c r="DW110"/>
  <c r="DV110"/>
  <c r="DU110"/>
  <c r="DT110"/>
  <c r="DS110"/>
  <c r="DR110"/>
  <c r="DQ110"/>
  <c r="DP110"/>
  <c r="DO110"/>
  <c r="DN110"/>
  <c r="DM110"/>
  <c r="DL110"/>
  <c r="DK110"/>
  <c r="DJ110"/>
  <c r="DI110"/>
  <c r="DH110"/>
  <c r="DG110"/>
  <c r="DF110"/>
  <c r="DE110"/>
  <c r="DC110"/>
  <c r="DB110"/>
  <c r="CY110"/>
  <c r="CX110"/>
  <c r="CW110"/>
  <c r="CV110"/>
  <c r="CU110"/>
  <c r="CT110"/>
  <c r="CS110"/>
  <c r="CR110"/>
  <c r="CQ110"/>
  <c r="CP110"/>
  <c r="CO110"/>
  <c r="CN110"/>
  <c r="CM110"/>
  <c r="CC110" s="1"/>
  <c r="CL110"/>
  <c r="CK110"/>
  <c r="CB110"/>
  <c r="BZ110"/>
  <c r="BY110"/>
  <c r="BX110"/>
  <c r="BW110"/>
  <c r="BV110"/>
  <c r="BU110"/>
  <c r="BT110"/>
  <c r="BS110"/>
  <c r="BR110"/>
  <c r="BQ110"/>
  <c r="BP110"/>
  <c r="BO110"/>
  <c r="BK110"/>
  <c r="BJ110"/>
  <c r="BI110"/>
  <c r="AW110" s="1"/>
  <c r="BH110"/>
  <c r="BG110"/>
  <c r="BF110"/>
  <c r="BE110"/>
  <c r="BD110"/>
  <c r="BC110"/>
  <c r="AR110"/>
  <c r="AN110" s="1"/>
  <c r="AM110"/>
  <c r="AH110"/>
  <c r="AD110" s="1"/>
  <c r="AC110"/>
  <c r="AB110"/>
  <c r="Z110"/>
  <c r="X110"/>
  <c r="V110"/>
  <c r="FB109"/>
  <c r="EH109" s="1"/>
  <c r="EY109"/>
  <c r="DA109" s="1"/>
  <c r="EX109"/>
  <c r="EG109"/>
  <c r="EF109"/>
  <c r="EE109"/>
  <c r="EC109"/>
  <c r="EB109"/>
  <c r="EA109"/>
  <c r="DZ109"/>
  <c r="DY109"/>
  <c r="DX109"/>
  <c r="DW109"/>
  <c r="DV109"/>
  <c r="DU109"/>
  <c r="DT109"/>
  <c r="DS109"/>
  <c r="DR109"/>
  <c r="DQ109"/>
  <c r="DP109"/>
  <c r="DO109"/>
  <c r="DN109"/>
  <c r="DM109"/>
  <c r="CI109" s="1"/>
  <c r="DL109"/>
  <c r="DK109"/>
  <c r="DJ109"/>
  <c r="DI109"/>
  <c r="DH109"/>
  <c r="DG109"/>
  <c r="DF109"/>
  <c r="DE109"/>
  <c r="DC109"/>
  <c r="DB109"/>
  <c r="CY109"/>
  <c r="CE109" s="1"/>
  <c r="CX109"/>
  <c r="CW109"/>
  <c r="CV109"/>
  <c r="CU109"/>
  <c r="CA109" s="1"/>
  <c r="CT109"/>
  <c r="CS109"/>
  <c r="CR109"/>
  <c r="CQ109"/>
  <c r="CP109"/>
  <c r="CO109"/>
  <c r="CN109"/>
  <c r="CM109"/>
  <c r="CC109" s="1"/>
  <c r="CL109"/>
  <c r="CK109"/>
  <c r="CB109"/>
  <c r="BZ109"/>
  <c r="BY109"/>
  <c r="BX109"/>
  <c r="BW109"/>
  <c r="BV109"/>
  <c r="BU109"/>
  <c r="BT109"/>
  <c r="BS109"/>
  <c r="BR109"/>
  <c r="BQ109"/>
  <c r="BP109"/>
  <c r="BO109"/>
  <c r="BK109"/>
  <c r="BJ109"/>
  <c r="BI109"/>
  <c r="BH109"/>
  <c r="BG109"/>
  <c r="BF109"/>
  <c r="BE109"/>
  <c r="BD109"/>
  <c r="AX109" s="1"/>
  <c r="BC109"/>
  <c r="AR109"/>
  <c r="AN109" s="1"/>
  <c r="AM109"/>
  <c r="AH109"/>
  <c r="AD109" s="1"/>
  <c r="AC109"/>
  <c r="AB109"/>
  <c r="Z109"/>
  <c r="X109"/>
  <c r="V109"/>
  <c r="FB108"/>
  <c r="EH108" s="1"/>
  <c r="EY108"/>
  <c r="DA108" s="1"/>
  <c r="EX108"/>
  <c r="CZ108" s="1"/>
  <c r="EG108"/>
  <c r="EF108"/>
  <c r="EC108"/>
  <c r="EB108"/>
  <c r="EA108"/>
  <c r="DZ108"/>
  <c r="DY108"/>
  <c r="DX108"/>
  <c r="DW108"/>
  <c r="DV108"/>
  <c r="DU108"/>
  <c r="DT108"/>
  <c r="DS108"/>
  <c r="DR108"/>
  <c r="DQ108"/>
  <c r="DP108"/>
  <c r="DO108"/>
  <c r="DN108"/>
  <c r="DM108"/>
  <c r="DL108"/>
  <c r="CH108" s="1"/>
  <c r="DK108"/>
  <c r="DJ108"/>
  <c r="DI108"/>
  <c r="DH108"/>
  <c r="DG108"/>
  <c r="DF108"/>
  <c r="DE108"/>
  <c r="CA108" s="1"/>
  <c r="DC108"/>
  <c r="DB108"/>
  <c r="CY108"/>
  <c r="CX108"/>
  <c r="CW108"/>
  <c r="CV108"/>
  <c r="CU108"/>
  <c r="CT108"/>
  <c r="CS108"/>
  <c r="CI108" s="1"/>
  <c r="CR108"/>
  <c r="CQ108"/>
  <c r="CP108"/>
  <c r="CO108"/>
  <c r="CN108"/>
  <c r="CM108"/>
  <c r="CL108"/>
  <c r="CK108"/>
  <c r="CE108"/>
  <c r="BZ108"/>
  <c r="BY108"/>
  <c r="BX108"/>
  <c r="BW108"/>
  <c r="BV108"/>
  <c r="BU108"/>
  <c r="BT108"/>
  <c r="BS108"/>
  <c r="BR108"/>
  <c r="BQ108"/>
  <c r="BP108"/>
  <c r="BO108"/>
  <c r="BK108"/>
  <c r="BJ108"/>
  <c r="BI108"/>
  <c r="BH108"/>
  <c r="BG108"/>
  <c r="BF108"/>
  <c r="BE108"/>
  <c r="AY108" s="1"/>
  <c r="BD108"/>
  <c r="BC108"/>
  <c r="AX108"/>
  <c r="AR108"/>
  <c r="AN108" s="1"/>
  <c r="AM108"/>
  <c r="AH108"/>
  <c r="AD108" s="1"/>
  <c r="AC108"/>
  <c r="AB108"/>
  <c r="Z108"/>
  <c r="X108"/>
  <c r="V108"/>
  <c r="FB107"/>
  <c r="DD107" s="1"/>
  <c r="EY107"/>
  <c r="DA107" s="1"/>
  <c r="EX107"/>
  <c r="CZ107" s="1"/>
  <c r="EG107"/>
  <c r="EF107"/>
  <c r="EC107"/>
  <c r="EB107"/>
  <c r="EA107"/>
  <c r="DZ107"/>
  <c r="DY107"/>
  <c r="DX107"/>
  <c r="DW107"/>
  <c r="DV107"/>
  <c r="DU107"/>
  <c r="DT107"/>
  <c r="DS107"/>
  <c r="DR107"/>
  <c r="DQ107"/>
  <c r="DP107"/>
  <c r="DO107"/>
  <c r="DN107"/>
  <c r="DM107"/>
  <c r="DL107"/>
  <c r="DK107"/>
  <c r="DJ107"/>
  <c r="DI107"/>
  <c r="DH107"/>
  <c r="DG107"/>
  <c r="DF107"/>
  <c r="DE107"/>
  <c r="DC107"/>
  <c r="DB107"/>
  <c r="CY107"/>
  <c r="CX107"/>
  <c r="CW107"/>
  <c r="CV107"/>
  <c r="CU107"/>
  <c r="CT107"/>
  <c r="CS107"/>
  <c r="CR107"/>
  <c r="CQ107"/>
  <c r="CP107"/>
  <c r="CO107"/>
  <c r="CN107"/>
  <c r="CD107" s="1"/>
  <c r="CM107"/>
  <c r="CL107"/>
  <c r="CK107"/>
  <c r="CH107"/>
  <c r="BZ107"/>
  <c r="BY107"/>
  <c r="BX107"/>
  <c r="BW107"/>
  <c r="BV107"/>
  <c r="BU107"/>
  <c r="BT107"/>
  <c r="BS107"/>
  <c r="BR107"/>
  <c r="BQ107"/>
  <c r="BP107"/>
  <c r="BO107"/>
  <c r="BK107"/>
  <c r="BJ107"/>
  <c r="BI107"/>
  <c r="BH107"/>
  <c r="BG107"/>
  <c r="BF107"/>
  <c r="BE107"/>
  <c r="BD107"/>
  <c r="AX107" s="1"/>
  <c r="BC107"/>
  <c r="AW107"/>
  <c r="AR107"/>
  <c r="AN107" s="1"/>
  <c r="AM107"/>
  <c r="AH107"/>
  <c r="AD107" s="1"/>
  <c r="AC107"/>
  <c r="AB107"/>
  <c r="Z107"/>
  <c r="X107"/>
  <c r="V107"/>
  <c r="FB106"/>
  <c r="DD106" s="1"/>
  <c r="EY106"/>
  <c r="EE106" s="1"/>
  <c r="EX106"/>
  <c r="ED106" s="1"/>
  <c r="EG106"/>
  <c r="EF106"/>
  <c r="EC106"/>
  <c r="EB106"/>
  <c r="EA106"/>
  <c r="DZ106"/>
  <c r="DY106"/>
  <c r="DX106"/>
  <c r="DW106"/>
  <c r="DV106"/>
  <c r="DU106"/>
  <c r="DT106"/>
  <c r="DS106"/>
  <c r="DR106"/>
  <c r="DQ106"/>
  <c r="DP106"/>
  <c r="DO106"/>
  <c r="DN106"/>
  <c r="DM106"/>
  <c r="DL106"/>
  <c r="DK106"/>
  <c r="DJ106"/>
  <c r="DI106"/>
  <c r="DH106"/>
  <c r="DG106"/>
  <c r="DF106"/>
  <c r="DE106"/>
  <c r="DC106"/>
  <c r="DB106"/>
  <c r="CY106"/>
  <c r="CX106"/>
  <c r="CW106"/>
  <c r="CC106" s="1"/>
  <c r="CV106"/>
  <c r="CU106"/>
  <c r="CT106"/>
  <c r="CS106"/>
  <c r="CR106"/>
  <c r="CQ106"/>
  <c r="CP106"/>
  <c r="CO106"/>
  <c r="CN106"/>
  <c r="CM106"/>
  <c r="CL106"/>
  <c r="CK106"/>
  <c r="CB106"/>
  <c r="BZ106"/>
  <c r="BY106"/>
  <c r="BX106"/>
  <c r="BW106"/>
  <c r="BV106"/>
  <c r="BU106"/>
  <c r="BT106"/>
  <c r="BS106"/>
  <c r="BR106"/>
  <c r="BQ106"/>
  <c r="BP106"/>
  <c r="BO106"/>
  <c r="BK106"/>
  <c r="BJ106"/>
  <c r="BI106"/>
  <c r="BH106"/>
  <c r="BG106"/>
  <c r="BF106"/>
  <c r="BE106"/>
  <c r="BD106"/>
  <c r="BC106"/>
  <c r="AW106" s="1"/>
  <c r="AR106"/>
  <c r="AN106" s="1"/>
  <c r="AM106"/>
  <c r="AH106"/>
  <c r="AD106" s="1"/>
  <c r="AC106"/>
  <c r="AB106"/>
  <c r="Z106"/>
  <c r="X106"/>
  <c r="V106"/>
  <c r="FB105"/>
  <c r="EH105" s="1"/>
  <c r="EY105"/>
  <c r="EX105"/>
  <c r="ED105" s="1"/>
  <c r="EG105"/>
  <c r="EF105"/>
  <c r="EE105"/>
  <c r="EC105"/>
  <c r="EB105"/>
  <c r="EA105"/>
  <c r="DZ105"/>
  <c r="DY105"/>
  <c r="DX105"/>
  <c r="DW105"/>
  <c r="DV105"/>
  <c r="DU105"/>
  <c r="DT105"/>
  <c r="DS105"/>
  <c r="DR105"/>
  <c r="DQ105"/>
  <c r="DP105"/>
  <c r="DO105"/>
  <c r="DN105"/>
  <c r="DM105"/>
  <c r="CI105" s="1"/>
  <c r="DL105"/>
  <c r="DK105"/>
  <c r="DJ105"/>
  <c r="DI105"/>
  <c r="DH105"/>
  <c r="DG105"/>
  <c r="DF105"/>
  <c r="DE105"/>
  <c r="DC105"/>
  <c r="DB105"/>
  <c r="CY105"/>
  <c r="CE105" s="1"/>
  <c r="CX105"/>
  <c r="CW105"/>
  <c r="CV105"/>
  <c r="CU105"/>
  <c r="CT105"/>
  <c r="CS105"/>
  <c r="CR105"/>
  <c r="CQ105"/>
  <c r="CP105"/>
  <c r="CO105"/>
  <c r="CN105"/>
  <c r="CM105"/>
  <c r="CC105" s="1"/>
  <c r="CL105"/>
  <c r="CK105"/>
  <c r="CA105"/>
  <c r="BZ105"/>
  <c r="BY105"/>
  <c r="BX105"/>
  <c r="BW105"/>
  <c r="BV105"/>
  <c r="BU105"/>
  <c r="BT105"/>
  <c r="BS105"/>
  <c r="BR105"/>
  <c r="BQ105"/>
  <c r="BP105"/>
  <c r="BO105"/>
  <c r="BK105"/>
  <c r="BJ105"/>
  <c r="BI105"/>
  <c r="BH105"/>
  <c r="BG105"/>
  <c r="BF105"/>
  <c r="BE105"/>
  <c r="AY105" s="1"/>
  <c r="BD105"/>
  <c r="BC105"/>
  <c r="AR105"/>
  <c r="AN105" s="1"/>
  <c r="AM105"/>
  <c r="AH105"/>
  <c r="AD105" s="1"/>
  <c r="AC105"/>
  <c r="AB105"/>
  <c r="Z105"/>
  <c r="X105"/>
  <c r="V105"/>
  <c r="FB104"/>
  <c r="EH104" s="1"/>
  <c r="EY104"/>
  <c r="DA104" s="1"/>
  <c r="EX104"/>
  <c r="ED104" s="1"/>
  <c r="EG104"/>
  <c r="EF104"/>
  <c r="EC104"/>
  <c r="EB104"/>
  <c r="EA104"/>
  <c r="DZ104"/>
  <c r="DY104"/>
  <c r="DX104"/>
  <c r="DW104"/>
  <c r="DV104"/>
  <c r="DU104"/>
  <c r="DT104"/>
  <c r="DS104"/>
  <c r="DR104"/>
  <c r="DQ104"/>
  <c r="DP104"/>
  <c r="DO104"/>
  <c r="DN104"/>
  <c r="DM104"/>
  <c r="CI104" s="1"/>
  <c r="DL104"/>
  <c r="DK104"/>
  <c r="DJ104"/>
  <c r="DI104"/>
  <c r="DH104"/>
  <c r="DG104"/>
  <c r="DF104"/>
  <c r="DE104"/>
  <c r="DC104"/>
  <c r="DB104"/>
  <c r="CY104"/>
  <c r="CE104" s="1"/>
  <c r="CX104"/>
  <c r="CW104"/>
  <c r="CV104"/>
  <c r="CU104"/>
  <c r="CA104" s="1"/>
  <c r="CT104"/>
  <c r="CS104"/>
  <c r="CR104"/>
  <c r="CQ104"/>
  <c r="CP104"/>
  <c r="CO104"/>
  <c r="CN104"/>
  <c r="CM104"/>
  <c r="CC104" s="1"/>
  <c r="CL104"/>
  <c r="CK104"/>
  <c r="CH104"/>
  <c r="BZ104"/>
  <c r="BY104"/>
  <c r="BX104"/>
  <c r="BW104"/>
  <c r="BV104"/>
  <c r="BU104"/>
  <c r="BT104"/>
  <c r="BS104"/>
  <c r="BR104"/>
  <c r="BQ104"/>
  <c r="BP104"/>
  <c r="BO104"/>
  <c r="BK104"/>
  <c r="BJ104"/>
  <c r="BI104"/>
  <c r="BH104"/>
  <c r="BG104"/>
  <c r="BF104"/>
  <c r="BE104"/>
  <c r="BD104"/>
  <c r="BC104"/>
  <c r="AX104"/>
  <c r="AR104"/>
  <c r="AN104" s="1"/>
  <c r="AM104"/>
  <c r="AH104"/>
  <c r="AD104" s="1"/>
  <c r="AC104"/>
  <c r="AB104"/>
  <c r="Z104"/>
  <c r="X104"/>
  <c r="V104"/>
  <c r="FB103"/>
  <c r="DD103" s="1"/>
  <c r="EY103"/>
  <c r="DA103" s="1"/>
  <c r="EX103"/>
  <c r="CZ103" s="1"/>
  <c r="EG103"/>
  <c r="EF103"/>
  <c r="EE103"/>
  <c r="ED103"/>
  <c r="EC103"/>
  <c r="EB103"/>
  <c r="EA103"/>
  <c r="DZ103"/>
  <c r="DY103"/>
  <c r="DX103"/>
  <c r="DW103"/>
  <c r="DV103"/>
  <c r="DU103"/>
  <c r="DT103"/>
  <c r="DS103"/>
  <c r="DR103"/>
  <c r="DQ103"/>
  <c r="DP103"/>
  <c r="DO103"/>
  <c r="DN103"/>
  <c r="DM103"/>
  <c r="DL103"/>
  <c r="DK103"/>
  <c r="DJ103"/>
  <c r="DI103"/>
  <c r="DH103"/>
  <c r="DG103"/>
  <c r="DF103"/>
  <c r="DE103"/>
  <c r="DC103"/>
  <c r="DB103"/>
  <c r="CY103"/>
  <c r="CX103"/>
  <c r="CD103" s="1"/>
  <c r="CW103"/>
  <c r="CC103" s="1"/>
  <c r="CV103"/>
  <c r="CU103"/>
  <c r="CT103"/>
  <c r="CS103"/>
  <c r="CR103"/>
  <c r="CQ103"/>
  <c r="CP103"/>
  <c r="CO103"/>
  <c r="CN103"/>
  <c r="CM103"/>
  <c r="CL103"/>
  <c r="CB103" s="1"/>
  <c r="CK103"/>
  <c r="BZ103"/>
  <c r="BY103"/>
  <c r="BX103"/>
  <c r="BW103"/>
  <c r="BV103"/>
  <c r="BU103"/>
  <c r="BT103"/>
  <c r="BS103"/>
  <c r="BR103"/>
  <c r="BQ103"/>
  <c r="BP103"/>
  <c r="BO103"/>
  <c r="BM103"/>
  <c r="BA103" s="1"/>
  <c r="BK103"/>
  <c r="BJ103"/>
  <c r="BI103"/>
  <c r="BH103"/>
  <c r="BG103"/>
  <c r="BF103"/>
  <c r="BE103"/>
  <c r="BD103"/>
  <c r="BC103"/>
  <c r="AW103" s="1"/>
  <c r="AR103"/>
  <c r="AN103" s="1"/>
  <c r="AM103"/>
  <c r="AH103"/>
  <c r="AD103" s="1"/>
  <c r="AC103"/>
  <c r="AB103"/>
  <c r="Z103"/>
  <c r="X103"/>
  <c r="V103"/>
  <c r="FB102"/>
  <c r="DD102" s="1"/>
  <c r="EY102"/>
  <c r="EE102" s="1"/>
  <c r="EX102"/>
  <c r="CZ102" s="1"/>
  <c r="EG102"/>
  <c r="EF102"/>
  <c r="EC102"/>
  <c r="EB102"/>
  <c r="EA102"/>
  <c r="DZ102"/>
  <c r="DY102"/>
  <c r="DX102"/>
  <c r="DW102"/>
  <c r="DV102"/>
  <c r="DU102"/>
  <c r="DT102"/>
  <c r="DS102"/>
  <c r="DR102"/>
  <c r="DQ102"/>
  <c r="DP102"/>
  <c r="DO102"/>
  <c r="DN102"/>
  <c r="DM102"/>
  <c r="DL102"/>
  <c r="DK102"/>
  <c r="DJ102"/>
  <c r="DI102"/>
  <c r="DH102"/>
  <c r="DG102"/>
  <c r="DF102"/>
  <c r="DE102"/>
  <c r="DC102"/>
  <c r="DB102"/>
  <c r="CY102"/>
  <c r="CX102"/>
  <c r="CW102"/>
  <c r="CV102"/>
  <c r="CU102"/>
  <c r="CT102"/>
  <c r="CS102"/>
  <c r="CR102"/>
  <c r="CQ102"/>
  <c r="CP102"/>
  <c r="CO102"/>
  <c r="CN102"/>
  <c r="CM102"/>
  <c r="CC102" s="1"/>
  <c r="CL102"/>
  <c r="CB102" s="1"/>
  <c r="CK102"/>
  <c r="BZ102"/>
  <c r="BY102"/>
  <c r="BX102"/>
  <c r="BW102"/>
  <c r="BV102"/>
  <c r="BU102"/>
  <c r="BT102"/>
  <c r="BS102"/>
  <c r="BR102"/>
  <c r="BQ102"/>
  <c r="BP102"/>
  <c r="BO102"/>
  <c r="BL102"/>
  <c r="AZ102" s="1"/>
  <c r="BK102"/>
  <c r="BJ102"/>
  <c r="BI102"/>
  <c r="BH102"/>
  <c r="BG102"/>
  <c r="BF102"/>
  <c r="BE102"/>
  <c r="BD102"/>
  <c r="BC102"/>
  <c r="AW102" s="1"/>
  <c r="AR102"/>
  <c r="AN102" s="1"/>
  <c r="AM102"/>
  <c r="AH102"/>
  <c r="AD102" s="1"/>
  <c r="AC102"/>
  <c r="AB102"/>
  <c r="Z102"/>
  <c r="X102"/>
  <c r="V102"/>
  <c r="FB101"/>
  <c r="EH101" s="1"/>
  <c r="EY101"/>
  <c r="EX101"/>
  <c r="ED101" s="1"/>
  <c r="EG101"/>
  <c r="EF101"/>
  <c r="EE101"/>
  <c r="EC101"/>
  <c r="EB101"/>
  <c r="EA101"/>
  <c r="DZ101"/>
  <c r="DY101"/>
  <c r="DX101"/>
  <c r="DW101"/>
  <c r="DV101"/>
  <c r="DU101"/>
  <c r="DT101"/>
  <c r="DS101"/>
  <c r="DR101"/>
  <c r="DQ101"/>
  <c r="DP101"/>
  <c r="DO101"/>
  <c r="DN101"/>
  <c r="DM101"/>
  <c r="DL101"/>
  <c r="DK101"/>
  <c r="DJ101"/>
  <c r="DI101"/>
  <c r="DH101"/>
  <c r="DG101"/>
  <c r="DF101"/>
  <c r="DE101"/>
  <c r="DC101"/>
  <c r="DB101"/>
  <c r="CY101"/>
  <c r="CE101" s="1"/>
  <c r="CX101"/>
  <c r="CW101"/>
  <c r="CV101"/>
  <c r="CU101"/>
  <c r="CT101"/>
  <c r="CS101"/>
  <c r="CR101"/>
  <c r="CQ101"/>
  <c r="CP101"/>
  <c r="CO101"/>
  <c r="CN101"/>
  <c r="CM101"/>
  <c r="CL101"/>
  <c r="CK101"/>
  <c r="BZ101"/>
  <c r="BY101"/>
  <c r="BX101"/>
  <c r="BW101"/>
  <c r="BV101"/>
  <c r="BU101"/>
  <c r="BT101"/>
  <c r="BS101"/>
  <c r="BR101"/>
  <c r="BQ101"/>
  <c r="BP101"/>
  <c r="BO101"/>
  <c r="BK101"/>
  <c r="BJ101"/>
  <c r="BI101"/>
  <c r="BH101"/>
  <c r="BG101"/>
  <c r="BF101"/>
  <c r="BE101"/>
  <c r="AY101" s="1"/>
  <c r="BD101"/>
  <c r="AX101" s="1"/>
  <c r="BC101"/>
  <c r="AR101"/>
  <c r="AN101" s="1"/>
  <c r="AM101"/>
  <c r="AH101"/>
  <c r="AD101" s="1"/>
  <c r="AC101"/>
  <c r="AB101"/>
  <c r="Z101"/>
  <c r="X101"/>
  <c r="V101"/>
  <c r="FB100"/>
  <c r="EH100" s="1"/>
  <c r="EY100"/>
  <c r="DA100" s="1"/>
  <c r="EX100"/>
  <c r="ED100" s="1"/>
  <c r="EG100"/>
  <c r="EF100"/>
  <c r="EC100"/>
  <c r="EB100"/>
  <c r="EA100"/>
  <c r="DZ100"/>
  <c r="DY100"/>
  <c r="DX100"/>
  <c r="DW100"/>
  <c r="DV100"/>
  <c r="DU100"/>
  <c r="DT100"/>
  <c r="DS100"/>
  <c r="DR100"/>
  <c r="DQ100"/>
  <c r="DP100"/>
  <c r="DO100"/>
  <c r="DN100"/>
  <c r="DM100"/>
  <c r="DL100"/>
  <c r="CH100" s="1"/>
  <c r="DK100"/>
  <c r="DJ100"/>
  <c r="DI100"/>
  <c r="DH100"/>
  <c r="DG100"/>
  <c r="DF100"/>
  <c r="DE100"/>
  <c r="DC100"/>
  <c r="DB100"/>
  <c r="CY100"/>
  <c r="CX100"/>
  <c r="CD100" s="1"/>
  <c r="CW100"/>
  <c r="CV100"/>
  <c r="CU100"/>
  <c r="CT100"/>
  <c r="CS100"/>
  <c r="CR100"/>
  <c r="CQ100"/>
  <c r="CP100"/>
  <c r="CO100"/>
  <c r="CN100"/>
  <c r="CM100"/>
  <c r="CL100"/>
  <c r="CB100" s="1"/>
  <c r="CK100"/>
  <c r="BZ100"/>
  <c r="BY100"/>
  <c r="BX100"/>
  <c r="BW100"/>
  <c r="BV100"/>
  <c r="BU100"/>
  <c r="BT100"/>
  <c r="BS100"/>
  <c r="BR100"/>
  <c r="BQ100"/>
  <c r="BP100"/>
  <c r="BO100"/>
  <c r="BK100"/>
  <c r="AY100" s="1"/>
  <c r="BJ100"/>
  <c r="BI100"/>
  <c r="BH100"/>
  <c r="BG100"/>
  <c r="BF100"/>
  <c r="BE100"/>
  <c r="BD100"/>
  <c r="BC100"/>
  <c r="AW100" s="1"/>
  <c r="AR100"/>
  <c r="AN100" s="1"/>
  <c r="AM100"/>
  <c r="AH100"/>
  <c r="AD100" s="1"/>
  <c r="AC100"/>
  <c r="AB100"/>
  <c r="Z100"/>
  <c r="X100"/>
  <c r="V100"/>
  <c r="FB99"/>
  <c r="DD99" s="1"/>
  <c r="EY99"/>
  <c r="BM99" s="1"/>
  <c r="EX99"/>
  <c r="CZ99" s="1"/>
  <c r="EG99"/>
  <c r="EF99"/>
  <c r="EE99"/>
  <c r="EC99"/>
  <c r="EB99"/>
  <c r="EA99"/>
  <c r="DZ99"/>
  <c r="DY99"/>
  <c r="DX99"/>
  <c r="DW99"/>
  <c r="DV99"/>
  <c r="DU99"/>
  <c r="DT99"/>
  <c r="DS99"/>
  <c r="DR99"/>
  <c r="DQ99"/>
  <c r="DP99"/>
  <c r="DO99"/>
  <c r="DN99"/>
  <c r="DM99"/>
  <c r="DL99"/>
  <c r="DK99"/>
  <c r="DJ99"/>
  <c r="DI99"/>
  <c r="DH99"/>
  <c r="DG99"/>
  <c r="DF99"/>
  <c r="DE99"/>
  <c r="DC99"/>
  <c r="DB99"/>
  <c r="CH99" s="1"/>
  <c r="DA99"/>
  <c r="CY99"/>
  <c r="CX99"/>
  <c r="CW99"/>
  <c r="CC99" s="1"/>
  <c r="CV99"/>
  <c r="CU99"/>
  <c r="CT99"/>
  <c r="CS99"/>
  <c r="CR99"/>
  <c r="CQ99"/>
  <c r="CP99"/>
  <c r="CO99"/>
  <c r="CE99" s="1"/>
  <c r="CN99"/>
  <c r="CM99"/>
  <c r="CL99"/>
  <c r="CK99"/>
  <c r="CA99" s="1"/>
  <c r="BZ99"/>
  <c r="BY99"/>
  <c r="BX99"/>
  <c r="BW99"/>
  <c r="BV99"/>
  <c r="BU99"/>
  <c r="BT99"/>
  <c r="BS99"/>
  <c r="BR99"/>
  <c r="BQ99"/>
  <c r="BP99"/>
  <c r="BO99"/>
  <c r="BK99"/>
  <c r="BJ99"/>
  <c r="BI99"/>
  <c r="BH99"/>
  <c r="BG99"/>
  <c r="BF99"/>
  <c r="BE99"/>
  <c r="BD99"/>
  <c r="BC99"/>
  <c r="AR99"/>
  <c r="AN99" s="1"/>
  <c r="AM99"/>
  <c r="AH99"/>
  <c r="AD99" s="1"/>
  <c r="AC99"/>
  <c r="AB99"/>
  <c r="Z99"/>
  <c r="X99"/>
  <c r="V99"/>
  <c r="FB98"/>
  <c r="EY98"/>
  <c r="EE98" s="1"/>
  <c r="EX98"/>
  <c r="ED98" s="1"/>
  <c r="EG98"/>
  <c r="EF98"/>
  <c r="EC98"/>
  <c r="EB98"/>
  <c r="EA98"/>
  <c r="DZ98"/>
  <c r="DY98"/>
  <c r="DX98"/>
  <c r="DW98"/>
  <c r="DV98"/>
  <c r="DU98"/>
  <c r="DT98"/>
  <c r="DS98"/>
  <c r="DR98"/>
  <c r="DQ98"/>
  <c r="DP98"/>
  <c r="DO98"/>
  <c r="DN98"/>
  <c r="DM98"/>
  <c r="DL98"/>
  <c r="DK98"/>
  <c r="DJ98"/>
  <c r="DI98"/>
  <c r="DH98"/>
  <c r="DG98"/>
  <c r="DF98"/>
  <c r="DE98"/>
  <c r="DC98"/>
  <c r="DB98"/>
  <c r="CY98"/>
  <c r="CX98"/>
  <c r="CW98"/>
  <c r="CV98"/>
  <c r="CU98"/>
  <c r="CT98"/>
  <c r="CS98"/>
  <c r="CR98"/>
  <c r="CQ98"/>
  <c r="CP98"/>
  <c r="CO98"/>
  <c r="CE98" s="1"/>
  <c r="CN98"/>
  <c r="CM98"/>
  <c r="CC98" s="1"/>
  <c r="CL98"/>
  <c r="CB98" s="1"/>
  <c r="CK98"/>
  <c r="CA98" s="1"/>
  <c r="BZ98"/>
  <c r="BY98"/>
  <c r="BX98"/>
  <c r="BW98"/>
  <c r="BV98"/>
  <c r="BU98"/>
  <c r="BT98"/>
  <c r="BS98"/>
  <c r="BR98"/>
  <c r="BQ98"/>
  <c r="BP98"/>
  <c r="BO98"/>
  <c r="BK98"/>
  <c r="BJ98"/>
  <c r="BI98"/>
  <c r="BH98"/>
  <c r="BG98"/>
  <c r="BF98"/>
  <c r="BE98"/>
  <c r="BD98"/>
  <c r="BC98"/>
  <c r="AR98"/>
  <c r="AN98" s="1"/>
  <c r="AM98"/>
  <c r="AH98"/>
  <c r="AD98" s="1"/>
  <c r="AC98"/>
  <c r="AB98"/>
  <c r="Z98"/>
  <c r="X98"/>
  <c r="V98"/>
  <c r="FB97"/>
  <c r="EH97" s="1"/>
  <c r="EY97"/>
  <c r="EX97"/>
  <c r="ED97" s="1"/>
  <c r="EG97"/>
  <c r="EF97"/>
  <c r="EE97"/>
  <c r="EC97"/>
  <c r="EB97"/>
  <c r="EA97"/>
  <c r="DZ97"/>
  <c r="DY97"/>
  <c r="DX97"/>
  <c r="DW97"/>
  <c r="DV97"/>
  <c r="DU97"/>
  <c r="DT97"/>
  <c r="DS97"/>
  <c r="DR97"/>
  <c r="DQ97"/>
  <c r="DP97"/>
  <c r="DO97"/>
  <c r="DN97"/>
  <c r="DM97"/>
  <c r="DL97"/>
  <c r="DK97"/>
  <c r="DJ97"/>
  <c r="DI97"/>
  <c r="DH97"/>
  <c r="DG97"/>
  <c r="DF97"/>
  <c r="DE97"/>
  <c r="DC97"/>
  <c r="DB97"/>
  <c r="CY97"/>
  <c r="CX97"/>
  <c r="CW97"/>
  <c r="CV97"/>
  <c r="CU97"/>
  <c r="CT97"/>
  <c r="CS97"/>
  <c r="CR97"/>
  <c r="CQ97"/>
  <c r="CP97"/>
  <c r="CO97"/>
  <c r="CN97"/>
  <c r="CM97"/>
  <c r="CL97"/>
  <c r="CK97"/>
  <c r="CE97"/>
  <c r="BZ97"/>
  <c r="BY97"/>
  <c r="BX97"/>
  <c r="BW97"/>
  <c r="BV97"/>
  <c r="BU97"/>
  <c r="BT97"/>
  <c r="BS97"/>
  <c r="BR97"/>
  <c r="BQ97"/>
  <c r="BP97"/>
  <c r="BO97"/>
  <c r="BK97"/>
  <c r="BJ97"/>
  <c r="BI97"/>
  <c r="BH97"/>
  <c r="BG97"/>
  <c r="BF97"/>
  <c r="BE97"/>
  <c r="BD97"/>
  <c r="AX97" s="1"/>
  <c r="BC97"/>
  <c r="AR97"/>
  <c r="AN97" s="1"/>
  <c r="AM97"/>
  <c r="AH97"/>
  <c r="AD97" s="1"/>
  <c r="AC97"/>
  <c r="AB97"/>
  <c r="Z97"/>
  <c r="X97"/>
  <c r="V97"/>
  <c r="FB96"/>
  <c r="EH96" s="1"/>
  <c r="EY96"/>
  <c r="DA96" s="1"/>
  <c r="EX96"/>
  <c r="ED96" s="1"/>
  <c r="EG96"/>
  <c r="EF96"/>
  <c r="EC96"/>
  <c r="EB96"/>
  <c r="EA96"/>
  <c r="DZ96"/>
  <c r="DY96"/>
  <c r="DX96"/>
  <c r="DW96"/>
  <c r="DV96"/>
  <c r="DU96"/>
  <c r="DT96"/>
  <c r="DS96"/>
  <c r="DR96"/>
  <c r="DQ96"/>
  <c r="DP96"/>
  <c r="DO96"/>
  <c r="DN96"/>
  <c r="DM96"/>
  <c r="DL96"/>
  <c r="DK96"/>
  <c r="DJ96"/>
  <c r="DI96"/>
  <c r="DH96"/>
  <c r="DG96"/>
  <c r="DF96"/>
  <c r="DE96"/>
  <c r="DC96"/>
  <c r="DB96"/>
  <c r="CY96"/>
  <c r="CX96"/>
  <c r="CW96"/>
  <c r="CV96"/>
  <c r="CU96"/>
  <c r="CT96"/>
  <c r="CS96"/>
  <c r="CR96"/>
  <c r="CQ96"/>
  <c r="CP96"/>
  <c r="CO96"/>
  <c r="CN96"/>
  <c r="CM96"/>
  <c r="CL96"/>
  <c r="CK96"/>
  <c r="CI96"/>
  <c r="CA96"/>
  <c r="BZ96"/>
  <c r="BY96"/>
  <c r="BX96"/>
  <c r="BW96"/>
  <c r="BV96"/>
  <c r="BU96"/>
  <c r="BT96"/>
  <c r="BS96"/>
  <c r="BR96"/>
  <c r="BQ96"/>
  <c r="BP96"/>
  <c r="BO96"/>
  <c r="BK96"/>
  <c r="BJ96"/>
  <c r="AX96" s="1"/>
  <c r="BI96"/>
  <c r="BH96"/>
  <c r="BG96"/>
  <c r="BF96"/>
  <c r="BE96"/>
  <c r="BD96"/>
  <c r="BC96"/>
  <c r="AY96"/>
  <c r="AR96"/>
  <c r="AN96" s="1"/>
  <c r="AM96"/>
  <c r="AH96"/>
  <c r="AD96" s="1"/>
  <c r="AC96"/>
  <c r="AB96"/>
  <c r="Z96"/>
  <c r="X96"/>
  <c r="V96"/>
  <c r="FB95"/>
  <c r="DD95" s="1"/>
  <c r="EY95"/>
  <c r="BM95" s="1"/>
  <c r="EX95"/>
  <c r="CZ95" s="1"/>
  <c r="EG95"/>
  <c r="EF95"/>
  <c r="EE95"/>
  <c r="ED95"/>
  <c r="EC95"/>
  <c r="EB95"/>
  <c r="EA95"/>
  <c r="DZ95"/>
  <c r="DY95"/>
  <c r="DX95"/>
  <c r="DW95"/>
  <c r="DV95"/>
  <c r="DU95"/>
  <c r="DT95"/>
  <c r="DS95"/>
  <c r="DR95"/>
  <c r="DQ95"/>
  <c r="DP95"/>
  <c r="DO95"/>
  <c r="DN95"/>
  <c r="DM95"/>
  <c r="DL95"/>
  <c r="DK95"/>
  <c r="DJ95"/>
  <c r="DI95"/>
  <c r="DH95"/>
  <c r="DG95"/>
  <c r="DF95"/>
  <c r="DE95"/>
  <c r="DC95"/>
  <c r="DB95"/>
  <c r="CY95"/>
  <c r="CX95"/>
  <c r="CW95"/>
  <c r="CV95"/>
  <c r="CU95"/>
  <c r="CT95"/>
  <c r="CS95"/>
  <c r="CR95"/>
  <c r="CQ95"/>
  <c r="CP95"/>
  <c r="CO95"/>
  <c r="CN95"/>
  <c r="CM95"/>
  <c r="CL95"/>
  <c r="CK95"/>
  <c r="CH95"/>
  <c r="BZ95"/>
  <c r="BY95"/>
  <c r="BX95"/>
  <c r="BW95"/>
  <c r="BV95"/>
  <c r="BU95"/>
  <c r="BT95"/>
  <c r="BS95"/>
  <c r="BR95"/>
  <c r="BQ95"/>
  <c r="BP95"/>
  <c r="BO95"/>
  <c r="BK95"/>
  <c r="BJ95"/>
  <c r="BI95"/>
  <c r="BH95"/>
  <c r="BG95"/>
  <c r="BF95"/>
  <c r="BE95"/>
  <c r="BD95"/>
  <c r="AX95" s="1"/>
  <c r="BC95"/>
  <c r="AR95"/>
  <c r="AN95" s="1"/>
  <c r="AM95"/>
  <c r="AH95"/>
  <c r="AD95" s="1"/>
  <c r="AC95"/>
  <c r="AB95"/>
  <c r="Z95"/>
  <c r="X95"/>
  <c r="V95"/>
  <c r="FB94"/>
  <c r="EY94"/>
  <c r="EE94" s="1"/>
  <c r="EX94"/>
  <c r="BL94" s="1"/>
  <c r="EG94"/>
  <c r="EF94"/>
  <c r="EC94"/>
  <c r="EB94"/>
  <c r="EA94"/>
  <c r="DZ94"/>
  <c r="DY94"/>
  <c r="DX94"/>
  <c r="DW94"/>
  <c r="DV94"/>
  <c r="DU94"/>
  <c r="DT94"/>
  <c r="DS94"/>
  <c r="DR94"/>
  <c r="DQ94"/>
  <c r="DP94"/>
  <c r="DO94"/>
  <c r="DN94"/>
  <c r="DM94"/>
  <c r="DL94"/>
  <c r="DK94"/>
  <c r="DJ94"/>
  <c r="DI94"/>
  <c r="DH94"/>
  <c r="DG94"/>
  <c r="DF94"/>
  <c r="DE94"/>
  <c r="DC94"/>
  <c r="DB94"/>
  <c r="CY94"/>
  <c r="CX94"/>
  <c r="CW94"/>
  <c r="CV94"/>
  <c r="CU94"/>
  <c r="CT94"/>
  <c r="CS94"/>
  <c r="CR94"/>
  <c r="CQ94"/>
  <c r="CP94"/>
  <c r="CO94"/>
  <c r="CN94"/>
  <c r="CM94"/>
  <c r="CC94" s="1"/>
  <c r="CL94"/>
  <c r="CB94" s="1"/>
  <c r="CK94"/>
  <c r="BZ94"/>
  <c r="BY94"/>
  <c r="BX94"/>
  <c r="BW94"/>
  <c r="BV94"/>
  <c r="BU94"/>
  <c r="BT94"/>
  <c r="BS94"/>
  <c r="BR94"/>
  <c r="BQ94"/>
  <c r="BP94"/>
  <c r="BO94"/>
  <c r="BK94"/>
  <c r="BJ94"/>
  <c r="BI94"/>
  <c r="BH94"/>
  <c r="BG94"/>
  <c r="BF94"/>
  <c r="BE94"/>
  <c r="BD94"/>
  <c r="BC94"/>
  <c r="AW94" s="1"/>
  <c r="AR94"/>
  <c r="AN94" s="1"/>
  <c r="AM94"/>
  <c r="AH94"/>
  <c r="AD94" s="1"/>
  <c r="AC94"/>
  <c r="AB94"/>
  <c r="Z94"/>
  <c r="X94"/>
  <c r="V94"/>
  <c r="FB93"/>
  <c r="EH93" s="1"/>
  <c r="EY93"/>
  <c r="EX93"/>
  <c r="ED93" s="1"/>
  <c r="EG93"/>
  <c r="EF93"/>
  <c r="EE93"/>
  <c r="EC93"/>
  <c r="EB93"/>
  <c r="EA93"/>
  <c r="DZ93"/>
  <c r="DY93"/>
  <c r="DX93"/>
  <c r="DW93"/>
  <c r="DV93"/>
  <c r="DU93"/>
  <c r="DT93"/>
  <c r="DS93"/>
  <c r="DR93"/>
  <c r="DQ93"/>
  <c r="DP93"/>
  <c r="DO93"/>
  <c r="DN93"/>
  <c r="DM93"/>
  <c r="DL93"/>
  <c r="DK93"/>
  <c r="DJ93"/>
  <c r="DI93"/>
  <c r="DH93"/>
  <c r="DG93"/>
  <c r="DF93"/>
  <c r="DE93"/>
  <c r="DC93"/>
  <c r="DB93"/>
  <c r="CY93"/>
  <c r="CE93" s="1"/>
  <c r="CX93"/>
  <c r="CW93"/>
  <c r="CV93"/>
  <c r="CU93"/>
  <c r="CT93"/>
  <c r="CS93"/>
  <c r="CR93"/>
  <c r="CH93" s="1"/>
  <c r="CQ93"/>
  <c r="CP93"/>
  <c r="CO93"/>
  <c r="CN93"/>
  <c r="CD93" s="1"/>
  <c r="CM93"/>
  <c r="CL93"/>
  <c r="CK93"/>
  <c r="CB93"/>
  <c r="BZ93"/>
  <c r="BY93"/>
  <c r="BX93"/>
  <c r="BW93"/>
  <c r="BV93"/>
  <c r="BU93"/>
  <c r="BT93"/>
  <c r="BS93"/>
  <c r="BR93"/>
  <c r="BQ93"/>
  <c r="BP93"/>
  <c r="BO93"/>
  <c r="BK93"/>
  <c r="BJ93"/>
  <c r="BI93"/>
  <c r="BH93"/>
  <c r="BG93"/>
  <c r="BF93"/>
  <c r="BE93"/>
  <c r="BD93"/>
  <c r="BC93"/>
  <c r="AR93"/>
  <c r="AN93" s="1"/>
  <c r="AM93"/>
  <c r="AH93"/>
  <c r="AD93" s="1"/>
  <c r="AC93"/>
  <c r="AB93"/>
  <c r="Z93"/>
  <c r="X93"/>
  <c r="V93"/>
  <c r="FB92"/>
  <c r="EH92" s="1"/>
  <c r="EY92"/>
  <c r="DA92" s="1"/>
  <c r="EX92"/>
  <c r="CZ92" s="1"/>
  <c r="EG92"/>
  <c r="EF92"/>
  <c r="EC92"/>
  <c r="EB92"/>
  <c r="EA92"/>
  <c r="DZ92"/>
  <c r="DY92"/>
  <c r="DX92"/>
  <c r="DW92"/>
  <c r="DV92"/>
  <c r="DU92"/>
  <c r="DT92"/>
  <c r="DS92"/>
  <c r="DR92"/>
  <c r="DQ92"/>
  <c r="DP92"/>
  <c r="DO92"/>
  <c r="DN92"/>
  <c r="DM92"/>
  <c r="DL92"/>
  <c r="DK92"/>
  <c r="DJ92"/>
  <c r="DI92"/>
  <c r="DH92"/>
  <c r="DG92"/>
  <c r="DF92"/>
  <c r="DE92"/>
  <c r="DC92"/>
  <c r="DB92"/>
  <c r="CY92"/>
  <c r="CE92" s="1"/>
  <c r="CX92"/>
  <c r="CW92"/>
  <c r="CV92"/>
  <c r="CU92"/>
  <c r="CA92" s="1"/>
  <c r="CT92"/>
  <c r="CS92"/>
  <c r="CR92"/>
  <c r="CQ92"/>
  <c r="CG92" s="1"/>
  <c r="CP92"/>
  <c r="CO92"/>
  <c r="CN92"/>
  <c r="CM92"/>
  <c r="CC92" s="1"/>
  <c r="CL92"/>
  <c r="CK92"/>
  <c r="CI92"/>
  <c r="CD92"/>
  <c r="BZ92"/>
  <c r="BY92"/>
  <c r="BX92"/>
  <c r="BW92"/>
  <c r="BV92"/>
  <c r="BU92"/>
  <c r="BT92"/>
  <c r="BS92"/>
  <c r="BR92"/>
  <c r="BQ92"/>
  <c r="BP92"/>
  <c r="BO92"/>
  <c r="BK92"/>
  <c r="BJ92"/>
  <c r="BI92"/>
  <c r="BH92"/>
  <c r="BG92"/>
  <c r="BF92"/>
  <c r="BE92"/>
  <c r="AY92" s="1"/>
  <c r="BD92"/>
  <c r="AX92" s="1"/>
  <c r="BC92"/>
  <c r="AR92"/>
  <c r="AN92" s="1"/>
  <c r="AM92"/>
  <c r="AH92"/>
  <c r="AD92" s="1"/>
  <c r="AC92"/>
  <c r="AB92"/>
  <c r="Z92"/>
  <c r="X92"/>
  <c r="V92"/>
  <c r="FB91"/>
  <c r="DD91" s="1"/>
  <c r="EY91"/>
  <c r="DA91" s="1"/>
  <c r="EX91"/>
  <c r="EG91"/>
  <c r="EF91"/>
  <c r="EE91"/>
  <c r="ED91"/>
  <c r="EC91"/>
  <c r="EB91"/>
  <c r="EA91"/>
  <c r="DZ91"/>
  <c r="DY91"/>
  <c r="DX91"/>
  <c r="DW91"/>
  <c r="DV91"/>
  <c r="DU91"/>
  <c r="DT91"/>
  <c r="DS91"/>
  <c r="DR91"/>
  <c r="DQ91"/>
  <c r="DP91"/>
  <c r="DO91"/>
  <c r="DN91"/>
  <c r="DM91"/>
  <c r="DL91"/>
  <c r="DK91"/>
  <c r="DJ91"/>
  <c r="DI91"/>
  <c r="DH91"/>
  <c r="DG91"/>
  <c r="DF91"/>
  <c r="DE91"/>
  <c r="DC91"/>
  <c r="DB91"/>
  <c r="CY91"/>
  <c r="CX91"/>
  <c r="CW91"/>
  <c r="CV91"/>
  <c r="CU91"/>
  <c r="CT91"/>
  <c r="CS91"/>
  <c r="CR91"/>
  <c r="CQ91"/>
  <c r="CP91"/>
  <c r="CO91"/>
  <c r="CN91"/>
  <c r="CD91" s="1"/>
  <c r="CM91"/>
  <c r="CC91" s="1"/>
  <c r="CL91"/>
  <c r="CK91"/>
  <c r="CH91"/>
  <c r="BZ91"/>
  <c r="BY91"/>
  <c r="BX91"/>
  <c r="BW91"/>
  <c r="BV91"/>
  <c r="BU91"/>
  <c r="BT91"/>
  <c r="BS91"/>
  <c r="BR91"/>
  <c r="BQ91"/>
  <c r="BP91"/>
  <c r="BO91"/>
  <c r="BK91"/>
  <c r="AY91" s="1"/>
  <c r="BJ91"/>
  <c r="BI91"/>
  <c r="BH91"/>
  <c r="BG91"/>
  <c r="BF91"/>
  <c r="BE91"/>
  <c r="BD91"/>
  <c r="AX91" s="1"/>
  <c r="BC91"/>
  <c r="AW91" s="1"/>
  <c r="AR91"/>
  <c r="AN91" s="1"/>
  <c r="AM91"/>
  <c r="AH91"/>
  <c r="AD91" s="1"/>
  <c r="AC91"/>
  <c r="AB91"/>
  <c r="Z91"/>
  <c r="X91"/>
  <c r="V91"/>
  <c r="FB90"/>
  <c r="EH90" s="1"/>
  <c r="EY90"/>
  <c r="EE90" s="1"/>
  <c r="EX90"/>
  <c r="ED90" s="1"/>
  <c r="EG90"/>
  <c r="EF90"/>
  <c r="EC90"/>
  <c r="EB90"/>
  <c r="EA90"/>
  <c r="DZ90"/>
  <c r="DY90"/>
  <c r="DX90"/>
  <c r="DW90"/>
  <c r="DV90"/>
  <c r="DU90"/>
  <c r="DT90"/>
  <c r="DS90"/>
  <c r="DR90"/>
  <c r="DQ90"/>
  <c r="DP90"/>
  <c r="DO90"/>
  <c r="DN90"/>
  <c r="DM90"/>
  <c r="DL90"/>
  <c r="DK90"/>
  <c r="DJ90"/>
  <c r="DI90"/>
  <c r="DH90"/>
  <c r="DG90"/>
  <c r="DF90"/>
  <c r="DE90"/>
  <c r="DC90"/>
  <c r="DB90"/>
  <c r="CH90" s="1"/>
  <c r="CY90"/>
  <c r="CX90"/>
  <c r="CD90" s="1"/>
  <c r="CW90"/>
  <c r="CV90"/>
  <c r="CU90"/>
  <c r="CT90"/>
  <c r="CS90"/>
  <c r="CR90"/>
  <c r="CQ90"/>
  <c r="CP90"/>
  <c r="CO90"/>
  <c r="CN90"/>
  <c r="CM90"/>
  <c r="CL90"/>
  <c r="CK90"/>
  <c r="CC90"/>
  <c r="BZ90"/>
  <c r="BY90"/>
  <c r="BX90"/>
  <c r="BW90"/>
  <c r="BV90"/>
  <c r="BU90"/>
  <c r="BT90"/>
  <c r="BS90"/>
  <c r="BR90"/>
  <c r="BQ90"/>
  <c r="BP90"/>
  <c r="BO90"/>
  <c r="BK90"/>
  <c r="BJ90"/>
  <c r="BI90"/>
  <c r="BH90"/>
  <c r="BG90"/>
  <c r="BF90"/>
  <c r="BE90"/>
  <c r="BD90"/>
  <c r="AX90" s="1"/>
  <c r="BC90"/>
  <c r="AR90"/>
  <c r="AN90" s="1"/>
  <c r="AM90"/>
  <c r="AH90"/>
  <c r="AD90" s="1"/>
  <c r="AC90"/>
  <c r="AB90"/>
  <c r="Z90"/>
  <c r="X90"/>
  <c r="V90"/>
  <c r="FB89"/>
  <c r="EY89"/>
  <c r="BM89" s="1"/>
  <c r="EX89"/>
  <c r="ED89" s="1"/>
  <c r="EG89"/>
  <c r="EF89"/>
  <c r="EE89"/>
  <c r="EC89"/>
  <c r="EB89"/>
  <c r="EA89"/>
  <c r="DZ89"/>
  <c r="DY89"/>
  <c r="DX89"/>
  <c r="DW89"/>
  <c r="DV89"/>
  <c r="DU89"/>
  <c r="DT89"/>
  <c r="DS89"/>
  <c r="DR89"/>
  <c r="DQ89"/>
  <c r="DP89"/>
  <c r="DO89"/>
  <c r="DN89"/>
  <c r="DM89"/>
  <c r="DL89"/>
  <c r="DK89"/>
  <c r="DJ89"/>
  <c r="DI89"/>
  <c r="DH89"/>
  <c r="DG89"/>
  <c r="DF89"/>
  <c r="DE89"/>
  <c r="DC89"/>
  <c r="DB89"/>
  <c r="DA89"/>
  <c r="CZ89"/>
  <c r="CF89" s="1"/>
  <c r="CY89"/>
  <c r="CX89"/>
  <c r="CW89"/>
  <c r="CC89" s="1"/>
  <c r="CV89"/>
  <c r="CB89" s="1"/>
  <c r="CU89"/>
  <c r="CT89"/>
  <c r="CS89"/>
  <c r="CR89"/>
  <c r="CH89" s="1"/>
  <c r="CQ89"/>
  <c r="CP89"/>
  <c r="CO89"/>
  <c r="CN89"/>
  <c r="CD89" s="1"/>
  <c r="CM89"/>
  <c r="CL89"/>
  <c r="CK89"/>
  <c r="CI89"/>
  <c r="BZ89"/>
  <c r="BY89"/>
  <c r="BX89"/>
  <c r="BW89"/>
  <c r="BV89"/>
  <c r="BU89"/>
  <c r="BT89"/>
  <c r="BS89"/>
  <c r="BR89"/>
  <c r="BQ89"/>
  <c r="BP89"/>
  <c r="BO89"/>
  <c r="BK89"/>
  <c r="BJ89"/>
  <c r="BI89"/>
  <c r="BH89"/>
  <c r="BG89"/>
  <c r="BF89"/>
  <c r="BE89"/>
  <c r="BD89"/>
  <c r="BC89"/>
  <c r="AY89"/>
  <c r="AR89"/>
  <c r="AN89" s="1"/>
  <c r="AM89"/>
  <c r="AH89"/>
  <c r="AD89" s="1"/>
  <c r="AC89"/>
  <c r="AB89"/>
  <c r="Z89"/>
  <c r="X89"/>
  <c r="V89"/>
  <c r="FB88"/>
  <c r="EH88" s="1"/>
  <c r="EY88"/>
  <c r="EE88" s="1"/>
  <c r="EX88"/>
  <c r="BL88" s="1"/>
  <c r="EG88"/>
  <c r="EF88"/>
  <c r="EC88"/>
  <c r="EB88"/>
  <c r="EA88"/>
  <c r="DZ88"/>
  <c r="DY88"/>
  <c r="DX88"/>
  <c r="DW88"/>
  <c r="DV88"/>
  <c r="DU88"/>
  <c r="DT88"/>
  <c r="DS88"/>
  <c r="DR88"/>
  <c r="DQ88"/>
  <c r="DP88"/>
  <c r="DO88"/>
  <c r="DN88"/>
  <c r="DM88"/>
  <c r="DL88"/>
  <c r="DK88"/>
  <c r="DJ88"/>
  <c r="DI88"/>
  <c r="DH88"/>
  <c r="DG88"/>
  <c r="DF88"/>
  <c r="DE88"/>
  <c r="DC88"/>
  <c r="DB88"/>
  <c r="CY88"/>
  <c r="CX88"/>
  <c r="CW88"/>
  <c r="CV88"/>
  <c r="CU88"/>
  <c r="CT88"/>
  <c r="CS88"/>
  <c r="CR88"/>
  <c r="CQ88"/>
  <c r="CP88"/>
  <c r="CO88"/>
  <c r="CE88" s="1"/>
  <c r="CN88"/>
  <c r="CM88"/>
  <c r="CL88"/>
  <c r="CK88"/>
  <c r="CA88"/>
  <c r="BZ88"/>
  <c r="BY88"/>
  <c r="BX88"/>
  <c r="BW88"/>
  <c r="BV88"/>
  <c r="BU88"/>
  <c r="BT88"/>
  <c r="BS88"/>
  <c r="BR88"/>
  <c r="BQ88"/>
  <c r="BP88"/>
  <c r="BO88"/>
  <c r="BN88"/>
  <c r="BK88"/>
  <c r="BJ88"/>
  <c r="BI88"/>
  <c r="BH88"/>
  <c r="BG88"/>
  <c r="BF88"/>
  <c r="BE88"/>
  <c r="BD88"/>
  <c r="BC88"/>
  <c r="AR88"/>
  <c r="AN88" s="1"/>
  <c r="AM88"/>
  <c r="AH88"/>
  <c r="AD88" s="1"/>
  <c r="AC88"/>
  <c r="AB88"/>
  <c r="Z88"/>
  <c r="X88"/>
  <c r="V88"/>
  <c r="FB87"/>
  <c r="DD87" s="1"/>
  <c r="EY87"/>
  <c r="EX87"/>
  <c r="ED87" s="1"/>
  <c r="EG87"/>
  <c r="EF87"/>
  <c r="EE87"/>
  <c r="EC87"/>
  <c r="EB87"/>
  <c r="EA87"/>
  <c r="DZ87"/>
  <c r="DY87"/>
  <c r="DX87"/>
  <c r="DW87"/>
  <c r="DV87"/>
  <c r="DU87"/>
  <c r="DT87"/>
  <c r="DS87"/>
  <c r="DR87"/>
  <c r="DQ87"/>
  <c r="DP87"/>
  <c r="DO87"/>
  <c r="DN87"/>
  <c r="DM87"/>
  <c r="CI87" s="1"/>
  <c r="DL87"/>
  <c r="DK87"/>
  <c r="DJ87"/>
  <c r="DI87"/>
  <c r="DH87"/>
  <c r="DG87"/>
  <c r="DF87"/>
  <c r="DE87"/>
  <c r="DC87"/>
  <c r="DB87"/>
  <c r="DA87"/>
  <c r="CY87"/>
  <c r="CX87"/>
  <c r="CW87"/>
  <c r="CV87"/>
  <c r="CU87"/>
  <c r="CT87"/>
  <c r="CS87"/>
  <c r="CR87"/>
  <c r="CQ87"/>
  <c r="CP87"/>
  <c r="CO87"/>
  <c r="CN87"/>
  <c r="CD87" s="1"/>
  <c r="CM87"/>
  <c r="CL87"/>
  <c r="CK87"/>
  <c r="CE87"/>
  <c r="BZ87"/>
  <c r="BY87"/>
  <c r="BX87"/>
  <c r="BW87"/>
  <c r="BV87"/>
  <c r="BU87"/>
  <c r="BT87"/>
  <c r="BS87"/>
  <c r="BR87"/>
  <c r="BQ87"/>
  <c r="BP87"/>
  <c r="BO87"/>
  <c r="BM87"/>
  <c r="BK87"/>
  <c r="AY87" s="1"/>
  <c r="BJ87"/>
  <c r="BI87"/>
  <c r="BH87"/>
  <c r="BG87"/>
  <c r="BF87"/>
  <c r="BE87"/>
  <c r="BD87"/>
  <c r="BC87"/>
  <c r="AR87"/>
  <c r="AN87" s="1"/>
  <c r="AM87"/>
  <c r="AH87"/>
  <c r="AD87" s="1"/>
  <c r="AC87"/>
  <c r="AB87"/>
  <c r="Z87"/>
  <c r="X87"/>
  <c r="V87"/>
  <c r="FB86"/>
  <c r="EH86" s="1"/>
  <c r="EY86"/>
  <c r="EE86" s="1"/>
  <c r="EX86"/>
  <c r="ED86" s="1"/>
  <c r="EG86"/>
  <c r="EF86"/>
  <c r="EC86"/>
  <c r="EB86"/>
  <c r="EA86"/>
  <c r="DZ86"/>
  <c r="DY86"/>
  <c r="DX86"/>
  <c r="DW86"/>
  <c r="DV86"/>
  <c r="DU86"/>
  <c r="DT86"/>
  <c r="DS86"/>
  <c r="DR86"/>
  <c r="DQ86"/>
  <c r="DP86"/>
  <c r="DO86"/>
  <c r="DN86"/>
  <c r="DM86"/>
  <c r="DL86"/>
  <c r="DK86"/>
  <c r="DJ86"/>
  <c r="DI86"/>
  <c r="DH86"/>
  <c r="DG86"/>
  <c r="DF86"/>
  <c r="DE86"/>
  <c r="DC86"/>
  <c r="DB86"/>
  <c r="CY86"/>
  <c r="CX86"/>
  <c r="CW86"/>
  <c r="CV86"/>
  <c r="CB86" s="1"/>
  <c r="CU86"/>
  <c r="CT86"/>
  <c r="CS86"/>
  <c r="CR86"/>
  <c r="CH86" s="1"/>
  <c r="CQ86"/>
  <c r="CP86"/>
  <c r="CO86"/>
  <c r="CN86"/>
  <c r="CM86"/>
  <c r="CL86"/>
  <c r="CK86"/>
  <c r="CD86"/>
  <c r="BZ86"/>
  <c r="BY86"/>
  <c r="BX86"/>
  <c r="BW86"/>
  <c r="BV86"/>
  <c r="BU86"/>
  <c r="BT86"/>
  <c r="BS86"/>
  <c r="BR86"/>
  <c r="BQ86"/>
  <c r="BP86"/>
  <c r="BO86"/>
  <c r="BN86"/>
  <c r="BB86" s="1"/>
  <c r="BK86"/>
  <c r="BJ86"/>
  <c r="BI86"/>
  <c r="AW86" s="1"/>
  <c r="BH86"/>
  <c r="BG86"/>
  <c r="BF86"/>
  <c r="BE86"/>
  <c r="AY86" s="1"/>
  <c r="BD86"/>
  <c r="BC86"/>
  <c r="AR86"/>
  <c r="AN86" s="1"/>
  <c r="AM86"/>
  <c r="AH86"/>
  <c r="AD86" s="1"/>
  <c r="AC86"/>
  <c r="AB86"/>
  <c r="Z86"/>
  <c r="X86"/>
  <c r="V86"/>
  <c r="FB85"/>
  <c r="DD85" s="1"/>
  <c r="EY85"/>
  <c r="BM85" s="1"/>
  <c r="BA85" s="1"/>
  <c r="EX85"/>
  <c r="ED85" s="1"/>
  <c r="EG85"/>
  <c r="EF85"/>
  <c r="EE85"/>
  <c r="EC85"/>
  <c r="EB85"/>
  <c r="EA85"/>
  <c r="DZ85"/>
  <c r="DY85"/>
  <c r="DX85"/>
  <c r="DW85"/>
  <c r="DV85"/>
  <c r="DU85"/>
  <c r="DT85"/>
  <c r="DS85"/>
  <c r="DR85"/>
  <c r="DQ85"/>
  <c r="DP85"/>
  <c r="DO85"/>
  <c r="DN85"/>
  <c r="DM85"/>
  <c r="DL85"/>
  <c r="DK85"/>
  <c r="DJ85"/>
  <c r="DI85"/>
  <c r="DH85"/>
  <c r="DG85"/>
  <c r="DF85"/>
  <c r="DE85"/>
  <c r="DC85"/>
  <c r="DB85"/>
  <c r="DA85"/>
  <c r="CG85" s="1"/>
  <c r="CY85"/>
  <c r="CX85"/>
  <c r="CW85"/>
  <c r="CC85" s="1"/>
  <c r="CV85"/>
  <c r="CB85" s="1"/>
  <c r="CU85"/>
  <c r="CT85"/>
  <c r="CS85"/>
  <c r="CI85" s="1"/>
  <c r="CR85"/>
  <c r="CH85" s="1"/>
  <c r="CQ85"/>
  <c r="CP85"/>
  <c r="CO85"/>
  <c r="CN85"/>
  <c r="CD85" s="1"/>
  <c r="CM85"/>
  <c r="CL85"/>
  <c r="CK85"/>
  <c r="CA85" s="1"/>
  <c r="CE85"/>
  <c r="BZ85"/>
  <c r="BY85"/>
  <c r="BX85"/>
  <c r="BW85"/>
  <c r="BV85"/>
  <c r="BU85"/>
  <c r="BT85"/>
  <c r="BS85"/>
  <c r="BR85"/>
  <c r="BQ85"/>
  <c r="BP85"/>
  <c r="BO85"/>
  <c r="BK85"/>
  <c r="BJ85"/>
  <c r="BI85"/>
  <c r="AW85" s="1"/>
  <c r="BH85"/>
  <c r="BG85"/>
  <c r="BF85"/>
  <c r="BE85"/>
  <c r="BD85"/>
  <c r="BC85"/>
  <c r="AR85"/>
  <c r="AN85" s="1"/>
  <c r="AM85"/>
  <c r="AH85"/>
  <c r="AD85" s="1"/>
  <c r="AC85"/>
  <c r="AB85"/>
  <c r="Z85"/>
  <c r="X85"/>
  <c r="V85"/>
  <c r="FB84"/>
  <c r="EH84" s="1"/>
  <c r="EY84"/>
  <c r="EE84" s="1"/>
  <c r="EX84"/>
  <c r="BL84" s="1"/>
  <c r="EG84"/>
  <c r="EF84"/>
  <c r="EC84"/>
  <c r="EB84"/>
  <c r="EA84"/>
  <c r="DZ84"/>
  <c r="DY84"/>
  <c r="DX84"/>
  <c r="DW84"/>
  <c r="DV84"/>
  <c r="DU84"/>
  <c r="DT84"/>
  <c r="DS84"/>
  <c r="DR84"/>
  <c r="DQ84"/>
  <c r="DP84"/>
  <c r="DO84"/>
  <c r="DN84"/>
  <c r="DM84"/>
  <c r="DL84"/>
  <c r="DK84"/>
  <c r="DJ84"/>
  <c r="DI84"/>
  <c r="DH84"/>
  <c r="DG84"/>
  <c r="DF84"/>
  <c r="CB84" s="1"/>
  <c r="DE84"/>
  <c r="DC84"/>
  <c r="DB84"/>
  <c r="CY84"/>
  <c r="CE84" s="1"/>
  <c r="CX84"/>
  <c r="CW84"/>
  <c r="CV84"/>
  <c r="CU84"/>
  <c r="CA84" s="1"/>
  <c r="CT84"/>
  <c r="CS84"/>
  <c r="CR84"/>
  <c r="CQ84"/>
  <c r="CP84"/>
  <c r="CO84"/>
  <c r="CN84"/>
  <c r="CM84"/>
  <c r="CL84"/>
  <c r="CK84"/>
  <c r="BZ84"/>
  <c r="BY84"/>
  <c r="BX84"/>
  <c r="BW84"/>
  <c r="BV84"/>
  <c r="BU84"/>
  <c r="BT84"/>
  <c r="BS84"/>
  <c r="BR84"/>
  <c r="BQ84"/>
  <c r="BP84"/>
  <c r="BO84"/>
  <c r="BK84"/>
  <c r="AY84" s="1"/>
  <c r="BJ84"/>
  <c r="BI84"/>
  <c r="BH84"/>
  <c r="BG84"/>
  <c r="BF84"/>
  <c r="BE84"/>
  <c r="BD84"/>
  <c r="BC84"/>
  <c r="AR84"/>
  <c r="AN84" s="1"/>
  <c r="AM84"/>
  <c r="AH84"/>
  <c r="AD84" s="1"/>
  <c r="AC84"/>
  <c r="AB84"/>
  <c r="Z84"/>
  <c r="X84"/>
  <c r="V84"/>
  <c r="FB83"/>
  <c r="DD83" s="1"/>
  <c r="EY83"/>
  <c r="BM83" s="1"/>
  <c r="EX83"/>
  <c r="ED83" s="1"/>
  <c r="EG83"/>
  <c r="EF83"/>
  <c r="EC83"/>
  <c r="EB83"/>
  <c r="EA83"/>
  <c r="DZ83"/>
  <c r="DY83"/>
  <c r="DX83"/>
  <c r="DW83"/>
  <c r="DV83"/>
  <c r="DU83"/>
  <c r="DT83"/>
  <c r="DS83"/>
  <c r="DR83"/>
  <c r="DQ83"/>
  <c r="DP83"/>
  <c r="DO83"/>
  <c r="DN83"/>
  <c r="DM83"/>
  <c r="DL83"/>
  <c r="DK83"/>
  <c r="DJ83"/>
  <c r="DI83"/>
  <c r="DH83"/>
  <c r="DG83"/>
  <c r="DF83"/>
  <c r="DE83"/>
  <c r="DC83"/>
  <c r="DB83"/>
  <c r="CH83" s="1"/>
  <c r="CY83"/>
  <c r="CX83"/>
  <c r="CD83" s="1"/>
  <c r="CW83"/>
  <c r="CC83" s="1"/>
  <c r="CV83"/>
  <c r="CU83"/>
  <c r="CT83"/>
  <c r="CS83"/>
  <c r="CI83" s="1"/>
  <c r="CR83"/>
  <c r="CQ83"/>
  <c r="CP83"/>
  <c r="CO83"/>
  <c r="CE83" s="1"/>
  <c r="CN83"/>
  <c r="CM83"/>
  <c r="CL83"/>
  <c r="CB83" s="1"/>
  <c r="CK83"/>
  <c r="CA83" s="1"/>
  <c r="BZ83"/>
  <c r="BY83"/>
  <c r="BX83"/>
  <c r="BW83"/>
  <c r="BV83"/>
  <c r="BU83"/>
  <c r="BT83"/>
  <c r="BS83"/>
  <c r="BR83"/>
  <c r="BQ83"/>
  <c r="BP83"/>
  <c r="BO83"/>
  <c r="BK83"/>
  <c r="BJ83"/>
  <c r="BI83"/>
  <c r="AW83" s="1"/>
  <c r="BH83"/>
  <c r="BG83"/>
  <c r="BF83"/>
  <c r="BE83"/>
  <c r="BD83"/>
  <c r="BC83"/>
  <c r="AR83"/>
  <c r="AN83" s="1"/>
  <c r="AM83"/>
  <c r="AH83"/>
  <c r="AD83" s="1"/>
  <c r="AC83"/>
  <c r="AB83"/>
  <c r="Z83"/>
  <c r="X83"/>
  <c r="V83"/>
  <c r="FB82"/>
  <c r="EH82" s="1"/>
  <c r="EY82"/>
  <c r="EE82" s="1"/>
  <c r="EX82"/>
  <c r="BL82" s="1"/>
  <c r="EG82"/>
  <c r="EF82"/>
  <c r="EC82"/>
  <c r="EB82"/>
  <c r="EA82"/>
  <c r="DZ82"/>
  <c r="DY82"/>
  <c r="DX82"/>
  <c r="DW82"/>
  <c r="DV82"/>
  <c r="DU82"/>
  <c r="DT82"/>
  <c r="DS82"/>
  <c r="DR82"/>
  <c r="DQ82"/>
  <c r="DP82"/>
  <c r="DO82"/>
  <c r="DN82"/>
  <c r="DM82"/>
  <c r="DL82"/>
  <c r="DK82"/>
  <c r="DJ82"/>
  <c r="DI82"/>
  <c r="DH82"/>
  <c r="DG82"/>
  <c r="DF82"/>
  <c r="DE82"/>
  <c r="DC82"/>
  <c r="DB82"/>
  <c r="CY82"/>
  <c r="CX82"/>
  <c r="CD82" s="1"/>
  <c r="CW82"/>
  <c r="CV82"/>
  <c r="CU82"/>
  <c r="CT82"/>
  <c r="CS82"/>
  <c r="CR82"/>
  <c r="CQ82"/>
  <c r="CP82"/>
  <c r="CO82"/>
  <c r="CN82"/>
  <c r="CM82"/>
  <c r="CL82"/>
  <c r="CB82" s="1"/>
  <c r="CK82"/>
  <c r="BZ82"/>
  <c r="BY82"/>
  <c r="BX82"/>
  <c r="BW82"/>
  <c r="BV82"/>
  <c r="BU82"/>
  <c r="BT82"/>
  <c r="BS82"/>
  <c r="BR82"/>
  <c r="BQ82"/>
  <c r="BP82"/>
  <c r="BO82"/>
  <c r="BK82"/>
  <c r="BJ82"/>
  <c r="BI82"/>
  <c r="BH82"/>
  <c r="BG82"/>
  <c r="BF82"/>
  <c r="BE82"/>
  <c r="BD82"/>
  <c r="BC82"/>
  <c r="AW82" s="1"/>
  <c r="AR82"/>
  <c r="AN82" s="1"/>
  <c r="AM82"/>
  <c r="AH82"/>
  <c r="AD82" s="1"/>
  <c r="AC82"/>
  <c r="AB82"/>
  <c r="Z82"/>
  <c r="X82"/>
  <c r="V82"/>
  <c r="FB81"/>
  <c r="DD81" s="1"/>
  <c r="EY81"/>
  <c r="BM81" s="1"/>
  <c r="EX81"/>
  <c r="ED81" s="1"/>
  <c r="EG81"/>
  <c r="EF81"/>
  <c r="EC81"/>
  <c r="EB81"/>
  <c r="EA81"/>
  <c r="DZ81"/>
  <c r="DY81"/>
  <c r="DX81"/>
  <c r="DW81"/>
  <c r="DV81"/>
  <c r="DU81"/>
  <c r="DT81"/>
  <c r="DS81"/>
  <c r="DR81"/>
  <c r="DQ81"/>
  <c r="DP81"/>
  <c r="DO81"/>
  <c r="DN81"/>
  <c r="DM81"/>
  <c r="DL81"/>
  <c r="DK81"/>
  <c r="DJ81"/>
  <c r="DI81"/>
  <c r="DH81"/>
  <c r="DG81"/>
  <c r="DF81"/>
  <c r="DE81"/>
  <c r="DC81"/>
  <c r="DB81"/>
  <c r="DA81"/>
  <c r="CY81"/>
  <c r="CX81"/>
  <c r="CW81"/>
  <c r="CV81"/>
  <c r="CU81"/>
  <c r="CT81"/>
  <c r="CS81"/>
  <c r="CR81"/>
  <c r="CH81" s="1"/>
  <c r="CQ81"/>
  <c r="CP81"/>
  <c r="CO81"/>
  <c r="CN81"/>
  <c r="CD81" s="1"/>
  <c r="CM81"/>
  <c r="CL81"/>
  <c r="CK81"/>
  <c r="CB81"/>
  <c r="CA81"/>
  <c r="BZ81"/>
  <c r="BY81"/>
  <c r="BX81"/>
  <c r="BW81"/>
  <c r="BV81"/>
  <c r="BU81"/>
  <c r="BT81"/>
  <c r="BS81"/>
  <c r="BR81"/>
  <c r="BQ81"/>
  <c r="BP81"/>
  <c r="BO81"/>
  <c r="AW81" s="1"/>
  <c r="BK81"/>
  <c r="BJ81"/>
  <c r="BI81"/>
  <c r="BH81"/>
  <c r="BG81"/>
  <c r="BF81"/>
  <c r="BE81"/>
  <c r="BD81"/>
  <c r="BC81"/>
  <c r="AR81"/>
  <c r="AN81" s="1"/>
  <c r="AM81"/>
  <c r="AH81"/>
  <c r="AD81" s="1"/>
  <c r="AC81"/>
  <c r="AB81"/>
  <c r="Z81"/>
  <c r="X81"/>
  <c r="V81"/>
  <c r="FB80"/>
  <c r="EH80" s="1"/>
  <c r="EY80"/>
  <c r="EE80" s="1"/>
  <c r="EX80"/>
  <c r="CZ80" s="1"/>
  <c r="EG80"/>
  <c r="EF80"/>
  <c r="EC80"/>
  <c r="EB80"/>
  <c r="EA80"/>
  <c r="DZ80"/>
  <c r="DY80"/>
  <c r="DX80"/>
  <c r="DW80"/>
  <c r="DV80"/>
  <c r="DU80"/>
  <c r="DT80"/>
  <c r="DS80"/>
  <c r="DR80"/>
  <c r="DQ80"/>
  <c r="DP80"/>
  <c r="DO80"/>
  <c r="DN80"/>
  <c r="DM80"/>
  <c r="DL80"/>
  <c r="CH80" s="1"/>
  <c r="DK80"/>
  <c r="DJ80"/>
  <c r="DI80"/>
  <c r="DH80"/>
  <c r="DG80"/>
  <c r="DF80"/>
  <c r="DE80"/>
  <c r="DC80"/>
  <c r="DB80"/>
  <c r="CY80"/>
  <c r="CX80"/>
  <c r="CW80"/>
  <c r="CV80"/>
  <c r="CU80"/>
  <c r="CT80"/>
  <c r="CS80"/>
  <c r="CR80"/>
  <c r="CQ80"/>
  <c r="CP80"/>
  <c r="CO80"/>
  <c r="CN80"/>
  <c r="CM80"/>
  <c r="CL80"/>
  <c r="CB80" s="1"/>
  <c r="CK80"/>
  <c r="BZ80"/>
  <c r="BY80"/>
  <c r="BX80"/>
  <c r="BW80"/>
  <c r="BV80"/>
  <c r="BU80"/>
  <c r="BT80"/>
  <c r="BS80"/>
  <c r="BR80"/>
  <c r="BQ80"/>
  <c r="BP80"/>
  <c r="BO80"/>
  <c r="BK80"/>
  <c r="BJ80"/>
  <c r="BI80"/>
  <c r="BH80"/>
  <c r="BG80"/>
  <c r="BF80"/>
  <c r="BE80"/>
  <c r="BD80"/>
  <c r="BC80"/>
  <c r="AX80"/>
  <c r="AR80"/>
  <c r="AN80" s="1"/>
  <c r="AM80"/>
  <c r="AH80"/>
  <c r="AD80" s="1"/>
  <c r="AC80"/>
  <c r="AB80"/>
  <c r="Z80"/>
  <c r="X80"/>
  <c r="V80"/>
  <c r="FB79"/>
  <c r="DD79" s="1"/>
  <c r="EY79"/>
  <c r="EX79"/>
  <c r="EG79"/>
  <c r="EF79"/>
  <c r="EE79"/>
  <c r="EC79"/>
  <c r="EB79"/>
  <c r="EA79"/>
  <c r="DZ79"/>
  <c r="DY79"/>
  <c r="DX79"/>
  <c r="DW79"/>
  <c r="DV79"/>
  <c r="DU79"/>
  <c r="DT79"/>
  <c r="DS79"/>
  <c r="DR79"/>
  <c r="DQ79"/>
  <c r="DP79"/>
  <c r="DO79"/>
  <c r="DN79"/>
  <c r="DM79"/>
  <c r="DL79"/>
  <c r="DK79"/>
  <c r="DJ79"/>
  <c r="DI79"/>
  <c r="DH79"/>
  <c r="DG79"/>
  <c r="DF79"/>
  <c r="DE79"/>
  <c r="DC79"/>
  <c r="DB79"/>
  <c r="DA79"/>
  <c r="CY79"/>
  <c r="CX79"/>
  <c r="CW79"/>
  <c r="CV79"/>
  <c r="CU79"/>
  <c r="CT79"/>
  <c r="CS79"/>
  <c r="CR79"/>
  <c r="CQ79"/>
  <c r="CP79"/>
  <c r="CO79"/>
  <c r="CN79"/>
  <c r="CM79"/>
  <c r="CL79"/>
  <c r="CK79"/>
  <c r="BZ79"/>
  <c r="BY79"/>
  <c r="BX79"/>
  <c r="BW79"/>
  <c r="BV79"/>
  <c r="BU79"/>
  <c r="BT79"/>
  <c r="BS79"/>
  <c r="BR79"/>
  <c r="BQ79"/>
  <c r="BP79"/>
  <c r="BO79"/>
  <c r="BM79"/>
  <c r="BK79"/>
  <c r="BJ79"/>
  <c r="BI79"/>
  <c r="BH79"/>
  <c r="BG79"/>
  <c r="BF79"/>
  <c r="BE79"/>
  <c r="BD79"/>
  <c r="BC79"/>
  <c r="AR79"/>
  <c r="AN79" s="1"/>
  <c r="AM79"/>
  <c r="AH79"/>
  <c r="AD79" s="1"/>
  <c r="AC79"/>
  <c r="AB79"/>
  <c r="Z79"/>
  <c r="X79"/>
  <c r="V79"/>
  <c r="FB78"/>
  <c r="EH78" s="1"/>
  <c r="EY78"/>
  <c r="EE78" s="1"/>
  <c r="EX78"/>
  <c r="BL78" s="1"/>
  <c r="EG78"/>
  <c r="EF78"/>
  <c r="EC78"/>
  <c r="EB78"/>
  <c r="EA78"/>
  <c r="DZ78"/>
  <c r="DY78"/>
  <c r="DX78"/>
  <c r="DW78"/>
  <c r="DV78"/>
  <c r="DU78"/>
  <c r="DT78"/>
  <c r="DS78"/>
  <c r="DR78"/>
  <c r="DQ78"/>
  <c r="DP78"/>
  <c r="DO78"/>
  <c r="DN78"/>
  <c r="DM78"/>
  <c r="DL78"/>
  <c r="DK78"/>
  <c r="DJ78"/>
  <c r="DI78"/>
  <c r="DH78"/>
  <c r="DG78"/>
  <c r="DF78"/>
  <c r="DE78"/>
  <c r="DC78"/>
  <c r="DB78"/>
  <c r="CH78" s="1"/>
  <c r="CY78"/>
  <c r="CX78"/>
  <c r="CD78" s="1"/>
  <c r="CW78"/>
  <c r="CC78" s="1"/>
  <c r="CV78"/>
  <c r="CU78"/>
  <c r="CT78"/>
  <c r="CS78"/>
  <c r="CI78" s="1"/>
  <c r="CR78"/>
  <c r="CQ78"/>
  <c r="CP78"/>
  <c r="CO78"/>
  <c r="CE78" s="1"/>
  <c r="CN78"/>
  <c r="CM78"/>
  <c r="CL78"/>
  <c r="CB78" s="1"/>
  <c r="CK78"/>
  <c r="CA78" s="1"/>
  <c r="BZ78"/>
  <c r="BY78"/>
  <c r="BX78"/>
  <c r="BW78"/>
  <c r="BV78"/>
  <c r="BU78"/>
  <c r="BT78"/>
  <c r="BS78"/>
  <c r="BR78"/>
  <c r="BQ78"/>
  <c r="BP78"/>
  <c r="BO78"/>
  <c r="BK78"/>
  <c r="BJ78"/>
  <c r="BI78"/>
  <c r="AW78" s="1"/>
  <c r="BH78"/>
  <c r="BG78"/>
  <c r="BF78"/>
  <c r="BE78"/>
  <c r="BD78"/>
  <c r="BC78"/>
  <c r="AR78"/>
  <c r="AN78" s="1"/>
  <c r="AM78"/>
  <c r="AH78"/>
  <c r="AD78" s="1"/>
  <c r="AC78"/>
  <c r="AB78"/>
  <c r="Z78"/>
  <c r="X78"/>
  <c r="V78"/>
  <c r="FB77"/>
  <c r="EY77"/>
  <c r="BM77" s="1"/>
  <c r="EX77"/>
  <c r="EG77"/>
  <c r="EF77"/>
  <c r="EE77"/>
  <c r="EC77"/>
  <c r="EB77"/>
  <c r="EA77"/>
  <c r="DZ77"/>
  <c r="DY77"/>
  <c r="DX77"/>
  <c r="DW77"/>
  <c r="DV77"/>
  <c r="DU77"/>
  <c r="DT77"/>
  <c r="DS77"/>
  <c r="DR77"/>
  <c r="DQ77"/>
  <c r="DP77"/>
  <c r="DO77"/>
  <c r="DN77"/>
  <c r="DM77"/>
  <c r="DL77"/>
  <c r="DK77"/>
  <c r="DJ77"/>
  <c r="DI77"/>
  <c r="DH77"/>
  <c r="DG77"/>
  <c r="DF77"/>
  <c r="DE77"/>
  <c r="DC77"/>
  <c r="DB77"/>
  <c r="DA77"/>
  <c r="CY77"/>
  <c r="CX77"/>
  <c r="CW77"/>
  <c r="CC77" s="1"/>
  <c r="CV77"/>
  <c r="CU77"/>
  <c r="CT77"/>
  <c r="CS77"/>
  <c r="CI77" s="1"/>
  <c r="CR77"/>
  <c r="CQ77"/>
  <c r="CP77"/>
  <c r="CO77"/>
  <c r="CE77" s="1"/>
  <c r="CN77"/>
  <c r="CM77"/>
  <c r="CL77"/>
  <c r="CB77" s="1"/>
  <c r="CK77"/>
  <c r="CA77" s="1"/>
  <c r="BZ77"/>
  <c r="BY77"/>
  <c r="BX77"/>
  <c r="BW77"/>
  <c r="BV77"/>
  <c r="BU77"/>
  <c r="BT77"/>
  <c r="BS77"/>
  <c r="BR77"/>
  <c r="BQ77"/>
  <c r="BP77"/>
  <c r="BO77"/>
  <c r="BK77"/>
  <c r="BJ77"/>
  <c r="BI77"/>
  <c r="BH77"/>
  <c r="BG77"/>
  <c r="BF77"/>
  <c r="BE77"/>
  <c r="BD77"/>
  <c r="BC77"/>
  <c r="AR77"/>
  <c r="AN77" s="1"/>
  <c r="AM77"/>
  <c r="AH77"/>
  <c r="AD77" s="1"/>
  <c r="AC77"/>
  <c r="AB77"/>
  <c r="Z77"/>
  <c r="X77"/>
  <c r="V77"/>
  <c r="FB76"/>
  <c r="BN76" s="1"/>
  <c r="EY76"/>
  <c r="EE76" s="1"/>
  <c r="EX76"/>
  <c r="EG76"/>
  <c r="EF76"/>
  <c r="EC76"/>
  <c r="EB76"/>
  <c r="EA76"/>
  <c r="DZ76"/>
  <c r="DY76"/>
  <c r="DX76"/>
  <c r="DW76"/>
  <c r="DV76"/>
  <c r="DU76"/>
  <c r="DT76"/>
  <c r="DS76"/>
  <c r="DR76"/>
  <c r="DQ76"/>
  <c r="DP76"/>
  <c r="DO76"/>
  <c r="DN76"/>
  <c r="DM76"/>
  <c r="DL76"/>
  <c r="DK76"/>
  <c r="DJ76"/>
  <c r="DI76"/>
  <c r="DH76"/>
  <c r="DG76"/>
  <c r="DF76"/>
  <c r="DE76"/>
  <c r="DC76"/>
  <c r="DB76"/>
  <c r="CY76"/>
  <c r="CX76"/>
  <c r="CW76"/>
  <c r="CV76"/>
  <c r="CU76"/>
  <c r="CT76"/>
  <c r="CS76"/>
  <c r="CR76"/>
  <c r="CQ76"/>
  <c r="CP76"/>
  <c r="CO76"/>
  <c r="CN76"/>
  <c r="CM76"/>
  <c r="CL76"/>
  <c r="CK76"/>
  <c r="CH76"/>
  <c r="BZ76"/>
  <c r="BY76"/>
  <c r="BX76"/>
  <c r="BW76"/>
  <c r="BV76"/>
  <c r="BU76"/>
  <c r="BT76"/>
  <c r="BS76"/>
  <c r="BR76"/>
  <c r="BQ76"/>
  <c r="BP76"/>
  <c r="BO76"/>
  <c r="BK76"/>
  <c r="BJ76"/>
  <c r="BI76"/>
  <c r="BH76"/>
  <c r="BG76"/>
  <c r="BF76"/>
  <c r="BE76"/>
  <c r="BD76"/>
  <c r="BC76"/>
  <c r="AX76"/>
  <c r="AR76"/>
  <c r="AN76" s="1"/>
  <c r="AM76"/>
  <c r="AH76"/>
  <c r="AD76" s="1"/>
  <c r="AC76"/>
  <c r="AB76"/>
  <c r="Z76"/>
  <c r="X76"/>
  <c r="V76"/>
  <c r="FB75"/>
  <c r="DD75" s="1"/>
  <c r="EY75"/>
  <c r="EE75" s="1"/>
  <c r="EX75"/>
  <c r="ED75" s="1"/>
  <c r="EG75"/>
  <c r="EF75"/>
  <c r="EC75"/>
  <c r="EB75"/>
  <c r="EA75"/>
  <c r="DZ75"/>
  <c r="DY75"/>
  <c r="DX75"/>
  <c r="DW75"/>
  <c r="DV75"/>
  <c r="DU75"/>
  <c r="DT75"/>
  <c r="DS75"/>
  <c r="DR75"/>
  <c r="DQ75"/>
  <c r="DP75"/>
  <c r="DO75"/>
  <c r="DN75"/>
  <c r="DM75"/>
  <c r="DL75"/>
  <c r="DK75"/>
  <c r="DJ75"/>
  <c r="DI75"/>
  <c r="DH75"/>
  <c r="DG75"/>
  <c r="DF75"/>
  <c r="DE75"/>
  <c r="DC75"/>
  <c r="DB75"/>
  <c r="CH75" s="1"/>
  <c r="CY75"/>
  <c r="CX75"/>
  <c r="CD75" s="1"/>
  <c r="CW75"/>
  <c r="CC75" s="1"/>
  <c r="CV75"/>
  <c r="CU75"/>
  <c r="CT75"/>
  <c r="CS75"/>
  <c r="CR75"/>
  <c r="CQ75"/>
  <c r="CP75"/>
  <c r="CO75"/>
  <c r="CN75"/>
  <c r="CM75"/>
  <c r="CL75"/>
  <c r="CB75" s="1"/>
  <c r="CK75"/>
  <c r="CA75" s="1"/>
  <c r="BZ75"/>
  <c r="BY75"/>
  <c r="BX75"/>
  <c r="BW75"/>
  <c r="BV75"/>
  <c r="BU75"/>
  <c r="BT75"/>
  <c r="BS75"/>
  <c r="BR75"/>
  <c r="BQ75"/>
  <c r="BP75"/>
  <c r="BO75"/>
  <c r="BM75"/>
  <c r="BK75"/>
  <c r="BJ75"/>
  <c r="BI75"/>
  <c r="BH75"/>
  <c r="BG75"/>
  <c r="BF75"/>
  <c r="BE75"/>
  <c r="BD75"/>
  <c r="BC75"/>
  <c r="AW75" s="1"/>
  <c r="AR75"/>
  <c r="AN75" s="1"/>
  <c r="AM75"/>
  <c r="AH75"/>
  <c r="AD75" s="1"/>
  <c r="AC75"/>
  <c r="AB75"/>
  <c r="Z75"/>
  <c r="X75"/>
  <c r="V75"/>
  <c r="FB74"/>
  <c r="EH74" s="1"/>
  <c r="EY74"/>
  <c r="EE74" s="1"/>
  <c r="EX74"/>
  <c r="ED74" s="1"/>
  <c r="EG74"/>
  <c r="EF74"/>
  <c r="EC74"/>
  <c r="EB74"/>
  <c r="EA74"/>
  <c r="DZ74"/>
  <c r="DY74"/>
  <c r="DX74"/>
  <c r="DW74"/>
  <c r="DV74"/>
  <c r="DU74"/>
  <c r="DT74"/>
  <c r="DS74"/>
  <c r="DR74"/>
  <c r="DQ74"/>
  <c r="DP74"/>
  <c r="DO74"/>
  <c r="DN74"/>
  <c r="DM74"/>
  <c r="DL74"/>
  <c r="DK74"/>
  <c r="DJ74"/>
  <c r="DI74"/>
  <c r="DH74"/>
  <c r="DG74"/>
  <c r="DF74"/>
  <c r="DE74"/>
  <c r="DC74"/>
  <c r="DB74"/>
  <c r="CY74"/>
  <c r="CX74"/>
  <c r="CW74"/>
  <c r="CV74"/>
  <c r="CU74"/>
  <c r="CT74"/>
  <c r="CS74"/>
  <c r="CI74" s="1"/>
  <c r="CR74"/>
  <c r="CH74" s="1"/>
  <c r="CQ74"/>
  <c r="CP74"/>
  <c r="CO74"/>
  <c r="CE74" s="1"/>
  <c r="CN74"/>
  <c r="CM74"/>
  <c r="CL74"/>
  <c r="CK74"/>
  <c r="CA74" s="1"/>
  <c r="CC74"/>
  <c r="BZ74"/>
  <c r="BY74"/>
  <c r="BX74"/>
  <c r="BW74"/>
  <c r="BV74"/>
  <c r="BU74"/>
  <c r="BT74"/>
  <c r="BS74"/>
  <c r="BR74"/>
  <c r="BQ74"/>
  <c r="BP74"/>
  <c r="BO74"/>
  <c r="BL74"/>
  <c r="BK74"/>
  <c r="BJ74"/>
  <c r="AX74" s="1"/>
  <c r="BI74"/>
  <c r="BH74"/>
  <c r="BG74"/>
  <c r="BF74"/>
  <c r="BE74"/>
  <c r="BD74"/>
  <c r="BC74"/>
  <c r="AR74"/>
  <c r="AN74" s="1"/>
  <c r="AM74"/>
  <c r="AH74"/>
  <c r="AD74" s="1"/>
  <c r="AC74"/>
  <c r="AB74"/>
  <c r="Z74"/>
  <c r="X74"/>
  <c r="V74"/>
  <c r="FB73"/>
  <c r="BN73" s="1"/>
  <c r="EY73"/>
  <c r="EX73"/>
  <c r="CZ73" s="1"/>
  <c r="EG73"/>
  <c r="EF73"/>
  <c r="EC73"/>
  <c r="EB73"/>
  <c r="EA73"/>
  <c r="DZ73"/>
  <c r="DY73"/>
  <c r="DX73"/>
  <c r="DW73"/>
  <c r="DV73"/>
  <c r="DU73"/>
  <c r="DT73"/>
  <c r="DS73"/>
  <c r="DR73"/>
  <c r="DQ73"/>
  <c r="DP73"/>
  <c r="DO73"/>
  <c r="DN73"/>
  <c r="DM73"/>
  <c r="DL73"/>
  <c r="DK73"/>
  <c r="DJ73"/>
  <c r="DI73"/>
  <c r="DH73"/>
  <c r="DG73"/>
  <c r="DF73"/>
  <c r="DE73"/>
  <c r="DC73"/>
  <c r="DB73"/>
  <c r="CY73"/>
  <c r="CX73"/>
  <c r="CW73"/>
  <c r="CV73"/>
  <c r="CU73"/>
  <c r="CT73"/>
  <c r="CS73"/>
  <c r="CR73"/>
  <c r="CQ73"/>
  <c r="CP73"/>
  <c r="CO73"/>
  <c r="CN73"/>
  <c r="CM73"/>
  <c r="CC73" s="1"/>
  <c r="CL73"/>
  <c r="CK73"/>
  <c r="BZ73"/>
  <c r="BY73"/>
  <c r="BX73"/>
  <c r="BW73"/>
  <c r="BV73"/>
  <c r="BU73"/>
  <c r="BT73"/>
  <c r="BS73"/>
  <c r="BR73"/>
  <c r="BQ73"/>
  <c r="BP73"/>
  <c r="BO73"/>
  <c r="BK73"/>
  <c r="BJ73"/>
  <c r="BI73"/>
  <c r="BH73"/>
  <c r="BG73"/>
  <c r="BF73"/>
  <c r="BE73"/>
  <c r="BD73"/>
  <c r="BC73"/>
  <c r="AW73" s="1"/>
  <c r="AR73"/>
  <c r="AN73" s="1"/>
  <c r="AM73"/>
  <c r="AH73"/>
  <c r="AD73" s="1"/>
  <c r="AC73"/>
  <c r="AB73"/>
  <c r="Z73"/>
  <c r="X73"/>
  <c r="V73"/>
  <c r="FB72"/>
  <c r="EH72" s="1"/>
  <c r="EY72"/>
  <c r="BM72" s="1"/>
  <c r="EX72"/>
  <c r="EG72"/>
  <c r="EF72"/>
  <c r="EE72"/>
  <c r="EC72"/>
  <c r="EB72"/>
  <c r="EA72"/>
  <c r="DZ72"/>
  <c r="DY72"/>
  <c r="DX72"/>
  <c r="DW72"/>
  <c r="DV72"/>
  <c r="DU72"/>
  <c r="DT72"/>
  <c r="DS72"/>
  <c r="DR72"/>
  <c r="DQ72"/>
  <c r="DP72"/>
  <c r="DO72"/>
  <c r="DN72"/>
  <c r="DM72"/>
  <c r="CI72" s="1"/>
  <c r="DL72"/>
  <c r="DK72"/>
  <c r="DJ72"/>
  <c r="DI72"/>
  <c r="DH72"/>
  <c r="DG72"/>
  <c r="DF72"/>
  <c r="DE72"/>
  <c r="DC72"/>
  <c r="DB72"/>
  <c r="DA72"/>
  <c r="CY72"/>
  <c r="CX72"/>
  <c r="CW72"/>
  <c r="CV72"/>
  <c r="CB72" s="1"/>
  <c r="CU72"/>
  <c r="CA72" s="1"/>
  <c r="CT72"/>
  <c r="CS72"/>
  <c r="CR72"/>
  <c r="CH72" s="1"/>
  <c r="CQ72"/>
  <c r="CP72"/>
  <c r="CO72"/>
  <c r="CN72"/>
  <c r="CD72" s="1"/>
  <c r="CM72"/>
  <c r="CC72" s="1"/>
  <c r="CL72"/>
  <c r="CK72"/>
  <c r="CE72"/>
  <c r="BZ72"/>
  <c r="BY72"/>
  <c r="BX72"/>
  <c r="BW72"/>
  <c r="BV72"/>
  <c r="BU72"/>
  <c r="BT72"/>
  <c r="BS72"/>
  <c r="BR72"/>
  <c r="BQ72"/>
  <c r="BP72"/>
  <c r="BO72"/>
  <c r="BK72"/>
  <c r="BJ72"/>
  <c r="BI72"/>
  <c r="BH72"/>
  <c r="BG72"/>
  <c r="BF72"/>
  <c r="BE72"/>
  <c r="BD72"/>
  <c r="BC72"/>
  <c r="AR72"/>
  <c r="AN72" s="1"/>
  <c r="AM72"/>
  <c r="AH72"/>
  <c r="AD72" s="1"/>
  <c r="AC72"/>
  <c r="AB72"/>
  <c r="Z72"/>
  <c r="X72"/>
  <c r="V72"/>
  <c r="FB71"/>
  <c r="EH71" s="1"/>
  <c r="EY71"/>
  <c r="DA71" s="1"/>
  <c r="EX71"/>
  <c r="CZ71" s="1"/>
  <c r="EG71"/>
  <c r="EF71"/>
  <c r="EC71"/>
  <c r="EB71"/>
  <c r="EA71"/>
  <c r="DZ71"/>
  <c r="DY71"/>
  <c r="DX71"/>
  <c r="DW71"/>
  <c r="DV71"/>
  <c r="DU71"/>
  <c r="DT71"/>
  <c r="DS71"/>
  <c r="DR71"/>
  <c r="DQ71"/>
  <c r="DP71"/>
  <c r="DO71"/>
  <c r="DN71"/>
  <c r="DM71"/>
  <c r="DL71"/>
  <c r="DK71"/>
  <c r="DJ71"/>
  <c r="DI71"/>
  <c r="DH71"/>
  <c r="DG71"/>
  <c r="DF71"/>
  <c r="DE71"/>
  <c r="DC71"/>
  <c r="DB71"/>
  <c r="CY71"/>
  <c r="CE71" s="1"/>
  <c r="CX71"/>
  <c r="CW71"/>
  <c r="CV71"/>
  <c r="CU71"/>
  <c r="CA71" s="1"/>
  <c r="CT71"/>
  <c r="CS71"/>
  <c r="CR71"/>
  <c r="CQ71"/>
  <c r="CP71"/>
  <c r="CO71"/>
  <c r="CN71"/>
  <c r="CM71"/>
  <c r="CC71" s="1"/>
  <c r="CL71"/>
  <c r="CK71"/>
  <c r="CI71"/>
  <c r="CH71"/>
  <c r="BZ71"/>
  <c r="BY71"/>
  <c r="BX71"/>
  <c r="BW71"/>
  <c r="BV71"/>
  <c r="BU71"/>
  <c r="BT71"/>
  <c r="BS71"/>
  <c r="BR71"/>
  <c r="BQ71"/>
  <c r="BP71"/>
  <c r="BO71"/>
  <c r="BK71"/>
  <c r="BJ71"/>
  <c r="BI71"/>
  <c r="BH71"/>
  <c r="BG71"/>
  <c r="BF71"/>
  <c r="BE71"/>
  <c r="BD71"/>
  <c r="BC71"/>
  <c r="AX71"/>
  <c r="AR71"/>
  <c r="AN71" s="1"/>
  <c r="AM71"/>
  <c r="AH71"/>
  <c r="AD71" s="1"/>
  <c r="AC71"/>
  <c r="AB71"/>
  <c r="Z71"/>
  <c r="X71"/>
  <c r="V71"/>
  <c r="FB70"/>
  <c r="EY70"/>
  <c r="BM70" s="1"/>
  <c r="EX70"/>
  <c r="CZ70" s="1"/>
  <c r="EG70"/>
  <c r="EF70"/>
  <c r="EE70"/>
  <c r="EC70"/>
  <c r="EB70"/>
  <c r="EA70"/>
  <c r="DZ70"/>
  <c r="DY70"/>
  <c r="DX70"/>
  <c r="DW70"/>
  <c r="DV70"/>
  <c r="DU70"/>
  <c r="DT70"/>
  <c r="DS70"/>
  <c r="DR70"/>
  <c r="DQ70"/>
  <c r="DP70"/>
  <c r="DO70"/>
  <c r="DN70"/>
  <c r="DM70"/>
  <c r="DL70"/>
  <c r="DK70"/>
  <c r="DJ70"/>
  <c r="DI70"/>
  <c r="DH70"/>
  <c r="DG70"/>
  <c r="DF70"/>
  <c r="DE70"/>
  <c r="DC70"/>
  <c r="DB70"/>
  <c r="CH70" s="1"/>
  <c r="DA70"/>
  <c r="CY70"/>
  <c r="CX70"/>
  <c r="CD70" s="1"/>
  <c r="CW70"/>
  <c r="CV70"/>
  <c r="CU70"/>
  <c r="CT70"/>
  <c r="CS70"/>
  <c r="CR70"/>
  <c r="CQ70"/>
  <c r="CP70"/>
  <c r="CO70"/>
  <c r="CN70"/>
  <c r="CM70"/>
  <c r="CL70"/>
  <c r="CB70" s="1"/>
  <c r="CK70"/>
  <c r="BZ70"/>
  <c r="BY70"/>
  <c r="BX70"/>
  <c r="BW70"/>
  <c r="BV70"/>
  <c r="BU70"/>
  <c r="BT70"/>
  <c r="BS70"/>
  <c r="BR70"/>
  <c r="BQ70"/>
  <c r="BP70"/>
  <c r="BO70"/>
  <c r="BK70"/>
  <c r="BJ70"/>
  <c r="BI70"/>
  <c r="BH70"/>
  <c r="BG70"/>
  <c r="BF70"/>
  <c r="BE70"/>
  <c r="BD70"/>
  <c r="AX70" s="1"/>
  <c r="BC70"/>
  <c r="AR70"/>
  <c r="AN70" s="1"/>
  <c r="AM70"/>
  <c r="AH70"/>
  <c r="AD70" s="1"/>
  <c r="AC70"/>
  <c r="AB70"/>
  <c r="Z70"/>
  <c r="X70"/>
  <c r="V70"/>
  <c r="FB69"/>
  <c r="BN69" s="1"/>
  <c r="EY69"/>
  <c r="EX69"/>
  <c r="CZ69" s="1"/>
  <c r="EG69"/>
  <c r="EF69"/>
  <c r="EC69"/>
  <c r="EB69"/>
  <c r="EA69"/>
  <c r="DZ69"/>
  <c r="DY69"/>
  <c r="DX69"/>
  <c r="DW69"/>
  <c r="DV69"/>
  <c r="DU69"/>
  <c r="DT69"/>
  <c r="DS69"/>
  <c r="DR69"/>
  <c r="DQ69"/>
  <c r="DP69"/>
  <c r="DO69"/>
  <c r="DN69"/>
  <c r="DM69"/>
  <c r="DL69"/>
  <c r="DK69"/>
  <c r="DJ69"/>
  <c r="DI69"/>
  <c r="DH69"/>
  <c r="DG69"/>
  <c r="DF69"/>
  <c r="DE69"/>
  <c r="DC69"/>
  <c r="DB69"/>
  <c r="CY69"/>
  <c r="CX69"/>
  <c r="CW69"/>
  <c r="CC69" s="1"/>
  <c r="CV69"/>
  <c r="CU69"/>
  <c r="CT69"/>
  <c r="CS69"/>
  <c r="CI69" s="1"/>
  <c r="CR69"/>
  <c r="CQ69"/>
  <c r="CP69"/>
  <c r="CO69"/>
  <c r="CE69" s="1"/>
  <c r="CN69"/>
  <c r="CM69"/>
  <c r="CL69"/>
  <c r="CK69"/>
  <c r="CA69" s="1"/>
  <c r="BZ69"/>
  <c r="BY69"/>
  <c r="BX69"/>
  <c r="BW69"/>
  <c r="BV69"/>
  <c r="BU69"/>
  <c r="BT69"/>
  <c r="BS69"/>
  <c r="BR69"/>
  <c r="BQ69"/>
  <c r="BP69"/>
  <c r="BO69"/>
  <c r="BK69"/>
  <c r="BJ69"/>
  <c r="BI69"/>
  <c r="AW69" s="1"/>
  <c r="BH69"/>
  <c r="BG69"/>
  <c r="BF69"/>
  <c r="BE69"/>
  <c r="BD69"/>
  <c r="BC69"/>
  <c r="AR69"/>
  <c r="AN69" s="1"/>
  <c r="AM69"/>
  <c r="AH69"/>
  <c r="AD69" s="1"/>
  <c r="AC69"/>
  <c r="AB69"/>
  <c r="Z69"/>
  <c r="X69"/>
  <c r="V69"/>
  <c r="FB68"/>
  <c r="EH68" s="1"/>
  <c r="EY68"/>
  <c r="EE68" s="1"/>
  <c r="EX68"/>
  <c r="EG68"/>
  <c r="EF68"/>
  <c r="EC68"/>
  <c r="EB68"/>
  <c r="EA68"/>
  <c r="DZ68"/>
  <c r="DY68"/>
  <c r="DX68"/>
  <c r="DW68"/>
  <c r="DV68"/>
  <c r="DU68"/>
  <c r="DT68"/>
  <c r="DS68"/>
  <c r="DR68"/>
  <c r="DQ68"/>
  <c r="DP68"/>
  <c r="DO68"/>
  <c r="DN68"/>
  <c r="DM68"/>
  <c r="DL68"/>
  <c r="DK68"/>
  <c r="DJ68"/>
  <c r="DI68"/>
  <c r="DH68"/>
  <c r="DG68"/>
  <c r="DF68"/>
  <c r="DE68"/>
  <c r="DC68"/>
  <c r="DB68"/>
  <c r="CY68"/>
  <c r="CX68"/>
  <c r="CW68"/>
  <c r="CV68"/>
  <c r="CB68" s="1"/>
  <c r="CU68"/>
  <c r="CA68" s="1"/>
  <c r="CT68"/>
  <c r="CS68"/>
  <c r="CR68"/>
  <c r="CQ68"/>
  <c r="CP68"/>
  <c r="CO68"/>
  <c r="CN68"/>
  <c r="CM68"/>
  <c r="CC68" s="1"/>
  <c r="CL68"/>
  <c r="CK68"/>
  <c r="CI68"/>
  <c r="CE68"/>
  <c r="BZ68"/>
  <c r="BY68"/>
  <c r="BX68"/>
  <c r="BW68"/>
  <c r="BV68"/>
  <c r="BU68"/>
  <c r="BT68"/>
  <c r="BS68"/>
  <c r="BR68"/>
  <c r="BQ68"/>
  <c r="BP68"/>
  <c r="BO68"/>
  <c r="BK68"/>
  <c r="BJ68"/>
  <c r="BI68"/>
  <c r="BH68"/>
  <c r="BG68"/>
  <c r="BF68"/>
  <c r="BE68"/>
  <c r="BD68"/>
  <c r="BC68"/>
  <c r="AR68"/>
  <c r="AN68" s="1"/>
  <c r="AM68"/>
  <c r="AH68"/>
  <c r="AD68" s="1"/>
  <c r="AC68"/>
  <c r="AB68"/>
  <c r="Z68"/>
  <c r="X68"/>
  <c r="V68"/>
  <c r="FB67"/>
  <c r="BN67" s="1"/>
  <c r="EY67"/>
  <c r="DA67" s="1"/>
  <c r="EX67"/>
  <c r="CZ67" s="1"/>
  <c r="EG67"/>
  <c r="EF67"/>
  <c r="EC67"/>
  <c r="EB67"/>
  <c r="EA67"/>
  <c r="DZ67"/>
  <c r="DY67"/>
  <c r="DX67"/>
  <c r="DW67"/>
  <c r="DV67"/>
  <c r="DU67"/>
  <c r="DT67"/>
  <c r="DS67"/>
  <c r="DR67"/>
  <c r="DQ67"/>
  <c r="DP67"/>
  <c r="DO67"/>
  <c r="DN67"/>
  <c r="DM67"/>
  <c r="DL67"/>
  <c r="DK67"/>
  <c r="DJ67"/>
  <c r="DI67"/>
  <c r="DH67"/>
  <c r="DG67"/>
  <c r="DF67"/>
  <c r="DE67"/>
  <c r="DC67"/>
  <c r="DB67"/>
  <c r="CY67"/>
  <c r="CX67"/>
  <c r="CD67" s="1"/>
  <c r="CW67"/>
  <c r="CV67"/>
  <c r="CU67"/>
  <c r="CA67" s="1"/>
  <c r="CT67"/>
  <c r="CS67"/>
  <c r="CI67" s="1"/>
  <c r="CR67"/>
  <c r="CQ67"/>
  <c r="CP67"/>
  <c r="CO67"/>
  <c r="CN67"/>
  <c r="CM67"/>
  <c r="CL67"/>
  <c r="CB67" s="1"/>
  <c r="CK67"/>
  <c r="CH67"/>
  <c r="CE67"/>
  <c r="BZ67"/>
  <c r="BY67"/>
  <c r="BX67"/>
  <c r="BW67"/>
  <c r="BV67"/>
  <c r="BU67"/>
  <c r="BT67"/>
  <c r="BS67"/>
  <c r="BR67"/>
  <c r="BQ67"/>
  <c r="BP67"/>
  <c r="BO67"/>
  <c r="BK67"/>
  <c r="BJ67"/>
  <c r="BI67"/>
  <c r="BH67"/>
  <c r="BG67"/>
  <c r="BF67"/>
  <c r="BE67"/>
  <c r="BD67"/>
  <c r="BC67"/>
  <c r="AX67"/>
  <c r="AR67"/>
  <c r="AN67" s="1"/>
  <c r="AM67"/>
  <c r="AH67"/>
  <c r="AD67" s="1"/>
  <c r="AC67"/>
  <c r="AB67"/>
  <c r="Z67"/>
  <c r="X67"/>
  <c r="V67"/>
  <c r="FB66"/>
  <c r="EY66"/>
  <c r="EE66" s="1"/>
  <c r="EX66"/>
  <c r="CZ66" s="1"/>
  <c r="EG66"/>
  <c r="EF66"/>
  <c r="EC66"/>
  <c r="EB66"/>
  <c r="EA66"/>
  <c r="DZ66"/>
  <c r="DY66"/>
  <c r="DX66"/>
  <c r="DW66"/>
  <c r="DV66"/>
  <c r="DU66"/>
  <c r="DT66"/>
  <c r="DS66"/>
  <c r="DR66"/>
  <c r="DQ66"/>
  <c r="DP66"/>
  <c r="DO66"/>
  <c r="DN66"/>
  <c r="DM66"/>
  <c r="DL66"/>
  <c r="DK66"/>
  <c r="DJ66"/>
  <c r="DI66"/>
  <c r="DH66"/>
  <c r="DG66"/>
  <c r="DF66"/>
  <c r="DE66"/>
  <c r="DC66"/>
  <c r="DB66"/>
  <c r="CY66"/>
  <c r="CX66"/>
  <c r="CW66"/>
  <c r="CV66"/>
  <c r="CU66"/>
  <c r="CT66"/>
  <c r="CS66"/>
  <c r="CR66"/>
  <c r="CQ66"/>
  <c r="CP66"/>
  <c r="CO66"/>
  <c r="CN66"/>
  <c r="CD66" s="1"/>
  <c r="CM66"/>
  <c r="CL66"/>
  <c r="CK66"/>
  <c r="CH66"/>
  <c r="BZ66"/>
  <c r="BY66"/>
  <c r="BX66"/>
  <c r="BW66"/>
  <c r="BV66"/>
  <c r="BU66"/>
  <c r="BT66"/>
  <c r="BS66"/>
  <c r="BR66"/>
  <c r="BQ66"/>
  <c r="BP66"/>
  <c r="AX66" s="1"/>
  <c r="BO66"/>
  <c r="BK66"/>
  <c r="BJ66"/>
  <c r="BI66"/>
  <c r="BH66"/>
  <c r="BG66"/>
  <c r="BF66"/>
  <c r="BE66"/>
  <c r="BD66"/>
  <c r="BC66"/>
  <c r="AR66"/>
  <c r="AN66" s="1"/>
  <c r="AM66"/>
  <c r="AH66"/>
  <c r="AD66" s="1"/>
  <c r="AC66"/>
  <c r="AB66"/>
  <c r="Z66"/>
  <c r="X66"/>
  <c r="V66"/>
  <c r="FB65"/>
  <c r="EH65" s="1"/>
  <c r="EY65"/>
  <c r="EX65"/>
  <c r="CZ65" s="1"/>
  <c r="EG65"/>
  <c r="EF65"/>
  <c r="EC65"/>
  <c r="EB65"/>
  <c r="EA65"/>
  <c r="DZ65"/>
  <c r="DY65"/>
  <c r="DX65"/>
  <c r="DW65"/>
  <c r="DV65"/>
  <c r="DU65"/>
  <c r="DT65"/>
  <c r="DS65"/>
  <c r="DR65"/>
  <c r="DQ65"/>
  <c r="DP65"/>
  <c r="DO65"/>
  <c r="DN65"/>
  <c r="DM65"/>
  <c r="DL65"/>
  <c r="DK65"/>
  <c r="DJ65"/>
  <c r="DI65"/>
  <c r="DH65"/>
  <c r="DG65"/>
  <c r="DF65"/>
  <c r="DE65"/>
  <c r="DC65"/>
  <c r="DB65"/>
  <c r="CY65"/>
  <c r="CX65"/>
  <c r="CW65"/>
  <c r="CV65"/>
  <c r="CU65"/>
  <c r="CT65"/>
  <c r="CS65"/>
  <c r="CR65"/>
  <c r="CQ65"/>
  <c r="CP65"/>
  <c r="CO65"/>
  <c r="CN65"/>
  <c r="CM65"/>
  <c r="CC65" s="1"/>
  <c r="CL65"/>
  <c r="CK65"/>
  <c r="BZ65"/>
  <c r="BY65"/>
  <c r="BX65"/>
  <c r="BW65"/>
  <c r="BV65"/>
  <c r="BU65"/>
  <c r="BT65"/>
  <c r="BS65"/>
  <c r="BR65"/>
  <c r="BQ65"/>
  <c r="BP65"/>
  <c r="BO65"/>
  <c r="BK65"/>
  <c r="BJ65"/>
  <c r="BI65"/>
  <c r="BH65"/>
  <c r="BG65"/>
  <c r="BF65"/>
  <c r="BE65"/>
  <c r="BD65"/>
  <c r="BC65"/>
  <c r="AW65" s="1"/>
  <c r="AR65"/>
  <c r="AN65" s="1"/>
  <c r="AM65"/>
  <c r="AH65"/>
  <c r="AD65" s="1"/>
  <c r="AC65"/>
  <c r="AB65"/>
  <c r="Z65"/>
  <c r="X65"/>
  <c r="V65"/>
  <c r="FB64"/>
  <c r="EH64" s="1"/>
  <c r="EY64"/>
  <c r="BM64" s="1"/>
  <c r="EX64"/>
  <c r="EG64"/>
  <c r="EF64"/>
  <c r="EE64"/>
  <c r="EC64"/>
  <c r="EB64"/>
  <c r="EA64"/>
  <c r="DZ64"/>
  <c r="DY64"/>
  <c r="DX64"/>
  <c r="DW64"/>
  <c r="DV64"/>
  <c r="DU64"/>
  <c r="DT64"/>
  <c r="DS64"/>
  <c r="DR64"/>
  <c r="DQ64"/>
  <c r="DP64"/>
  <c r="DO64"/>
  <c r="DN64"/>
  <c r="DM64"/>
  <c r="CI64" s="1"/>
  <c r="DL64"/>
  <c r="DK64"/>
  <c r="DJ64"/>
  <c r="DI64"/>
  <c r="DH64"/>
  <c r="DG64"/>
  <c r="DF64"/>
  <c r="DE64"/>
  <c r="DC64"/>
  <c r="DB64"/>
  <c r="DA64"/>
  <c r="CY64"/>
  <c r="CX64"/>
  <c r="CW64"/>
  <c r="CV64"/>
  <c r="CB64" s="1"/>
  <c r="CU64"/>
  <c r="CA64" s="1"/>
  <c r="CT64"/>
  <c r="CS64"/>
  <c r="CR64"/>
  <c r="CH64" s="1"/>
  <c r="CQ64"/>
  <c r="CP64"/>
  <c r="CO64"/>
  <c r="CN64"/>
  <c r="CD64" s="1"/>
  <c r="CM64"/>
  <c r="CC64" s="1"/>
  <c r="CL64"/>
  <c r="CK64"/>
  <c r="CE64"/>
  <c r="BZ64"/>
  <c r="BY64"/>
  <c r="BX64"/>
  <c r="BW64"/>
  <c r="BV64"/>
  <c r="BU64"/>
  <c r="BT64"/>
  <c r="BS64"/>
  <c r="BR64"/>
  <c r="BQ64"/>
  <c r="BP64"/>
  <c r="BO64"/>
  <c r="BK64"/>
  <c r="BJ64"/>
  <c r="BI64"/>
  <c r="BH64"/>
  <c r="BG64"/>
  <c r="BF64"/>
  <c r="BE64"/>
  <c r="BD64"/>
  <c r="BC64"/>
  <c r="AR64"/>
  <c r="AN64" s="1"/>
  <c r="AM64"/>
  <c r="AH64"/>
  <c r="AD64" s="1"/>
  <c r="AC64"/>
  <c r="AB64"/>
  <c r="Z64"/>
  <c r="X64"/>
  <c r="V64"/>
  <c r="FB63"/>
  <c r="EH63" s="1"/>
  <c r="EY63"/>
  <c r="DA63" s="1"/>
  <c r="EX63"/>
  <c r="BL63" s="1"/>
  <c r="EG63"/>
  <c r="EF63"/>
  <c r="EC63"/>
  <c r="EB63"/>
  <c r="EA63"/>
  <c r="DZ63"/>
  <c r="DY63"/>
  <c r="DX63"/>
  <c r="DW63"/>
  <c r="DV63"/>
  <c r="DU63"/>
  <c r="DT63"/>
  <c r="DS63"/>
  <c r="DR63"/>
  <c r="DQ63"/>
  <c r="DP63"/>
  <c r="DO63"/>
  <c r="DN63"/>
  <c r="DM63"/>
  <c r="DL63"/>
  <c r="DK63"/>
  <c r="DJ63"/>
  <c r="DI63"/>
  <c r="DH63"/>
  <c r="DG63"/>
  <c r="DF63"/>
  <c r="DE63"/>
  <c r="DC63"/>
  <c r="DB63"/>
  <c r="CY63"/>
  <c r="CX63"/>
  <c r="CW63"/>
  <c r="CV63"/>
  <c r="CU63"/>
  <c r="CT63"/>
  <c r="CS63"/>
  <c r="CI63" s="1"/>
  <c r="CR63"/>
  <c r="CH63" s="1"/>
  <c r="CQ63"/>
  <c r="CP63"/>
  <c r="CO63"/>
  <c r="CE63" s="1"/>
  <c r="CN63"/>
  <c r="CM63"/>
  <c r="CL63"/>
  <c r="CK63"/>
  <c r="CA63"/>
  <c r="BZ63"/>
  <c r="BY63"/>
  <c r="BX63"/>
  <c r="BW63"/>
  <c r="BV63"/>
  <c r="BU63"/>
  <c r="BT63"/>
  <c r="BS63"/>
  <c r="BR63"/>
  <c r="BQ63"/>
  <c r="BP63"/>
  <c r="BO63"/>
  <c r="BK63"/>
  <c r="BJ63"/>
  <c r="BI63"/>
  <c r="BH63"/>
  <c r="BG63"/>
  <c r="BF63"/>
  <c r="BE63"/>
  <c r="BD63"/>
  <c r="BC63"/>
  <c r="AX63"/>
  <c r="AR63"/>
  <c r="AN63" s="1"/>
  <c r="AM63"/>
  <c r="AH63"/>
  <c r="AD63" s="1"/>
  <c r="AC63"/>
  <c r="AB63"/>
  <c r="Z63"/>
  <c r="X63"/>
  <c r="V63"/>
  <c r="FB62"/>
  <c r="EY62"/>
  <c r="BM62" s="1"/>
  <c r="EX62"/>
  <c r="CZ62" s="1"/>
  <c r="EG62"/>
  <c r="EF62"/>
  <c r="EE62"/>
  <c r="EC62"/>
  <c r="EB62"/>
  <c r="EA62"/>
  <c r="DZ62"/>
  <c r="DY62"/>
  <c r="DX62"/>
  <c r="DW62"/>
  <c r="DV62"/>
  <c r="DU62"/>
  <c r="DT62"/>
  <c r="DS62"/>
  <c r="DR62"/>
  <c r="DQ62"/>
  <c r="DP62"/>
  <c r="DO62"/>
  <c r="DN62"/>
  <c r="DM62"/>
  <c r="DL62"/>
  <c r="DK62"/>
  <c r="DJ62"/>
  <c r="DI62"/>
  <c r="DH62"/>
  <c r="DG62"/>
  <c r="DF62"/>
  <c r="DE62"/>
  <c r="DC62"/>
  <c r="DB62"/>
  <c r="CH62" s="1"/>
  <c r="DA62"/>
  <c r="CY62"/>
  <c r="CX62"/>
  <c r="CW62"/>
  <c r="CV62"/>
  <c r="CU62"/>
  <c r="CT62"/>
  <c r="CS62"/>
  <c r="CR62"/>
  <c r="CQ62"/>
  <c r="CP62"/>
  <c r="CO62"/>
  <c r="CN62"/>
  <c r="CD62" s="1"/>
  <c r="CM62"/>
  <c r="CL62"/>
  <c r="CB62" s="1"/>
  <c r="CK62"/>
  <c r="BZ62"/>
  <c r="BY62"/>
  <c r="BX62"/>
  <c r="BW62"/>
  <c r="BV62"/>
  <c r="BU62"/>
  <c r="AW62" s="1"/>
  <c r="BT62"/>
  <c r="BS62"/>
  <c r="BR62"/>
  <c r="BQ62"/>
  <c r="BP62"/>
  <c r="BO62"/>
  <c r="BK62"/>
  <c r="BJ62"/>
  <c r="BI62"/>
  <c r="BH62"/>
  <c r="BG62"/>
  <c r="BF62"/>
  <c r="BE62"/>
  <c r="BD62"/>
  <c r="BC62"/>
  <c r="AX62"/>
  <c r="AR62"/>
  <c r="AN62" s="1"/>
  <c r="AM62"/>
  <c r="AH62"/>
  <c r="AD62" s="1"/>
  <c r="AC62"/>
  <c r="AB62"/>
  <c r="Z62"/>
  <c r="X62"/>
  <c r="V62"/>
  <c r="FB61"/>
  <c r="EH61" s="1"/>
  <c r="EY61"/>
  <c r="EX61"/>
  <c r="CZ61" s="1"/>
  <c r="EG61"/>
  <c r="EF61"/>
  <c r="EC61"/>
  <c r="EB61"/>
  <c r="EA61"/>
  <c r="DZ61"/>
  <c r="DY61"/>
  <c r="DX61"/>
  <c r="DW61"/>
  <c r="DV61"/>
  <c r="DU61"/>
  <c r="DT61"/>
  <c r="DS61"/>
  <c r="DR61"/>
  <c r="DQ61"/>
  <c r="DP61"/>
  <c r="DO61"/>
  <c r="DN61"/>
  <c r="DM61"/>
  <c r="DL61"/>
  <c r="DK61"/>
  <c r="DJ61"/>
  <c r="DI61"/>
  <c r="DH61"/>
  <c r="DG61"/>
  <c r="DF61"/>
  <c r="DE61"/>
  <c r="DC61"/>
  <c r="DB61"/>
  <c r="CY61"/>
  <c r="CX61"/>
  <c r="CW61"/>
  <c r="CV61"/>
  <c r="CB61" s="1"/>
  <c r="CU61"/>
  <c r="CT61"/>
  <c r="CS61"/>
  <c r="CR61"/>
  <c r="CH61" s="1"/>
  <c r="CQ61"/>
  <c r="CP61"/>
  <c r="CO61"/>
  <c r="CN61"/>
  <c r="CD61" s="1"/>
  <c r="CM61"/>
  <c r="CL61"/>
  <c r="CK61"/>
  <c r="CC61"/>
  <c r="BZ61"/>
  <c r="BY61"/>
  <c r="BX61"/>
  <c r="BW61"/>
  <c r="BV61"/>
  <c r="BU61"/>
  <c r="BT61"/>
  <c r="BS61"/>
  <c r="BR61"/>
  <c r="BQ61"/>
  <c r="BP61"/>
  <c r="BO61"/>
  <c r="BK61"/>
  <c r="BJ61"/>
  <c r="BI61"/>
  <c r="BH61"/>
  <c r="BG61"/>
  <c r="BF61"/>
  <c r="BE61"/>
  <c r="BD61"/>
  <c r="BC61"/>
  <c r="AW61" s="1"/>
  <c r="AR61"/>
  <c r="AN61" s="1"/>
  <c r="AM61"/>
  <c r="AH61"/>
  <c r="AD61" s="1"/>
  <c r="AC61"/>
  <c r="AB61"/>
  <c r="Z61"/>
  <c r="X61"/>
  <c r="V61"/>
  <c r="FB60"/>
  <c r="EH60" s="1"/>
  <c r="EY60"/>
  <c r="BM60" s="1"/>
  <c r="EX60"/>
  <c r="EG60"/>
  <c r="EF60"/>
  <c r="EE60"/>
  <c r="EC60"/>
  <c r="EB60"/>
  <c r="EA60"/>
  <c r="DZ60"/>
  <c r="DY60"/>
  <c r="DX60"/>
  <c r="DW60"/>
  <c r="DV60"/>
  <c r="DU60"/>
  <c r="DT60"/>
  <c r="DS60"/>
  <c r="DR60"/>
  <c r="DQ60"/>
  <c r="DP60"/>
  <c r="DO60"/>
  <c r="DN60"/>
  <c r="DM60"/>
  <c r="DL60"/>
  <c r="DK60"/>
  <c r="DJ60"/>
  <c r="DI60"/>
  <c r="DH60"/>
  <c r="DG60"/>
  <c r="DF60"/>
  <c r="DE60"/>
  <c r="DC60"/>
  <c r="DB60"/>
  <c r="DA60"/>
  <c r="CY60"/>
  <c r="CX60"/>
  <c r="CW60"/>
  <c r="CV60"/>
  <c r="CB60" s="1"/>
  <c r="CU60"/>
  <c r="CT60"/>
  <c r="CS60"/>
  <c r="CR60"/>
  <c r="CH60" s="1"/>
  <c r="CQ60"/>
  <c r="CP60"/>
  <c r="CO60"/>
  <c r="CE60" s="1"/>
  <c r="CN60"/>
  <c r="CD60" s="1"/>
  <c r="CM60"/>
  <c r="CL60"/>
  <c r="CK60"/>
  <c r="CI60"/>
  <c r="BZ60"/>
  <c r="BY60"/>
  <c r="BX60"/>
  <c r="BW60"/>
  <c r="BV60"/>
  <c r="BU60"/>
  <c r="BT60"/>
  <c r="BS60"/>
  <c r="BR60"/>
  <c r="BQ60"/>
  <c r="BP60"/>
  <c r="BO60"/>
  <c r="BK60"/>
  <c r="BJ60"/>
  <c r="BI60"/>
  <c r="BH60"/>
  <c r="BG60"/>
  <c r="BF60"/>
  <c r="BE60"/>
  <c r="BD60"/>
  <c r="BC60"/>
  <c r="AR60"/>
  <c r="AN60" s="1"/>
  <c r="AM60"/>
  <c r="AH60"/>
  <c r="AD60" s="1"/>
  <c r="AC60"/>
  <c r="AB60"/>
  <c r="Z60"/>
  <c r="X60"/>
  <c r="V60"/>
  <c r="FB59"/>
  <c r="EH59" s="1"/>
  <c r="EY59"/>
  <c r="DA59" s="1"/>
  <c r="EX59"/>
  <c r="ED59" s="1"/>
  <c r="EG59"/>
  <c r="EF59"/>
  <c r="EC59"/>
  <c r="EB59"/>
  <c r="EA59"/>
  <c r="DZ59"/>
  <c r="DY59"/>
  <c r="DX59"/>
  <c r="DW59"/>
  <c r="DV59"/>
  <c r="DU59"/>
  <c r="DT59"/>
  <c r="DS59"/>
  <c r="DR59"/>
  <c r="DQ59"/>
  <c r="DP59"/>
  <c r="DO59"/>
  <c r="DN59"/>
  <c r="DM59"/>
  <c r="DL59"/>
  <c r="DK59"/>
  <c r="DJ59"/>
  <c r="DI59"/>
  <c r="DH59"/>
  <c r="DG59"/>
  <c r="DF59"/>
  <c r="DE59"/>
  <c r="DC59"/>
  <c r="DB59"/>
  <c r="CY59"/>
  <c r="CE59" s="1"/>
  <c r="CX59"/>
  <c r="CW59"/>
  <c r="CV59"/>
  <c r="CU59"/>
  <c r="CA59" s="1"/>
  <c r="CT59"/>
  <c r="CS59"/>
  <c r="CR59"/>
  <c r="CQ59"/>
  <c r="CP59"/>
  <c r="CO59"/>
  <c r="CN59"/>
  <c r="CM59"/>
  <c r="CC59" s="1"/>
  <c r="CL59"/>
  <c r="CK59"/>
  <c r="CI59"/>
  <c r="CH59"/>
  <c r="BZ59"/>
  <c r="BY59"/>
  <c r="BX59"/>
  <c r="BW59"/>
  <c r="BV59"/>
  <c r="BU59"/>
  <c r="BT59"/>
  <c r="BS59"/>
  <c r="BR59"/>
  <c r="BQ59"/>
  <c r="BP59"/>
  <c r="BO59"/>
  <c r="BK59"/>
  <c r="BJ59"/>
  <c r="BI59"/>
  <c r="BH59"/>
  <c r="BG59"/>
  <c r="BF59"/>
  <c r="BE59"/>
  <c r="BD59"/>
  <c r="BC59"/>
  <c r="AX59"/>
  <c r="AR59"/>
  <c r="AN59" s="1"/>
  <c r="AM59"/>
  <c r="AH59"/>
  <c r="AD59" s="1"/>
  <c r="AC59"/>
  <c r="AB59"/>
  <c r="Z59"/>
  <c r="X59"/>
  <c r="V59"/>
  <c r="FB58"/>
  <c r="EY58"/>
  <c r="BM58" s="1"/>
  <c r="EX58"/>
  <c r="CZ58" s="1"/>
  <c r="EG58"/>
  <c r="EF58"/>
  <c r="EE58"/>
  <c r="EC58"/>
  <c r="EB58"/>
  <c r="EA58"/>
  <c r="DZ58"/>
  <c r="DY58"/>
  <c r="DX58"/>
  <c r="DW58"/>
  <c r="DV58"/>
  <c r="DU58"/>
  <c r="DT58"/>
  <c r="DS58"/>
  <c r="DR58"/>
  <c r="DQ58"/>
  <c r="DP58"/>
  <c r="DO58"/>
  <c r="DN58"/>
  <c r="DM58"/>
  <c r="DL58"/>
  <c r="DK58"/>
  <c r="DJ58"/>
  <c r="DI58"/>
  <c r="DH58"/>
  <c r="DG58"/>
  <c r="DF58"/>
  <c r="DE58"/>
  <c r="DC58"/>
  <c r="DB58"/>
  <c r="CH58" s="1"/>
  <c r="DA58"/>
  <c r="CY58"/>
  <c r="CX58"/>
  <c r="CD58" s="1"/>
  <c r="CW58"/>
  <c r="CV58"/>
  <c r="CU58"/>
  <c r="CT58"/>
  <c r="CS58"/>
  <c r="CR58"/>
  <c r="CQ58"/>
  <c r="CP58"/>
  <c r="CO58"/>
  <c r="CN58"/>
  <c r="CM58"/>
  <c r="CL58"/>
  <c r="CB58" s="1"/>
  <c r="CK58"/>
  <c r="BZ58"/>
  <c r="BY58"/>
  <c r="BX58"/>
  <c r="BW58"/>
  <c r="BV58"/>
  <c r="BU58"/>
  <c r="BT58"/>
  <c r="BS58"/>
  <c r="BR58"/>
  <c r="BQ58"/>
  <c r="BP58"/>
  <c r="BO58"/>
  <c r="BK58"/>
  <c r="BJ58"/>
  <c r="BI58"/>
  <c r="BH58"/>
  <c r="BG58"/>
  <c r="BF58"/>
  <c r="BE58"/>
  <c r="BD58"/>
  <c r="AX58" s="1"/>
  <c r="BC58"/>
  <c r="AR58"/>
  <c r="AN58" s="1"/>
  <c r="AM58"/>
  <c r="AH58"/>
  <c r="AD58" s="1"/>
  <c r="AC58"/>
  <c r="AB58"/>
  <c r="Z58"/>
  <c r="X58"/>
  <c r="V58"/>
  <c r="FB57"/>
  <c r="BN57" s="1"/>
  <c r="EY57"/>
  <c r="EX57"/>
  <c r="CZ57" s="1"/>
  <c r="EG57"/>
  <c r="EF57"/>
  <c r="EC57"/>
  <c r="EB57"/>
  <c r="EA57"/>
  <c r="DZ57"/>
  <c r="DY57"/>
  <c r="DX57"/>
  <c r="DW57"/>
  <c r="DV57"/>
  <c r="DU57"/>
  <c r="DT57"/>
  <c r="DS57"/>
  <c r="DR57"/>
  <c r="DQ57"/>
  <c r="DP57"/>
  <c r="DO57"/>
  <c r="DN57"/>
  <c r="DM57"/>
  <c r="DL57"/>
  <c r="DK57"/>
  <c r="DJ57"/>
  <c r="DI57"/>
  <c r="DH57"/>
  <c r="DG57"/>
  <c r="DF57"/>
  <c r="DE57"/>
  <c r="DC57"/>
  <c r="DB57"/>
  <c r="CY57"/>
  <c r="CX57"/>
  <c r="CW57"/>
  <c r="CC57" s="1"/>
  <c r="CV57"/>
  <c r="CU57"/>
  <c r="CT57"/>
  <c r="CS57"/>
  <c r="CI57" s="1"/>
  <c r="CR57"/>
  <c r="CQ57"/>
  <c r="CP57"/>
  <c r="CO57"/>
  <c r="CE57" s="1"/>
  <c r="CN57"/>
  <c r="CM57"/>
  <c r="CL57"/>
  <c r="CK57"/>
  <c r="CA57" s="1"/>
  <c r="BZ57"/>
  <c r="BY57"/>
  <c r="BX57"/>
  <c r="BW57"/>
  <c r="BV57"/>
  <c r="BU57"/>
  <c r="BT57"/>
  <c r="BS57"/>
  <c r="BR57"/>
  <c r="BQ57"/>
  <c r="BP57"/>
  <c r="BO57"/>
  <c r="BK57"/>
  <c r="BJ57"/>
  <c r="BI57"/>
  <c r="BH57"/>
  <c r="BG57"/>
  <c r="BF57"/>
  <c r="BE57"/>
  <c r="BD57"/>
  <c r="BC57"/>
  <c r="AW57"/>
  <c r="AR57"/>
  <c r="AN57" s="1"/>
  <c r="AM57"/>
  <c r="AH57"/>
  <c r="AD57" s="1"/>
  <c r="AC57"/>
  <c r="AB57"/>
  <c r="Z57"/>
  <c r="X57"/>
  <c r="V57"/>
  <c r="FB56"/>
  <c r="EH56" s="1"/>
  <c r="EY56"/>
  <c r="BM56" s="1"/>
  <c r="EX56"/>
  <c r="EG56"/>
  <c r="EF56"/>
  <c r="EE56"/>
  <c r="EC56"/>
  <c r="EB56"/>
  <c r="EA56"/>
  <c r="DZ56"/>
  <c r="DY56"/>
  <c r="DX56"/>
  <c r="DW56"/>
  <c r="DV56"/>
  <c r="DU56"/>
  <c r="DT56"/>
  <c r="DS56"/>
  <c r="DR56"/>
  <c r="DQ56"/>
  <c r="DP56"/>
  <c r="DO56"/>
  <c r="DN56"/>
  <c r="DM56"/>
  <c r="DL56"/>
  <c r="DK56"/>
  <c r="DJ56"/>
  <c r="DI56"/>
  <c r="DH56"/>
  <c r="DG56"/>
  <c r="DF56"/>
  <c r="DE56"/>
  <c r="DC56"/>
  <c r="DB56"/>
  <c r="DA56"/>
  <c r="CY56"/>
  <c r="CX56"/>
  <c r="CW56"/>
  <c r="CV56"/>
  <c r="CU56"/>
  <c r="CA56" s="1"/>
  <c r="CT56"/>
  <c r="CS56"/>
  <c r="CI56" s="1"/>
  <c r="CR56"/>
  <c r="CQ56"/>
  <c r="CP56"/>
  <c r="CO56"/>
  <c r="CN56"/>
  <c r="CM56"/>
  <c r="CC56" s="1"/>
  <c r="CL56"/>
  <c r="CK56"/>
  <c r="CE56"/>
  <c r="CB56"/>
  <c r="BZ56"/>
  <c r="BY56"/>
  <c r="BX56"/>
  <c r="BW56"/>
  <c r="BV56"/>
  <c r="BU56"/>
  <c r="BT56"/>
  <c r="BS56"/>
  <c r="BR56"/>
  <c r="BQ56"/>
  <c r="BP56"/>
  <c r="BO56"/>
  <c r="BK56"/>
  <c r="BJ56"/>
  <c r="BI56"/>
  <c r="BH56"/>
  <c r="BG56"/>
  <c r="BF56"/>
  <c r="BE56"/>
  <c r="BD56"/>
  <c r="AX56" s="1"/>
  <c r="BC56"/>
  <c r="AR56"/>
  <c r="AN56" s="1"/>
  <c r="AM56"/>
  <c r="AH56"/>
  <c r="AD56" s="1"/>
  <c r="AC56"/>
  <c r="AB56"/>
  <c r="Z56"/>
  <c r="X56"/>
  <c r="V56"/>
  <c r="FB55"/>
  <c r="EH55" s="1"/>
  <c r="EY55"/>
  <c r="DA55" s="1"/>
  <c r="EX55"/>
  <c r="CZ55" s="1"/>
  <c r="EG55"/>
  <c r="EF55"/>
  <c r="EC55"/>
  <c r="EB55"/>
  <c r="EA55"/>
  <c r="DZ55"/>
  <c r="DY55"/>
  <c r="DX55"/>
  <c r="DW55"/>
  <c r="DV55"/>
  <c r="DU55"/>
  <c r="DT55"/>
  <c r="DS55"/>
  <c r="DR55"/>
  <c r="DQ55"/>
  <c r="DP55"/>
  <c r="DO55"/>
  <c r="DN55"/>
  <c r="DM55"/>
  <c r="CI55" s="1"/>
  <c r="DL55"/>
  <c r="DK55"/>
  <c r="DJ55"/>
  <c r="DI55"/>
  <c r="DH55"/>
  <c r="DG55"/>
  <c r="DF55"/>
  <c r="DE55"/>
  <c r="DC55"/>
  <c r="DB55"/>
  <c r="CY55"/>
  <c r="CE55" s="1"/>
  <c r="CX55"/>
  <c r="CW55"/>
  <c r="CV55"/>
  <c r="CU55"/>
  <c r="CA55" s="1"/>
  <c r="CT55"/>
  <c r="CS55"/>
  <c r="CR55"/>
  <c r="CQ55"/>
  <c r="CP55"/>
  <c r="CO55"/>
  <c r="CN55"/>
  <c r="CM55"/>
  <c r="CC55" s="1"/>
  <c r="CL55"/>
  <c r="CK55"/>
  <c r="CH55"/>
  <c r="BZ55"/>
  <c r="BY55"/>
  <c r="BX55"/>
  <c r="BW55"/>
  <c r="BV55"/>
  <c r="BU55"/>
  <c r="BT55"/>
  <c r="BS55"/>
  <c r="BR55"/>
  <c r="BQ55"/>
  <c r="BP55"/>
  <c r="BO55"/>
  <c r="BK55"/>
  <c r="AY55" s="1"/>
  <c r="BJ55"/>
  <c r="BI55"/>
  <c r="BH55"/>
  <c r="BG55"/>
  <c r="BF55"/>
  <c r="BE55"/>
  <c r="BD55"/>
  <c r="AX55" s="1"/>
  <c r="BC55"/>
  <c r="AW55" s="1"/>
  <c r="AR55"/>
  <c r="AN55" s="1"/>
  <c r="AM55"/>
  <c r="AH55"/>
  <c r="AD55" s="1"/>
  <c r="AC55"/>
  <c r="AB55"/>
  <c r="Z55"/>
  <c r="X55"/>
  <c r="V55"/>
  <c r="FB54"/>
  <c r="EY54"/>
  <c r="BM54" s="1"/>
  <c r="EX54"/>
  <c r="CZ54" s="1"/>
  <c r="EG54"/>
  <c r="EF54"/>
  <c r="EE54"/>
  <c r="EC54"/>
  <c r="EB54"/>
  <c r="EA54"/>
  <c r="DZ54"/>
  <c r="DY54"/>
  <c r="DX54"/>
  <c r="DW54"/>
  <c r="DV54"/>
  <c r="DU54"/>
  <c r="DT54"/>
  <c r="DS54"/>
  <c r="DR54"/>
  <c r="DQ54"/>
  <c r="DP54"/>
  <c r="DO54"/>
  <c r="DN54"/>
  <c r="DM54"/>
  <c r="DL54"/>
  <c r="DK54"/>
  <c r="DJ54"/>
  <c r="DI54"/>
  <c r="DH54"/>
  <c r="DG54"/>
  <c r="DF54"/>
  <c r="DE54"/>
  <c r="DC54"/>
  <c r="DB54"/>
  <c r="DA54"/>
  <c r="CY54"/>
  <c r="CX54"/>
  <c r="CW54"/>
  <c r="CV54"/>
  <c r="CU54"/>
  <c r="CT54"/>
  <c r="CS54"/>
  <c r="CR54"/>
  <c r="CQ54"/>
  <c r="CP54"/>
  <c r="CO54"/>
  <c r="CN54"/>
  <c r="CM54"/>
  <c r="CL54"/>
  <c r="CK54"/>
  <c r="CH54"/>
  <c r="CD54"/>
  <c r="BZ54"/>
  <c r="BY54"/>
  <c r="BX54"/>
  <c r="BW54"/>
  <c r="BV54"/>
  <c r="BU54"/>
  <c r="BT54"/>
  <c r="BS54"/>
  <c r="BR54"/>
  <c r="BQ54"/>
  <c r="BP54"/>
  <c r="BO54"/>
  <c r="BK54"/>
  <c r="BJ54"/>
  <c r="BI54"/>
  <c r="BH54"/>
  <c r="BG54"/>
  <c r="BF54"/>
  <c r="BE54"/>
  <c r="BD54"/>
  <c r="AX54" s="1"/>
  <c r="BC54"/>
  <c r="AR54"/>
  <c r="AN54" s="1"/>
  <c r="AM54"/>
  <c r="AH54"/>
  <c r="AD54" s="1"/>
  <c r="AC54"/>
  <c r="AB54"/>
  <c r="Z54"/>
  <c r="X54"/>
  <c r="V54"/>
  <c r="FB53"/>
  <c r="BN53" s="1"/>
  <c r="EY53"/>
  <c r="EX53"/>
  <c r="CZ53" s="1"/>
  <c r="EG53"/>
  <c r="EF53"/>
  <c r="EC53"/>
  <c r="EB53"/>
  <c r="EA53"/>
  <c r="DZ53"/>
  <c r="DY53"/>
  <c r="DX53"/>
  <c r="DW53"/>
  <c r="DV53"/>
  <c r="DU53"/>
  <c r="DT53"/>
  <c r="DS53"/>
  <c r="DR53"/>
  <c r="DQ53"/>
  <c r="DP53"/>
  <c r="DO53"/>
  <c r="DN53"/>
  <c r="DM53"/>
  <c r="DL53"/>
  <c r="DK53"/>
  <c r="DJ53"/>
  <c r="DI53"/>
  <c r="DH53"/>
  <c r="DG53"/>
  <c r="DF53"/>
  <c r="DE53"/>
  <c r="DC53"/>
  <c r="DB53"/>
  <c r="CY53"/>
  <c r="CX53"/>
  <c r="CW53"/>
  <c r="CV53"/>
  <c r="CB53" s="1"/>
  <c r="CU53"/>
  <c r="CT53"/>
  <c r="CS53"/>
  <c r="CR53"/>
  <c r="CH53" s="1"/>
  <c r="CQ53"/>
  <c r="CP53"/>
  <c r="CO53"/>
  <c r="CN53"/>
  <c r="CD53" s="1"/>
  <c r="CM53"/>
  <c r="CC53" s="1"/>
  <c r="CL53"/>
  <c r="CK53"/>
  <c r="BZ53"/>
  <c r="BY53"/>
  <c r="BX53"/>
  <c r="BW53"/>
  <c r="BV53"/>
  <c r="BU53"/>
  <c r="BT53"/>
  <c r="BS53"/>
  <c r="BR53"/>
  <c r="BQ53"/>
  <c r="BP53"/>
  <c r="BO53"/>
  <c r="BK53"/>
  <c r="BJ53"/>
  <c r="BI53"/>
  <c r="BH53"/>
  <c r="BG53"/>
  <c r="BF53"/>
  <c r="BE53"/>
  <c r="BD53"/>
  <c r="BC53"/>
  <c r="AW53" s="1"/>
  <c r="AR53"/>
  <c r="AN53" s="1"/>
  <c r="AM53"/>
  <c r="AH53"/>
  <c r="AD53" s="1"/>
  <c r="AC53"/>
  <c r="AB53"/>
  <c r="Z53"/>
  <c r="X53"/>
  <c r="V53"/>
  <c r="FB52"/>
  <c r="EY52"/>
  <c r="BM52" s="1"/>
  <c r="EX52"/>
  <c r="EG52"/>
  <c r="EF52"/>
  <c r="EE52"/>
  <c r="EC52"/>
  <c r="EB52"/>
  <c r="EA52"/>
  <c r="DZ52"/>
  <c r="DY52"/>
  <c r="DX52"/>
  <c r="DW52"/>
  <c r="DV52"/>
  <c r="DU52"/>
  <c r="DT52"/>
  <c r="DS52"/>
  <c r="DR52"/>
  <c r="DQ52"/>
  <c r="DP52"/>
  <c r="DO52"/>
  <c r="DN52"/>
  <c r="DM52"/>
  <c r="CI52" s="1"/>
  <c r="DL52"/>
  <c r="DK52"/>
  <c r="DJ52"/>
  <c r="DI52"/>
  <c r="DH52"/>
  <c r="DG52"/>
  <c r="DF52"/>
  <c r="DE52"/>
  <c r="DC52"/>
  <c r="DB52"/>
  <c r="DA52"/>
  <c r="CY52"/>
  <c r="CX52"/>
  <c r="CW52"/>
  <c r="CV52"/>
  <c r="CU52"/>
  <c r="CA52" s="1"/>
  <c r="CT52"/>
  <c r="CS52"/>
  <c r="CR52"/>
  <c r="CH52" s="1"/>
  <c r="CQ52"/>
  <c r="CP52"/>
  <c r="CO52"/>
  <c r="CN52"/>
  <c r="CD52" s="1"/>
  <c r="CM52"/>
  <c r="CC52" s="1"/>
  <c r="CL52"/>
  <c r="CK52"/>
  <c r="CB52"/>
  <c r="BZ52"/>
  <c r="BY52"/>
  <c r="BX52"/>
  <c r="BW52"/>
  <c r="BV52"/>
  <c r="BU52"/>
  <c r="BT52"/>
  <c r="BS52"/>
  <c r="BR52"/>
  <c r="BQ52"/>
  <c r="BP52"/>
  <c r="BO52"/>
  <c r="BK52"/>
  <c r="AY52" s="1"/>
  <c r="BJ52"/>
  <c r="BI52"/>
  <c r="BH52"/>
  <c r="BG52"/>
  <c r="BF52"/>
  <c r="BE52"/>
  <c r="BD52"/>
  <c r="BC52"/>
  <c r="AW52" s="1"/>
  <c r="AR52"/>
  <c r="AN52" s="1"/>
  <c r="AM52"/>
  <c r="AH52"/>
  <c r="AD52" s="1"/>
  <c r="AC52"/>
  <c r="AB52"/>
  <c r="Z52"/>
  <c r="X52"/>
  <c r="V52"/>
  <c r="FB51"/>
  <c r="EH51" s="1"/>
  <c r="EY51"/>
  <c r="EX51"/>
  <c r="CZ51" s="1"/>
  <c r="EG51"/>
  <c r="EF51"/>
  <c r="ED51"/>
  <c r="EC51"/>
  <c r="EB51"/>
  <c r="EA51"/>
  <c r="DZ51"/>
  <c r="DY51"/>
  <c r="DX51"/>
  <c r="DW51"/>
  <c r="DV51"/>
  <c r="DU51"/>
  <c r="DT51"/>
  <c r="DS51"/>
  <c r="DR51"/>
  <c r="DQ51"/>
  <c r="DP51"/>
  <c r="DO51"/>
  <c r="DN51"/>
  <c r="DM51"/>
  <c r="CI51" s="1"/>
  <c r="DL51"/>
  <c r="DK51"/>
  <c r="DJ51"/>
  <c r="DI51"/>
  <c r="DH51"/>
  <c r="DG51"/>
  <c r="DF51"/>
  <c r="DE51"/>
  <c r="DD51"/>
  <c r="DC51"/>
  <c r="DB51"/>
  <c r="CY51"/>
  <c r="CE51" s="1"/>
  <c r="CX51"/>
  <c r="CW51"/>
  <c r="CV51"/>
  <c r="CU51"/>
  <c r="CA51" s="1"/>
  <c r="CT51"/>
  <c r="CS51"/>
  <c r="CR51"/>
  <c r="CQ51"/>
  <c r="CP51"/>
  <c r="CO51"/>
  <c r="CN51"/>
  <c r="CM51"/>
  <c r="CC51" s="1"/>
  <c r="CL51"/>
  <c r="CB51" s="1"/>
  <c r="CK51"/>
  <c r="CH51"/>
  <c r="BZ51"/>
  <c r="BY51"/>
  <c r="BX51"/>
  <c r="BW51"/>
  <c r="BV51"/>
  <c r="BU51"/>
  <c r="BT51"/>
  <c r="BS51"/>
  <c r="BR51"/>
  <c r="BQ51"/>
  <c r="BP51"/>
  <c r="BO51"/>
  <c r="BK51"/>
  <c r="BJ51"/>
  <c r="BI51"/>
  <c r="BH51"/>
  <c r="BG51"/>
  <c r="BF51"/>
  <c r="BE51"/>
  <c r="BD51"/>
  <c r="BC51"/>
  <c r="AR51"/>
  <c r="AN51" s="1"/>
  <c r="AM51"/>
  <c r="AH51"/>
  <c r="AD51" s="1"/>
  <c r="AC51"/>
  <c r="AB51"/>
  <c r="Z51"/>
  <c r="X51"/>
  <c r="V51"/>
  <c r="FB50"/>
  <c r="EY50"/>
  <c r="BM50" s="1"/>
  <c r="BA50" s="1"/>
  <c r="EX50"/>
  <c r="EG50"/>
  <c r="EF50"/>
  <c r="EE50"/>
  <c r="EC50"/>
  <c r="EB50"/>
  <c r="EA50"/>
  <c r="DZ50"/>
  <c r="DY50"/>
  <c r="DX50"/>
  <c r="DW50"/>
  <c r="DV50"/>
  <c r="DU50"/>
  <c r="DT50"/>
  <c r="DS50"/>
  <c r="DR50"/>
  <c r="DQ50"/>
  <c r="DP50"/>
  <c r="DO50"/>
  <c r="DN50"/>
  <c r="DM50"/>
  <c r="DL50"/>
  <c r="DK50"/>
  <c r="DJ50"/>
  <c r="DI50"/>
  <c r="DH50"/>
  <c r="DG50"/>
  <c r="DF50"/>
  <c r="DE50"/>
  <c r="DC50"/>
  <c r="DB50"/>
  <c r="DA50"/>
  <c r="CY50"/>
  <c r="CX50"/>
  <c r="CW50"/>
  <c r="CV50"/>
  <c r="CU50"/>
  <c r="CT50"/>
  <c r="CS50"/>
  <c r="CI50" s="1"/>
  <c r="CR50"/>
  <c r="CQ50"/>
  <c r="CP50"/>
  <c r="CO50"/>
  <c r="CN50"/>
  <c r="CD50" s="1"/>
  <c r="CM50"/>
  <c r="CC50" s="1"/>
  <c r="CL50"/>
  <c r="CK50"/>
  <c r="CA50" s="1"/>
  <c r="CH50"/>
  <c r="BZ50"/>
  <c r="BY50"/>
  <c r="BX50"/>
  <c r="BW50"/>
  <c r="BV50"/>
  <c r="BU50"/>
  <c r="BT50"/>
  <c r="BS50"/>
  <c r="BR50"/>
  <c r="BQ50"/>
  <c r="BP50"/>
  <c r="BO50"/>
  <c r="BK50"/>
  <c r="AY50" s="1"/>
  <c r="BJ50"/>
  <c r="BI50"/>
  <c r="BH50"/>
  <c r="BG50"/>
  <c r="BF50"/>
  <c r="BE50"/>
  <c r="BD50"/>
  <c r="AX50" s="1"/>
  <c r="BC50"/>
  <c r="AW50" s="1"/>
  <c r="AR50"/>
  <c r="AN50" s="1"/>
  <c r="AM50"/>
  <c r="AH50"/>
  <c r="AD50" s="1"/>
  <c r="AC50"/>
  <c r="AB50"/>
  <c r="Z50"/>
  <c r="X50"/>
  <c r="V50"/>
  <c r="FB49"/>
  <c r="BN49" s="1"/>
  <c r="EY49"/>
  <c r="EX49"/>
  <c r="ED49" s="1"/>
  <c r="EG49"/>
  <c r="EF49"/>
  <c r="EC49"/>
  <c r="EB49"/>
  <c r="EA49"/>
  <c r="DZ49"/>
  <c r="DY49"/>
  <c r="DX49"/>
  <c r="DW49"/>
  <c r="DV49"/>
  <c r="DU49"/>
  <c r="DT49"/>
  <c r="DS49"/>
  <c r="DR49"/>
  <c r="DQ49"/>
  <c r="DP49"/>
  <c r="DO49"/>
  <c r="DN49"/>
  <c r="DM49"/>
  <c r="DL49"/>
  <c r="DK49"/>
  <c r="DJ49"/>
  <c r="DI49"/>
  <c r="DH49"/>
  <c r="DG49"/>
  <c r="DF49"/>
  <c r="DE49"/>
  <c r="DC49"/>
  <c r="DB49"/>
  <c r="CY49"/>
  <c r="CX49"/>
  <c r="CW49"/>
  <c r="CV49"/>
  <c r="CU49"/>
  <c r="CT49"/>
  <c r="CS49"/>
  <c r="CR49"/>
  <c r="CH49" s="1"/>
  <c r="CQ49"/>
  <c r="CP49"/>
  <c r="CO49"/>
  <c r="CN49"/>
  <c r="CD49" s="1"/>
  <c r="CM49"/>
  <c r="CC49" s="1"/>
  <c r="CL49"/>
  <c r="CK49"/>
  <c r="BZ49"/>
  <c r="BY49"/>
  <c r="BX49"/>
  <c r="BW49"/>
  <c r="BV49"/>
  <c r="BU49"/>
  <c r="BT49"/>
  <c r="BS49"/>
  <c r="BR49"/>
  <c r="BQ49"/>
  <c r="BP49"/>
  <c r="BO49"/>
  <c r="BK49"/>
  <c r="BJ49"/>
  <c r="BI49"/>
  <c r="BH49"/>
  <c r="BG49"/>
  <c r="BF49"/>
  <c r="BE49"/>
  <c r="BD49"/>
  <c r="BC49"/>
  <c r="AW49" s="1"/>
  <c r="AR49"/>
  <c r="AN49" s="1"/>
  <c r="AM49"/>
  <c r="AH49"/>
  <c r="AD49" s="1"/>
  <c r="AC49"/>
  <c r="AB49"/>
  <c r="Z49"/>
  <c r="X49"/>
  <c r="V49"/>
  <c r="FB48"/>
  <c r="EY48"/>
  <c r="BM48" s="1"/>
  <c r="EX48"/>
  <c r="EG48"/>
  <c r="EF48"/>
  <c r="EE48"/>
  <c r="EC48"/>
  <c r="EB48"/>
  <c r="EA48"/>
  <c r="DZ48"/>
  <c r="DY48"/>
  <c r="DX48"/>
  <c r="DW48"/>
  <c r="DV48"/>
  <c r="DU48"/>
  <c r="DT48"/>
  <c r="DS48"/>
  <c r="DR48"/>
  <c r="DQ48"/>
  <c r="DP48"/>
  <c r="DO48"/>
  <c r="DN48"/>
  <c r="DM48"/>
  <c r="CI48" s="1"/>
  <c r="DL48"/>
  <c r="DK48"/>
  <c r="DJ48"/>
  <c r="DI48"/>
  <c r="DH48"/>
  <c r="DG48"/>
  <c r="DF48"/>
  <c r="DE48"/>
  <c r="DC48"/>
  <c r="DB48"/>
  <c r="DA48"/>
  <c r="CY48"/>
  <c r="CX48"/>
  <c r="CW48"/>
  <c r="CV48"/>
  <c r="CU48"/>
  <c r="CT48"/>
  <c r="CS48"/>
  <c r="CR48"/>
  <c r="CH48" s="1"/>
  <c r="CQ48"/>
  <c r="CP48"/>
  <c r="CO48"/>
  <c r="CN48"/>
  <c r="CD48" s="1"/>
  <c r="CM48"/>
  <c r="CC48" s="1"/>
  <c r="CL48"/>
  <c r="CK48"/>
  <c r="CB48"/>
  <c r="CA48"/>
  <c r="BZ48"/>
  <c r="BY48"/>
  <c r="BX48"/>
  <c r="BW48"/>
  <c r="BV48"/>
  <c r="BU48"/>
  <c r="BT48"/>
  <c r="BS48"/>
  <c r="BR48"/>
  <c r="BQ48"/>
  <c r="BP48"/>
  <c r="BO48"/>
  <c r="BK48"/>
  <c r="BJ48"/>
  <c r="BI48"/>
  <c r="BH48"/>
  <c r="BG48"/>
  <c r="BF48"/>
  <c r="BE48"/>
  <c r="BD48"/>
  <c r="AX48" s="1"/>
  <c r="BC48"/>
  <c r="AR48"/>
  <c r="AN48" s="1"/>
  <c r="AM48"/>
  <c r="AH48"/>
  <c r="AD48" s="1"/>
  <c r="AC48"/>
  <c r="AB48"/>
  <c r="Z48"/>
  <c r="X48"/>
  <c r="V48"/>
  <c r="FB47"/>
  <c r="EH47" s="1"/>
  <c r="EY47"/>
  <c r="EX47"/>
  <c r="ED47" s="1"/>
  <c r="EG47"/>
  <c r="EF47"/>
  <c r="EC47"/>
  <c r="EB47"/>
  <c r="EA47"/>
  <c r="DZ47"/>
  <c r="DY47"/>
  <c r="DX47"/>
  <c r="DW47"/>
  <c r="DV47"/>
  <c r="DU47"/>
  <c r="DT47"/>
  <c r="DS47"/>
  <c r="DR47"/>
  <c r="DQ47"/>
  <c r="DP47"/>
  <c r="DO47"/>
  <c r="DN47"/>
  <c r="DM47"/>
  <c r="DL47"/>
  <c r="DK47"/>
  <c r="DJ47"/>
  <c r="DI47"/>
  <c r="DH47"/>
  <c r="DG47"/>
  <c r="DF47"/>
  <c r="DE47"/>
  <c r="CA47" s="1"/>
  <c r="DD47"/>
  <c r="DC47"/>
  <c r="DB47"/>
  <c r="CY47"/>
  <c r="CX47"/>
  <c r="CW47"/>
  <c r="CV47"/>
  <c r="CU47"/>
  <c r="CT47"/>
  <c r="CS47"/>
  <c r="CR47"/>
  <c r="CH47" s="1"/>
  <c r="CQ47"/>
  <c r="CP47"/>
  <c r="CO47"/>
  <c r="CE47" s="1"/>
  <c r="CN47"/>
  <c r="CM47"/>
  <c r="CL47"/>
  <c r="CK47"/>
  <c r="CI47"/>
  <c r="BZ47"/>
  <c r="BY47"/>
  <c r="BX47"/>
  <c r="BW47"/>
  <c r="BV47"/>
  <c r="BU47"/>
  <c r="BT47"/>
  <c r="BS47"/>
  <c r="BR47"/>
  <c r="BQ47"/>
  <c r="BP47"/>
  <c r="BO47"/>
  <c r="BK47"/>
  <c r="BJ47"/>
  <c r="BI47"/>
  <c r="BH47"/>
  <c r="BG47"/>
  <c r="BF47"/>
  <c r="BE47"/>
  <c r="BD47"/>
  <c r="AX47" s="1"/>
  <c r="BC47"/>
  <c r="AR47"/>
  <c r="AN47" s="1"/>
  <c r="AM47"/>
  <c r="AH47"/>
  <c r="AD47" s="1"/>
  <c r="AC47"/>
  <c r="AB47"/>
  <c r="Z47"/>
  <c r="X47"/>
  <c r="V47"/>
  <c r="FB46"/>
  <c r="EY46"/>
  <c r="BM46" s="1"/>
  <c r="BA46" s="1"/>
  <c r="EX46"/>
  <c r="EG46"/>
  <c r="EF46"/>
  <c r="EE46"/>
  <c r="EC46"/>
  <c r="EB46"/>
  <c r="EA46"/>
  <c r="DZ46"/>
  <c r="DY46"/>
  <c r="DX46"/>
  <c r="DW46"/>
  <c r="DV46"/>
  <c r="DU46"/>
  <c r="DT46"/>
  <c r="DS46"/>
  <c r="DR46"/>
  <c r="DQ46"/>
  <c r="DP46"/>
  <c r="DO46"/>
  <c r="DN46"/>
  <c r="DM46"/>
  <c r="DL46"/>
  <c r="DK46"/>
  <c r="DJ46"/>
  <c r="DI46"/>
  <c r="DH46"/>
  <c r="DG46"/>
  <c r="DF46"/>
  <c r="DE46"/>
  <c r="DC46"/>
  <c r="DB46"/>
  <c r="DA46"/>
  <c r="CY46"/>
  <c r="CX46"/>
  <c r="CW46"/>
  <c r="CV46"/>
  <c r="CU46"/>
  <c r="CT46"/>
  <c r="CS46"/>
  <c r="CR46"/>
  <c r="CQ46"/>
  <c r="CP46"/>
  <c r="CO46"/>
  <c r="CN46"/>
  <c r="CD46" s="1"/>
  <c r="CM46"/>
  <c r="CL46"/>
  <c r="CK46"/>
  <c r="CH46"/>
  <c r="BZ46"/>
  <c r="BY46"/>
  <c r="BX46"/>
  <c r="BW46"/>
  <c r="BV46"/>
  <c r="BU46"/>
  <c r="BT46"/>
  <c r="BS46"/>
  <c r="BR46"/>
  <c r="BQ46"/>
  <c r="BP46"/>
  <c r="AX46" s="1"/>
  <c r="BO46"/>
  <c r="BK46"/>
  <c r="BJ46"/>
  <c r="BI46"/>
  <c r="BH46"/>
  <c r="BG46"/>
  <c r="BF46"/>
  <c r="BE46"/>
  <c r="BD46"/>
  <c r="BC46"/>
  <c r="AW46"/>
  <c r="AR46"/>
  <c r="AN46" s="1"/>
  <c r="AM46"/>
  <c r="AH46"/>
  <c r="AD46" s="1"/>
  <c r="AC46"/>
  <c r="AB46"/>
  <c r="Z46"/>
  <c r="X46"/>
  <c r="V46"/>
  <c r="FB45"/>
  <c r="EH45" s="1"/>
  <c r="EY45"/>
  <c r="EX45"/>
  <c r="CZ45" s="1"/>
  <c r="EG45"/>
  <c r="EF45"/>
  <c r="EC45"/>
  <c r="EB45"/>
  <c r="EA45"/>
  <c r="DZ45"/>
  <c r="DY45"/>
  <c r="DX45"/>
  <c r="DW45"/>
  <c r="DV45"/>
  <c r="DU45"/>
  <c r="DT45"/>
  <c r="DS45"/>
  <c r="DR45"/>
  <c r="DQ45"/>
  <c r="DP45"/>
  <c r="DO45"/>
  <c r="DN45"/>
  <c r="DM45"/>
  <c r="DL45"/>
  <c r="DK45"/>
  <c r="DJ45"/>
  <c r="DI45"/>
  <c r="DH45"/>
  <c r="DG45"/>
  <c r="DF45"/>
  <c r="DE45"/>
  <c r="DD45"/>
  <c r="DC45"/>
  <c r="DB45"/>
  <c r="CY45"/>
  <c r="CX45"/>
  <c r="CW45"/>
  <c r="CC45" s="1"/>
  <c r="CV45"/>
  <c r="CU45"/>
  <c r="CT45"/>
  <c r="CS45"/>
  <c r="CI45" s="1"/>
  <c r="CR45"/>
  <c r="CQ45"/>
  <c r="CP45"/>
  <c r="CO45"/>
  <c r="CE45" s="1"/>
  <c r="CN45"/>
  <c r="CM45"/>
  <c r="CL45"/>
  <c r="CK45"/>
  <c r="CA45" s="1"/>
  <c r="BZ45"/>
  <c r="BY45"/>
  <c r="BX45"/>
  <c r="BW45"/>
  <c r="BV45"/>
  <c r="BU45"/>
  <c r="BT45"/>
  <c r="BS45"/>
  <c r="BR45"/>
  <c r="BQ45"/>
  <c r="BP45"/>
  <c r="AX45" s="1"/>
  <c r="BO45"/>
  <c r="BK45"/>
  <c r="BJ45"/>
  <c r="BI45"/>
  <c r="AW45" s="1"/>
  <c r="BH45"/>
  <c r="BG45"/>
  <c r="BF45"/>
  <c r="BE45"/>
  <c r="BD45"/>
  <c r="BC45"/>
  <c r="AR45"/>
  <c r="AN45" s="1"/>
  <c r="AM45"/>
  <c r="AH45"/>
  <c r="AD45" s="1"/>
  <c r="AC45"/>
  <c r="AB45"/>
  <c r="Z45"/>
  <c r="X45"/>
  <c r="V45"/>
  <c r="FB44"/>
  <c r="EY44"/>
  <c r="BM44" s="1"/>
  <c r="EX44"/>
  <c r="EG44"/>
  <c r="EF44"/>
  <c r="EC44"/>
  <c r="EB44"/>
  <c r="EA44"/>
  <c r="DZ44"/>
  <c r="DY44"/>
  <c r="DX44"/>
  <c r="DW44"/>
  <c r="DV44"/>
  <c r="DU44"/>
  <c r="DT44"/>
  <c r="DS44"/>
  <c r="DR44"/>
  <c r="DQ44"/>
  <c r="DP44"/>
  <c r="DO44"/>
  <c r="DN44"/>
  <c r="DM44"/>
  <c r="DL44"/>
  <c r="DK44"/>
  <c r="DJ44"/>
  <c r="DI44"/>
  <c r="DH44"/>
  <c r="DG44"/>
  <c r="DF44"/>
  <c r="DE44"/>
  <c r="DC44"/>
  <c r="DB44"/>
  <c r="CY44"/>
  <c r="CX44"/>
  <c r="CW44"/>
  <c r="CV44"/>
  <c r="CU44"/>
  <c r="CT44"/>
  <c r="CS44"/>
  <c r="CR44"/>
  <c r="CQ44"/>
  <c r="CP44"/>
  <c r="CO44"/>
  <c r="CN44"/>
  <c r="CM44"/>
  <c r="CL44"/>
  <c r="CB44" s="1"/>
  <c r="CK44"/>
  <c r="CA44" s="1"/>
  <c r="BZ44"/>
  <c r="BY44"/>
  <c r="BX44"/>
  <c r="BW44"/>
  <c r="BV44"/>
  <c r="BU44"/>
  <c r="BT44"/>
  <c r="BS44"/>
  <c r="BR44"/>
  <c r="BQ44"/>
  <c r="BP44"/>
  <c r="BO44"/>
  <c r="BK44"/>
  <c r="BJ44"/>
  <c r="BI44"/>
  <c r="BH44"/>
  <c r="BG44"/>
  <c r="BF44"/>
  <c r="BE44"/>
  <c r="BD44"/>
  <c r="BC44"/>
  <c r="AR44"/>
  <c r="AN44" s="1"/>
  <c r="AM44"/>
  <c r="AH44"/>
  <c r="AD44" s="1"/>
  <c r="AC44"/>
  <c r="AB44"/>
  <c r="Z44"/>
  <c r="X44"/>
  <c r="V44"/>
  <c r="FB43"/>
  <c r="EH43" s="1"/>
  <c r="EY43"/>
  <c r="EE43" s="1"/>
  <c r="EX43"/>
  <c r="EG43"/>
  <c r="EF43"/>
  <c r="EC43"/>
  <c r="EB43"/>
  <c r="EA43"/>
  <c r="DZ43"/>
  <c r="DY43"/>
  <c r="DX43"/>
  <c r="DW43"/>
  <c r="DV43"/>
  <c r="DU43"/>
  <c r="DT43"/>
  <c r="DS43"/>
  <c r="DR43"/>
  <c r="DQ43"/>
  <c r="DP43"/>
  <c r="DO43"/>
  <c r="DN43"/>
  <c r="DM43"/>
  <c r="DL43"/>
  <c r="DK43"/>
  <c r="DJ43"/>
  <c r="DI43"/>
  <c r="DH43"/>
  <c r="DG43"/>
  <c r="DF43"/>
  <c r="DE43"/>
  <c r="DC43"/>
  <c r="DB43"/>
  <c r="CY43"/>
  <c r="CX43"/>
  <c r="CW43"/>
  <c r="CV43"/>
  <c r="CB43" s="1"/>
  <c r="CU43"/>
  <c r="CT43"/>
  <c r="CS43"/>
  <c r="CR43"/>
  <c r="CQ43"/>
  <c r="CP43"/>
  <c r="CO43"/>
  <c r="CN43"/>
  <c r="CM43"/>
  <c r="CL43"/>
  <c r="CK43"/>
  <c r="CH43"/>
  <c r="BZ43"/>
  <c r="BY43"/>
  <c r="BX43"/>
  <c r="BW43"/>
  <c r="BV43"/>
  <c r="BU43"/>
  <c r="BT43"/>
  <c r="BS43"/>
  <c r="BR43"/>
  <c r="BQ43"/>
  <c r="BP43"/>
  <c r="BO43"/>
  <c r="BK43"/>
  <c r="AY43" s="1"/>
  <c r="BJ43"/>
  <c r="BI43"/>
  <c r="BH43"/>
  <c r="BG43"/>
  <c r="BF43"/>
  <c r="BE43"/>
  <c r="BD43"/>
  <c r="BC43"/>
  <c r="AW43" s="1"/>
  <c r="AX43"/>
  <c r="AR43"/>
  <c r="AN43" s="1"/>
  <c r="AM43"/>
  <c r="AH43"/>
  <c r="AD43" s="1"/>
  <c r="AC43"/>
  <c r="AB43"/>
  <c r="Z43"/>
  <c r="X43"/>
  <c r="V43"/>
  <c r="FB42"/>
  <c r="DD42" s="1"/>
  <c r="EY42"/>
  <c r="DA42" s="1"/>
  <c r="EX42"/>
  <c r="ED42" s="1"/>
  <c r="EG42"/>
  <c r="EF42"/>
  <c r="EC42"/>
  <c r="EB42"/>
  <c r="EA42"/>
  <c r="DZ42"/>
  <c r="DY42"/>
  <c r="DX42"/>
  <c r="DW42"/>
  <c r="DV42"/>
  <c r="DU42"/>
  <c r="DT42"/>
  <c r="DS42"/>
  <c r="DR42"/>
  <c r="DQ42"/>
  <c r="DP42"/>
  <c r="DO42"/>
  <c r="DN42"/>
  <c r="DM42"/>
  <c r="DL42"/>
  <c r="DK42"/>
  <c r="DJ42"/>
  <c r="DI42"/>
  <c r="DH42"/>
  <c r="DG42"/>
  <c r="DF42"/>
  <c r="DE42"/>
  <c r="DC42"/>
  <c r="DB42"/>
  <c r="CY42"/>
  <c r="CE42" s="1"/>
  <c r="CX42"/>
  <c r="CW42"/>
  <c r="CV42"/>
  <c r="CU42"/>
  <c r="CA42" s="1"/>
  <c r="CT42"/>
  <c r="CS42"/>
  <c r="CR42"/>
  <c r="CQ42"/>
  <c r="CP42"/>
  <c r="CO42"/>
  <c r="CN42"/>
  <c r="CM42"/>
  <c r="CL42"/>
  <c r="CK42"/>
  <c r="CH42"/>
  <c r="CC42"/>
  <c r="BZ42"/>
  <c r="BY42"/>
  <c r="BX42"/>
  <c r="BW42"/>
  <c r="BV42"/>
  <c r="BU42"/>
  <c r="BT42"/>
  <c r="BS42"/>
  <c r="BR42"/>
  <c r="BQ42"/>
  <c r="BP42"/>
  <c r="BO42"/>
  <c r="BK42"/>
  <c r="BJ42"/>
  <c r="AX42" s="1"/>
  <c r="BI42"/>
  <c r="BH42"/>
  <c r="BG42"/>
  <c r="BF42"/>
  <c r="BE42"/>
  <c r="BD42"/>
  <c r="BC42"/>
  <c r="AW42"/>
  <c r="AR42"/>
  <c r="AN42" s="1"/>
  <c r="AM42"/>
  <c r="AH42"/>
  <c r="AD42" s="1"/>
  <c r="AC42"/>
  <c r="AB42"/>
  <c r="Z42"/>
  <c r="X42"/>
  <c r="V42"/>
  <c r="FB41"/>
  <c r="EH41" s="1"/>
  <c r="EY41"/>
  <c r="EE41" s="1"/>
  <c r="EX41"/>
  <c r="ED41" s="1"/>
  <c r="EG41"/>
  <c r="EF41"/>
  <c r="EC41"/>
  <c r="EB41"/>
  <c r="EA41"/>
  <c r="DZ41"/>
  <c r="DY41"/>
  <c r="DX41"/>
  <c r="DW41"/>
  <c r="DV41"/>
  <c r="DU41"/>
  <c r="DT41"/>
  <c r="DS41"/>
  <c r="DR41"/>
  <c r="DQ41"/>
  <c r="DP41"/>
  <c r="DO41"/>
  <c r="DN41"/>
  <c r="DM41"/>
  <c r="DL41"/>
  <c r="DK41"/>
  <c r="DJ41"/>
  <c r="DI41"/>
  <c r="DH41"/>
  <c r="DG41"/>
  <c r="DF41"/>
  <c r="DE41"/>
  <c r="DC41"/>
  <c r="DB41"/>
  <c r="CY41"/>
  <c r="CX41"/>
  <c r="CW41"/>
  <c r="CV41"/>
  <c r="CU41"/>
  <c r="CT41"/>
  <c r="CS41"/>
  <c r="CR41"/>
  <c r="CQ41"/>
  <c r="CP41"/>
  <c r="CO41"/>
  <c r="CN41"/>
  <c r="CM41"/>
  <c r="CL41"/>
  <c r="CK41"/>
  <c r="CC41"/>
  <c r="BZ41"/>
  <c r="BY41"/>
  <c r="BX41"/>
  <c r="BW41"/>
  <c r="BV41"/>
  <c r="BU41"/>
  <c r="BT41"/>
  <c r="BS41"/>
  <c r="BR41"/>
  <c r="BQ41"/>
  <c r="BP41"/>
  <c r="BO41"/>
  <c r="BK41"/>
  <c r="BJ41"/>
  <c r="BI41"/>
  <c r="BH41"/>
  <c r="BG41"/>
  <c r="BF41"/>
  <c r="BE41"/>
  <c r="BD41"/>
  <c r="AX41" s="1"/>
  <c r="BC41"/>
  <c r="AR41"/>
  <c r="AN41" s="1"/>
  <c r="AM41"/>
  <c r="AH41"/>
  <c r="AD41" s="1"/>
  <c r="AC41"/>
  <c r="AB41"/>
  <c r="Z41"/>
  <c r="X41"/>
  <c r="V41"/>
  <c r="FB40"/>
  <c r="EY40"/>
  <c r="EE40" s="1"/>
  <c r="EX40"/>
  <c r="ED40" s="1"/>
  <c r="EG40"/>
  <c r="EF40"/>
  <c r="EC40"/>
  <c r="EB40"/>
  <c r="EA40"/>
  <c r="DZ40"/>
  <c r="DY40"/>
  <c r="DX40"/>
  <c r="DW40"/>
  <c r="DV40"/>
  <c r="DU40"/>
  <c r="DT40"/>
  <c r="DS40"/>
  <c r="DR40"/>
  <c r="DQ40"/>
  <c r="CC40" s="1"/>
  <c r="DP40"/>
  <c r="DO40"/>
  <c r="DN40"/>
  <c r="DM40"/>
  <c r="DL40"/>
  <c r="DK40"/>
  <c r="DJ40"/>
  <c r="DI40"/>
  <c r="DH40"/>
  <c r="DG40"/>
  <c r="DF40"/>
  <c r="DE40"/>
  <c r="DC40"/>
  <c r="DB40"/>
  <c r="CY40"/>
  <c r="CX40"/>
  <c r="CW40"/>
  <c r="CV40"/>
  <c r="CU40"/>
  <c r="CT40"/>
  <c r="CS40"/>
  <c r="CI40" s="1"/>
  <c r="CR40"/>
  <c r="CQ40"/>
  <c r="CP40"/>
  <c r="CO40"/>
  <c r="CN40"/>
  <c r="CM40"/>
  <c r="CL40"/>
  <c r="CK40"/>
  <c r="CB40"/>
  <c r="BZ40"/>
  <c r="BY40"/>
  <c r="BX40"/>
  <c r="BW40"/>
  <c r="BV40"/>
  <c r="BU40"/>
  <c r="BT40"/>
  <c r="BS40"/>
  <c r="BR40"/>
  <c r="BQ40"/>
  <c r="BP40"/>
  <c r="BO40"/>
  <c r="BK40"/>
  <c r="BJ40"/>
  <c r="BI40"/>
  <c r="BH40"/>
  <c r="BG40"/>
  <c r="BF40"/>
  <c r="BE40"/>
  <c r="BD40"/>
  <c r="BC40"/>
  <c r="AR40"/>
  <c r="AN40" s="1"/>
  <c r="AM40"/>
  <c r="AH40"/>
  <c r="AD40" s="1"/>
  <c r="AC40"/>
  <c r="AB40"/>
  <c r="Z40"/>
  <c r="X40"/>
  <c r="V40"/>
  <c r="FB39"/>
  <c r="BN39" s="1"/>
  <c r="EY39"/>
  <c r="EX39"/>
  <c r="CZ39" s="1"/>
  <c r="EG39"/>
  <c r="EF39"/>
  <c r="EC39"/>
  <c r="EB39"/>
  <c r="EA39"/>
  <c r="DZ39"/>
  <c r="DY39"/>
  <c r="DX39"/>
  <c r="DW39"/>
  <c r="DV39"/>
  <c r="DU39"/>
  <c r="DT39"/>
  <c r="DS39"/>
  <c r="DR39"/>
  <c r="DQ39"/>
  <c r="DP39"/>
  <c r="DO39"/>
  <c r="DN39"/>
  <c r="DM39"/>
  <c r="DL39"/>
  <c r="DK39"/>
  <c r="DJ39"/>
  <c r="DI39"/>
  <c r="DH39"/>
  <c r="DG39"/>
  <c r="DF39"/>
  <c r="DE39"/>
  <c r="DC39"/>
  <c r="DB39"/>
  <c r="CY39"/>
  <c r="CX39"/>
  <c r="CW39"/>
  <c r="CV39"/>
  <c r="CU39"/>
  <c r="CT39"/>
  <c r="CS39"/>
  <c r="CI39" s="1"/>
  <c r="CR39"/>
  <c r="CQ39"/>
  <c r="CP39"/>
  <c r="CO39"/>
  <c r="CN39"/>
  <c r="CD39" s="1"/>
  <c r="CM39"/>
  <c r="CL39"/>
  <c r="CK39"/>
  <c r="BZ39"/>
  <c r="BY39"/>
  <c r="BX39"/>
  <c r="BW39"/>
  <c r="BV39"/>
  <c r="BU39"/>
  <c r="BT39"/>
  <c r="BS39"/>
  <c r="BR39"/>
  <c r="BQ39"/>
  <c r="BP39"/>
  <c r="BO39"/>
  <c r="BK39"/>
  <c r="BJ39"/>
  <c r="BI39"/>
  <c r="BH39"/>
  <c r="BG39"/>
  <c r="BF39"/>
  <c r="BE39"/>
  <c r="BD39"/>
  <c r="BC39"/>
  <c r="AR39"/>
  <c r="AN39" s="1"/>
  <c r="AM39"/>
  <c r="AH39"/>
  <c r="AD39" s="1"/>
  <c r="AC39"/>
  <c r="AB39"/>
  <c r="Z39"/>
  <c r="X39"/>
  <c r="V39"/>
  <c r="FB38"/>
  <c r="EY38"/>
  <c r="DA38" s="1"/>
  <c r="EX38"/>
  <c r="EG38"/>
  <c r="EF38"/>
  <c r="EE38"/>
  <c r="ED38"/>
  <c r="EC38"/>
  <c r="EB38"/>
  <c r="EA38"/>
  <c r="DZ38"/>
  <c r="DY38"/>
  <c r="DX38"/>
  <c r="DW38"/>
  <c r="DV38"/>
  <c r="DU38"/>
  <c r="DT38"/>
  <c r="DS38"/>
  <c r="DR38"/>
  <c r="DQ38"/>
  <c r="DP38"/>
  <c r="DO38"/>
  <c r="DN38"/>
  <c r="DM38"/>
  <c r="CI38" s="1"/>
  <c r="DL38"/>
  <c r="CH38" s="1"/>
  <c r="DK38"/>
  <c r="DJ38"/>
  <c r="DI38"/>
  <c r="DH38"/>
  <c r="DG38"/>
  <c r="DF38"/>
  <c r="DE38"/>
  <c r="DC38"/>
  <c r="DB38"/>
  <c r="CY38"/>
  <c r="CX38"/>
  <c r="CD38" s="1"/>
  <c r="CW38"/>
  <c r="CV38"/>
  <c r="CU38"/>
  <c r="CT38"/>
  <c r="CS38"/>
  <c r="CR38"/>
  <c r="CQ38"/>
  <c r="CP38"/>
  <c r="CO38"/>
  <c r="CN38"/>
  <c r="CM38"/>
  <c r="CL38"/>
  <c r="CK38"/>
  <c r="BZ38"/>
  <c r="BY38"/>
  <c r="BX38"/>
  <c r="BW38"/>
  <c r="BV38"/>
  <c r="BU38"/>
  <c r="BT38"/>
  <c r="BS38"/>
  <c r="BR38"/>
  <c r="BQ38"/>
  <c r="BP38"/>
  <c r="BO38"/>
  <c r="BK38"/>
  <c r="AY38" s="1"/>
  <c r="BJ38"/>
  <c r="BI38"/>
  <c r="BH38"/>
  <c r="BG38"/>
  <c r="BF38"/>
  <c r="BE38"/>
  <c r="BD38"/>
  <c r="AX38" s="1"/>
  <c r="BC38"/>
  <c r="AW38" s="1"/>
  <c r="AR38"/>
  <c r="AN38" s="1"/>
  <c r="AM38"/>
  <c r="AH38"/>
  <c r="AD38" s="1"/>
  <c r="AC38"/>
  <c r="AB38"/>
  <c r="Z38"/>
  <c r="X38"/>
  <c r="V38"/>
  <c r="FB37"/>
  <c r="EH37" s="1"/>
  <c r="EY37"/>
  <c r="EX37"/>
  <c r="ED37" s="1"/>
  <c r="EG37"/>
  <c r="EF37"/>
  <c r="EC37"/>
  <c r="EB37"/>
  <c r="EA37"/>
  <c r="DZ37"/>
  <c r="DY37"/>
  <c r="DX37"/>
  <c r="DW37"/>
  <c r="DV37"/>
  <c r="DU37"/>
  <c r="DT37"/>
  <c r="DS37"/>
  <c r="DR37"/>
  <c r="DQ37"/>
  <c r="DP37"/>
  <c r="DO37"/>
  <c r="DN37"/>
  <c r="DM37"/>
  <c r="DL37"/>
  <c r="DK37"/>
  <c r="DJ37"/>
  <c r="DI37"/>
  <c r="DH37"/>
  <c r="DG37"/>
  <c r="DF37"/>
  <c r="DE37"/>
  <c r="DC37"/>
  <c r="DB37"/>
  <c r="CH37" s="1"/>
  <c r="CY37"/>
  <c r="CX37"/>
  <c r="CD37" s="1"/>
  <c r="CW37"/>
  <c r="CV37"/>
  <c r="CU37"/>
  <c r="CT37"/>
  <c r="CS37"/>
  <c r="CR37"/>
  <c r="CQ37"/>
  <c r="CP37"/>
  <c r="CO37"/>
  <c r="CN37"/>
  <c r="CM37"/>
  <c r="CL37"/>
  <c r="CK37"/>
  <c r="CC37"/>
  <c r="BZ37"/>
  <c r="BY37"/>
  <c r="BX37"/>
  <c r="BW37"/>
  <c r="BV37"/>
  <c r="BU37"/>
  <c r="BT37"/>
  <c r="BS37"/>
  <c r="BR37"/>
  <c r="BQ37"/>
  <c r="BP37"/>
  <c r="BO37"/>
  <c r="BK37"/>
  <c r="BJ37"/>
  <c r="BI37"/>
  <c r="AW37" s="1"/>
  <c r="BH37"/>
  <c r="BG37"/>
  <c r="BF37"/>
  <c r="BE37"/>
  <c r="BD37"/>
  <c r="BC37"/>
  <c r="AR37"/>
  <c r="AN37" s="1"/>
  <c r="AM37"/>
  <c r="AH37"/>
  <c r="AD37" s="1"/>
  <c r="AC37"/>
  <c r="AB37"/>
  <c r="Z37"/>
  <c r="X37"/>
  <c r="V37"/>
  <c r="FB36"/>
  <c r="EY36"/>
  <c r="EX36"/>
  <c r="ED36" s="1"/>
  <c r="EG36"/>
  <c r="EF36"/>
  <c r="EE36"/>
  <c r="EC36"/>
  <c r="EB36"/>
  <c r="EA36"/>
  <c r="DZ36"/>
  <c r="DY36"/>
  <c r="DX36"/>
  <c r="DW36"/>
  <c r="DV36"/>
  <c r="DU36"/>
  <c r="DT36"/>
  <c r="DS36"/>
  <c r="DR36"/>
  <c r="DQ36"/>
  <c r="DP36"/>
  <c r="DO36"/>
  <c r="DN36"/>
  <c r="DM36"/>
  <c r="DL36"/>
  <c r="DK36"/>
  <c r="DJ36"/>
  <c r="DI36"/>
  <c r="DH36"/>
  <c r="DG36"/>
  <c r="DF36"/>
  <c r="DE36"/>
  <c r="DC36"/>
  <c r="DB36"/>
  <c r="DA36"/>
  <c r="CY36"/>
  <c r="CX36"/>
  <c r="CW36"/>
  <c r="CV36"/>
  <c r="CU36"/>
  <c r="CT36"/>
  <c r="CS36"/>
  <c r="CR36"/>
  <c r="CQ36"/>
  <c r="CP36"/>
  <c r="CO36"/>
  <c r="CE36" s="1"/>
  <c r="CN36"/>
  <c r="CM36"/>
  <c r="CL36"/>
  <c r="CK36"/>
  <c r="BZ36"/>
  <c r="BY36"/>
  <c r="BX36"/>
  <c r="BW36"/>
  <c r="BV36"/>
  <c r="BU36"/>
  <c r="BT36"/>
  <c r="BS36"/>
  <c r="BR36"/>
  <c r="BQ36"/>
  <c r="BP36"/>
  <c r="BO36"/>
  <c r="BM36"/>
  <c r="BL36"/>
  <c r="BK36"/>
  <c r="BJ36"/>
  <c r="BI36"/>
  <c r="BH36"/>
  <c r="BG36"/>
  <c r="BF36"/>
  <c r="BE36"/>
  <c r="BD36"/>
  <c r="BC36"/>
  <c r="AR36"/>
  <c r="AN36" s="1"/>
  <c r="AM36"/>
  <c r="AH36"/>
  <c r="AD36" s="1"/>
  <c r="AC36"/>
  <c r="AB36"/>
  <c r="Z36"/>
  <c r="X36"/>
  <c r="V36"/>
  <c r="FB35"/>
  <c r="EY35"/>
  <c r="EX35"/>
  <c r="CZ35" s="1"/>
  <c r="EG35"/>
  <c r="EF35"/>
  <c r="EE35"/>
  <c r="EC35"/>
  <c r="EB35"/>
  <c r="EA35"/>
  <c r="DZ35"/>
  <c r="DY35"/>
  <c r="DX35"/>
  <c r="DW35"/>
  <c r="DV35"/>
  <c r="DU35"/>
  <c r="DT35"/>
  <c r="DS35"/>
  <c r="DR35"/>
  <c r="DQ35"/>
  <c r="DP35"/>
  <c r="DO35"/>
  <c r="DN35"/>
  <c r="DM35"/>
  <c r="DL35"/>
  <c r="DK35"/>
  <c r="DJ35"/>
  <c r="DI35"/>
  <c r="DH35"/>
  <c r="DG35"/>
  <c r="DF35"/>
  <c r="DE35"/>
  <c r="DC35"/>
  <c r="DB35"/>
  <c r="CH35" s="1"/>
  <c r="DA35"/>
  <c r="CY35"/>
  <c r="CX35"/>
  <c r="CW35"/>
  <c r="CC35" s="1"/>
  <c r="CV35"/>
  <c r="CU35"/>
  <c r="CT35"/>
  <c r="CS35"/>
  <c r="CI35" s="1"/>
  <c r="CR35"/>
  <c r="CQ35"/>
  <c r="CP35"/>
  <c r="CO35"/>
  <c r="CE35" s="1"/>
  <c r="CN35"/>
  <c r="CD35" s="1"/>
  <c r="CM35"/>
  <c r="CL35"/>
  <c r="CB35" s="1"/>
  <c r="CK35"/>
  <c r="CA35" s="1"/>
  <c r="BZ35"/>
  <c r="BY35"/>
  <c r="BX35"/>
  <c r="BW35"/>
  <c r="BV35"/>
  <c r="BU35"/>
  <c r="BT35"/>
  <c r="BS35"/>
  <c r="BR35"/>
  <c r="BQ35"/>
  <c r="BP35"/>
  <c r="BO35"/>
  <c r="BM35"/>
  <c r="BA35" s="1"/>
  <c r="BK35"/>
  <c r="BJ35"/>
  <c r="BI35"/>
  <c r="AW35" s="1"/>
  <c r="BH35"/>
  <c r="BG35"/>
  <c r="BF35"/>
  <c r="BE35"/>
  <c r="BD35"/>
  <c r="AX35" s="1"/>
  <c r="BC35"/>
  <c r="AR35"/>
  <c r="AN35" s="1"/>
  <c r="AM35"/>
  <c r="AH35"/>
  <c r="AD35" s="1"/>
  <c r="AC35"/>
  <c r="AB35"/>
  <c r="Z35"/>
  <c r="X35"/>
  <c r="V35"/>
  <c r="FB34"/>
  <c r="BN34" s="1"/>
  <c r="EY34"/>
  <c r="EX34"/>
  <c r="ED34" s="1"/>
  <c r="EG34"/>
  <c r="EF34"/>
  <c r="EC34"/>
  <c r="EB34"/>
  <c r="EA34"/>
  <c r="DZ34"/>
  <c r="DY34"/>
  <c r="DX34"/>
  <c r="DW34"/>
  <c r="DV34"/>
  <c r="DU34"/>
  <c r="DT34"/>
  <c r="DS34"/>
  <c r="DR34"/>
  <c r="DQ34"/>
  <c r="DP34"/>
  <c r="DO34"/>
  <c r="DN34"/>
  <c r="DM34"/>
  <c r="DL34"/>
  <c r="DK34"/>
  <c r="DJ34"/>
  <c r="DI34"/>
  <c r="DH34"/>
  <c r="DG34"/>
  <c r="DF34"/>
  <c r="DE34"/>
  <c r="DC34"/>
  <c r="DB34"/>
  <c r="CZ34"/>
  <c r="CY34"/>
  <c r="CX34"/>
  <c r="CW34"/>
  <c r="CC34" s="1"/>
  <c r="CV34"/>
  <c r="CB34" s="1"/>
  <c r="CU34"/>
  <c r="CT34"/>
  <c r="CS34"/>
  <c r="CI34" s="1"/>
  <c r="CR34"/>
  <c r="CQ34"/>
  <c r="CP34"/>
  <c r="CO34"/>
  <c r="CE34" s="1"/>
  <c r="CN34"/>
  <c r="CM34"/>
  <c r="CL34"/>
  <c r="CK34"/>
  <c r="CA34" s="1"/>
  <c r="CF34"/>
  <c r="BZ34"/>
  <c r="BY34"/>
  <c r="BX34"/>
  <c r="BW34"/>
  <c r="BV34"/>
  <c r="BU34"/>
  <c r="BT34"/>
  <c r="BS34"/>
  <c r="BR34"/>
  <c r="BQ34"/>
  <c r="BP34"/>
  <c r="BO34"/>
  <c r="BK34"/>
  <c r="BJ34"/>
  <c r="BI34"/>
  <c r="BH34"/>
  <c r="BG34"/>
  <c r="BF34"/>
  <c r="BE34"/>
  <c r="BD34"/>
  <c r="BC34"/>
  <c r="AW34"/>
  <c r="AR34"/>
  <c r="AN34" s="1"/>
  <c r="AM34"/>
  <c r="AH34"/>
  <c r="AD34" s="1"/>
  <c r="AC34"/>
  <c r="AB34"/>
  <c r="Z34"/>
  <c r="X34"/>
  <c r="V34"/>
  <c r="FB33"/>
  <c r="EH33" s="1"/>
  <c r="EY33"/>
  <c r="BM33" s="1"/>
  <c r="EX33"/>
  <c r="EG33"/>
  <c r="EF33"/>
  <c r="EE33"/>
  <c r="EC33"/>
  <c r="EB33"/>
  <c r="EA33"/>
  <c r="DZ33"/>
  <c r="DY33"/>
  <c r="DX33"/>
  <c r="DW33"/>
  <c r="DV33"/>
  <c r="DU33"/>
  <c r="DT33"/>
  <c r="DS33"/>
  <c r="DR33"/>
  <c r="DQ33"/>
  <c r="DP33"/>
  <c r="DO33"/>
  <c r="DN33"/>
  <c r="DM33"/>
  <c r="DL33"/>
  <c r="DK33"/>
  <c r="DJ33"/>
  <c r="DI33"/>
  <c r="DH33"/>
  <c r="DG33"/>
  <c r="DF33"/>
  <c r="DE33"/>
  <c r="DC33"/>
  <c r="DB33"/>
  <c r="DA33"/>
  <c r="CY33"/>
  <c r="CX33"/>
  <c r="CW33"/>
  <c r="CV33"/>
  <c r="CU33"/>
  <c r="CT33"/>
  <c r="CS33"/>
  <c r="CR33"/>
  <c r="CH33" s="1"/>
  <c r="CQ33"/>
  <c r="CP33"/>
  <c r="CO33"/>
  <c r="CN33"/>
  <c r="CD33" s="1"/>
  <c r="CM33"/>
  <c r="CL33"/>
  <c r="CK33"/>
  <c r="CB33"/>
  <c r="CA33"/>
  <c r="BZ33"/>
  <c r="BY33"/>
  <c r="BX33"/>
  <c r="BW33"/>
  <c r="BV33"/>
  <c r="BU33"/>
  <c r="BT33"/>
  <c r="BS33"/>
  <c r="BR33"/>
  <c r="BQ33"/>
  <c r="BP33"/>
  <c r="BO33"/>
  <c r="BK33"/>
  <c r="BJ33"/>
  <c r="BI33"/>
  <c r="BH33"/>
  <c r="BG33"/>
  <c r="BF33"/>
  <c r="BE33"/>
  <c r="BD33"/>
  <c r="AX33" s="1"/>
  <c r="BC33"/>
  <c r="AR33"/>
  <c r="AN33" s="1"/>
  <c r="AM33"/>
  <c r="AH33"/>
  <c r="AD33" s="1"/>
  <c r="AC33"/>
  <c r="AB33"/>
  <c r="Z33"/>
  <c r="X33"/>
  <c r="V33"/>
  <c r="FB32"/>
  <c r="EH32" s="1"/>
  <c r="EY32"/>
  <c r="DA32" s="1"/>
  <c r="EX32"/>
  <c r="ED32" s="1"/>
  <c r="EG32"/>
  <c r="EF32"/>
  <c r="EC32"/>
  <c r="EB32"/>
  <c r="EA32"/>
  <c r="DZ32"/>
  <c r="DY32"/>
  <c r="DX32"/>
  <c r="DW32"/>
  <c r="DV32"/>
  <c r="DU32"/>
  <c r="DT32"/>
  <c r="DS32"/>
  <c r="DR32"/>
  <c r="DQ32"/>
  <c r="DP32"/>
  <c r="DO32"/>
  <c r="DN32"/>
  <c r="DM32"/>
  <c r="DL32"/>
  <c r="DK32"/>
  <c r="DJ32"/>
  <c r="DI32"/>
  <c r="DH32"/>
  <c r="DG32"/>
  <c r="DF32"/>
  <c r="DE32"/>
  <c r="DC32"/>
  <c r="DB32"/>
  <c r="CY32"/>
  <c r="CX32"/>
  <c r="CW32"/>
  <c r="CV32"/>
  <c r="CU32"/>
  <c r="CA32" s="1"/>
  <c r="CT32"/>
  <c r="CS32"/>
  <c r="CI32" s="1"/>
  <c r="CR32"/>
  <c r="CQ32"/>
  <c r="CP32"/>
  <c r="CO32"/>
  <c r="CN32"/>
  <c r="CM32"/>
  <c r="CC32" s="1"/>
  <c r="CL32"/>
  <c r="CK32"/>
  <c r="CE32"/>
  <c r="CD32"/>
  <c r="BZ32"/>
  <c r="BY32"/>
  <c r="BX32"/>
  <c r="BW32"/>
  <c r="BV32"/>
  <c r="BU32"/>
  <c r="BT32"/>
  <c r="BS32"/>
  <c r="BR32"/>
  <c r="BQ32"/>
  <c r="BP32"/>
  <c r="BO32"/>
  <c r="BK32"/>
  <c r="AY32" s="1"/>
  <c r="BJ32"/>
  <c r="AX32" s="1"/>
  <c r="BI32"/>
  <c r="BH32"/>
  <c r="BG32"/>
  <c r="BF32"/>
  <c r="BE32"/>
  <c r="BD32"/>
  <c r="BC32"/>
  <c r="AW32" s="1"/>
  <c r="AR32"/>
  <c r="AN32" s="1"/>
  <c r="AM32"/>
  <c r="AH32"/>
  <c r="AD32" s="1"/>
  <c r="AC32"/>
  <c r="AB32"/>
  <c r="Z32"/>
  <c r="X32"/>
  <c r="V32"/>
  <c r="FB31"/>
  <c r="EY31"/>
  <c r="BM31" s="1"/>
  <c r="EX31"/>
  <c r="CZ31" s="1"/>
  <c r="EG31"/>
  <c r="EF31"/>
  <c r="EE31"/>
  <c r="EC31"/>
  <c r="EB31"/>
  <c r="EA31"/>
  <c r="DZ31"/>
  <c r="DY31"/>
  <c r="DX31"/>
  <c r="DW31"/>
  <c r="DV31"/>
  <c r="DU31"/>
  <c r="DT31"/>
  <c r="DS31"/>
  <c r="DR31"/>
  <c r="DQ31"/>
  <c r="DP31"/>
  <c r="DO31"/>
  <c r="DN31"/>
  <c r="DM31"/>
  <c r="DL31"/>
  <c r="CH31" s="1"/>
  <c r="DK31"/>
  <c r="DJ31"/>
  <c r="DI31"/>
  <c r="DH31"/>
  <c r="DG31"/>
  <c r="DF31"/>
  <c r="DE31"/>
  <c r="DC31"/>
  <c r="DB31"/>
  <c r="DA31"/>
  <c r="CY31"/>
  <c r="CX31"/>
  <c r="CD31" s="1"/>
  <c r="CW31"/>
  <c r="CV31"/>
  <c r="CU31"/>
  <c r="CT31"/>
  <c r="CS31"/>
  <c r="CR31"/>
  <c r="CQ31"/>
  <c r="CP31"/>
  <c r="CO31"/>
  <c r="CN31"/>
  <c r="CM31"/>
  <c r="CL31"/>
  <c r="CB31" s="1"/>
  <c r="CK31"/>
  <c r="CC31"/>
  <c r="BZ31"/>
  <c r="BY31"/>
  <c r="BX31"/>
  <c r="BW31"/>
  <c r="BV31"/>
  <c r="BU31"/>
  <c r="BT31"/>
  <c r="BS31"/>
  <c r="BR31"/>
  <c r="BQ31"/>
  <c r="BP31"/>
  <c r="BO31"/>
  <c r="BK31"/>
  <c r="BJ31"/>
  <c r="BI31"/>
  <c r="BH31"/>
  <c r="BG31"/>
  <c r="BF31"/>
  <c r="BE31"/>
  <c r="BD31"/>
  <c r="AX31" s="1"/>
  <c r="BC31"/>
  <c r="AR31"/>
  <c r="AN31" s="1"/>
  <c r="AM31"/>
  <c r="AH31"/>
  <c r="AD31" s="1"/>
  <c r="AC31"/>
  <c r="AB31"/>
  <c r="Z31"/>
  <c r="X31"/>
  <c r="V31"/>
  <c r="FB30"/>
  <c r="EH30" s="1"/>
  <c r="EY30"/>
  <c r="EX30"/>
  <c r="ED30" s="1"/>
  <c r="EG30"/>
  <c r="EF30"/>
  <c r="EC30"/>
  <c r="EB30"/>
  <c r="EA30"/>
  <c r="DZ30"/>
  <c r="DY30"/>
  <c r="DX30"/>
  <c r="DW30"/>
  <c r="DV30"/>
  <c r="DU30"/>
  <c r="DT30"/>
  <c r="DS30"/>
  <c r="DR30"/>
  <c r="DQ30"/>
  <c r="DP30"/>
  <c r="DO30"/>
  <c r="DN30"/>
  <c r="DM30"/>
  <c r="DL30"/>
  <c r="DK30"/>
  <c r="DJ30"/>
  <c r="DI30"/>
  <c r="DH30"/>
  <c r="DG30"/>
  <c r="DF30"/>
  <c r="DE30"/>
  <c r="DC30"/>
  <c r="DB30"/>
  <c r="CY30"/>
  <c r="CX30"/>
  <c r="CW30"/>
  <c r="CV30"/>
  <c r="CB30" s="1"/>
  <c r="CU30"/>
  <c r="CT30"/>
  <c r="CS30"/>
  <c r="CR30"/>
  <c r="CQ30"/>
  <c r="CP30"/>
  <c r="CO30"/>
  <c r="CN30"/>
  <c r="CM30"/>
  <c r="CL30"/>
  <c r="CK30"/>
  <c r="CC30"/>
  <c r="BZ30"/>
  <c r="BY30"/>
  <c r="BX30"/>
  <c r="BW30"/>
  <c r="BV30"/>
  <c r="BU30"/>
  <c r="BT30"/>
  <c r="BS30"/>
  <c r="BR30"/>
  <c r="BQ30"/>
  <c r="BP30"/>
  <c r="BO30"/>
  <c r="BK30"/>
  <c r="BJ30"/>
  <c r="BI30"/>
  <c r="AW30" s="1"/>
  <c r="BH30"/>
  <c r="BG30"/>
  <c r="BF30"/>
  <c r="BE30"/>
  <c r="BD30"/>
  <c r="BC30"/>
  <c r="AR30"/>
  <c r="AN30" s="1"/>
  <c r="AM30"/>
  <c r="AH30"/>
  <c r="AD30" s="1"/>
  <c r="AC30"/>
  <c r="AB30"/>
  <c r="Z30"/>
  <c r="X30"/>
  <c r="V30"/>
  <c r="FB29"/>
  <c r="EH29" s="1"/>
  <c r="EY29"/>
  <c r="BM29" s="1"/>
  <c r="EX29"/>
  <c r="EG29"/>
  <c r="EF29"/>
  <c r="EE29"/>
  <c r="EC29"/>
  <c r="EB29"/>
  <c r="EA29"/>
  <c r="DZ29"/>
  <c r="DY29"/>
  <c r="DX29"/>
  <c r="DW29"/>
  <c r="DV29"/>
  <c r="DU29"/>
  <c r="DT29"/>
  <c r="DS29"/>
  <c r="DR29"/>
  <c r="DQ29"/>
  <c r="DP29"/>
  <c r="DO29"/>
  <c r="DN29"/>
  <c r="DM29"/>
  <c r="DL29"/>
  <c r="DK29"/>
  <c r="DJ29"/>
  <c r="DI29"/>
  <c r="DH29"/>
  <c r="DG29"/>
  <c r="DF29"/>
  <c r="DE29"/>
  <c r="DC29"/>
  <c r="DB29"/>
  <c r="DA29"/>
  <c r="CY29"/>
  <c r="CX29"/>
  <c r="CW29"/>
  <c r="CV29"/>
  <c r="CU29"/>
  <c r="CT29"/>
  <c r="CS29"/>
  <c r="CR29"/>
  <c r="CQ29"/>
  <c r="CP29"/>
  <c r="CO29"/>
  <c r="CN29"/>
  <c r="CM29"/>
  <c r="CL29"/>
  <c r="CB29" s="1"/>
  <c r="CK29"/>
  <c r="CA29" s="1"/>
  <c r="BZ29"/>
  <c r="BY29"/>
  <c r="BX29"/>
  <c r="BW29"/>
  <c r="BV29"/>
  <c r="BU29"/>
  <c r="BT29"/>
  <c r="BS29"/>
  <c r="BR29"/>
  <c r="BQ29"/>
  <c r="BP29"/>
  <c r="BO29"/>
  <c r="BK29"/>
  <c r="BJ29"/>
  <c r="BI29"/>
  <c r="BH29"/>
  <c r="BG29"/>
  <c r="BF29"/>
  <c r="BE29"/>
  <c r="BD29"/>
  <c r="BC29"/>
  <c r="AR29"/>
  <c r="AN29" s="1"/>
  <c r="AM29"/>
  <c r="AH29"/>
  <c r="AD29" s="1"/>
  <c r="AC29"/>
  <c r="AB29"/>
  <c r="Z29"/>
  <c r="X29"/>
  <c r="V29"/>
  <c r="FB28"/>
  <c r="EH28" s="1"/>
  <c r="EY28"/>
  <c r="DA28" s="1"/>
  <c r="EX28"/>
  <c r="BL28" s="1"/>
  <c r="EG28"/>
  <c r="EF28"/>
  <c r="EC28"/>
  <c r="EB28"/>
  <c r="EA28"/>
  <c r="DZ28"/>
  <c r="DY28"/>
  <c r="DX28"/>
  <c r="DW28"/>
  <c r="DV28"/>
  <c r="DU28"/>
  <c r="DT28"/>
  <c r="DS28"/>
  <c r="DR28"/>
  <c r="DQ28"/>
  <c r="DP28"/>
  <c r="DO28"/>
  <c r="DN28"/>
  <c r="DM28"/>
  <c r="DL28"/>
  <c r="DK28"/>
  <c r="DJ28"/>
  <c r="DI28"/>
  <c r="DH28"/>
  <c r="DG28"/>
  <c r="DF28"/>
  <c r="DE28"/>
  <c r="DC28"/>
  <c r="DB28"/>
  <c r="CH28" s="1"/>
  <c r="CY28"/>
  <c r="CX28"/>
  <c r="CW28"/>
  <c r="CV28"/>
  <c r="CU28"/>
  <c r="CT28"/>
  <c r="CS28"/>
  <c r="CI28" s="1"/>
  <c r="CR28"/>
  <c r="CQ28"/>
  <c r="CP28"/>
  <c r="CO28"/>
  <c r="CE28" s="1"/>
  <c r="CN28"/>
  <c r="CM28"/>
  <c r="CL28"/>
  <c r="CK28"/>
  <c r="CD28"/>
  <c r="CA28"/>
  <c r="BZ28"/>
  <c r="BY28"/>
  <c r="BX28"/>
  <c r="BW28"/>
  <c r="BV28"/>
  <c r="BU28"/>
  <c r="BT28"/>
  <c r="BS28"/>
  <c r="BR28"/>
  <c r="BQ28"/>
  <c r="BP28"/>
  <c r="BO28"/>
  <c r="BK28"/>
  <c r="BJ28"/>
  <c r="AX28" s="1"/>
  <c r="BI28"/>
  <c r="BH28"/>
  <c r="BG28"/>
  <c r="BF28"/>
  <c r="BE28"/>
  <c r="BD28"/>
  <c r="BC28"/>
  <c r="AR28"/>
  <c r="AN28" s="1"/>
  <c r="AM28"/>
  <c r="AH28"/>
  <c r="AD28" s="1"/>
  <c r="AC28"/>
  <c r="AB28"/>
  <c r="Z28"/>
  <c r="X28"/>
  <c r="V28"/>
  <c r="FB27"/>
  <c r="EY27"/>
  <c r="BM27" s="1"/>
  <c r="BA27" s="1"/>
  <c r="EX27"/>
  <c r="CZ27" s="1"/>
  <c r="EG27"/>
  <c r="EF27"/>
  <c r="EC27"/>
  <c r="EB27"/>
  <c r="EA27"/>
  <c r="DZ27"/>
  <c r="DY27"/>
  <c r="DX27"/>
  <c r="DW27"/>
  <c r="DV27"/>
  <c r="DU27"/>
  <c r="DT27"/>
  <c r="DS27"/>
  <c r="DR27"/>
  <c r="DQ27"/>
  <c r="DP27"/>
  <c r="DO27"/>
  <c r="DN27"/>
  <c r="DM27"/>
  <c r="DL27"/>
  <c r="DK27"/>
  <c r="DJ27"/>
  <c r="DI27"/>
  <c r="DH27"/>
  <c r="DG27"/>
  <c r="DF27"/>
  <c r="DE27"/>
  <c r="DC27"/>
  <c r="DB27"/>
  <c r="DA27"/>
  <c r="CG27" s="1"/>
  <c r="CY27"/>
  <c r="CX27"/>
  <c r="CW27"/>
  <c r="CC27" s="1"/>
  <c r="CV27"/>
  <c r="CU27"/>
  <c r="CT27"/>
  <c r="CS27"/>
  <c r="CI27" s="1"/>
  <c r="CR27"/>
  <c r="CQ27"/>
  <c r="CP27"/>
  <c r="CO27"/>
  <c r="CE27" s="1"/>
  <c r="CN27"/>
  <c r="CD27" s="1"/>
  <c r="CM27"/>
  <c r="CL27"/>
  <c r="CK27"/>
  <c r="CA27" s="1"/>
  <c r="CH27"/>
  <c r="BZ27"/>
  <c r="BY27"/>
  <c r="BX27"/>
  <c r="BW27"/>
  <c r="BV27"/>
  <c r="BU27"/>
  <c r="BT27"/>
  <c r="BS27"/>
  <c r="BR27"/>
  <c r="BQ27"/>
  <c r="BP27"/>
  <c r="BO27"/>
  <c r="BK27"/>
  <c r="BJ27"/>
  <c r="BI27"/>
  <c r="BH27"/>
  <c r="BG27"/>
  <c r="BF27"/>
  <c r="BE27"/>
  <c r="BD27"/>
  <c r="AX27" s="1"/>
  <c r="BC27"/>
  <c r="AR27"/>
  <c r="AN27" s="1"/>
  <c r="AM27"/>
  <c r="AH27"/>
  <c r="AD27" s="1"/>
  <c r="AC27"/>
  <c r="AB27"/>
  <c r="Z27"/>
  <c r="X27"/>
  <c r="V27"/>
  <c r="FB26"/>
  <c r="EH26" s="1"/>
  <c r="EY26"/>
  <c r="EX26"/>
  <c r="CZ26" s="1"/>
  <c r="EG26"/>
  <c r="EF26"/>
  <c r="EC26"/>
  <c r="EB26"/>
  <c r="EA26"/>
  <c r="DZ26"/>
  <c r="DY26"/>
  <c r="DX26"/>
  <c r="DW26"/>
  <c r="DV26"/>
  <c r="DU26"/>
  <c r="DT26"/>
  <c r="DS26"/>
  <c r="DR26"/>
  <c r="DQ26"/>
  <c r="DP26"/>
  <c r="DO26"/>
  <c r="DN26"/>
  <c r="DM26"/>
  <c r="DL26"/>
  <c r="DK26"/>
  <c r="DJ26"/>
  <c r="DI26"/>
  <c r="DH26"/>
  <c r="DG26"/>
  <c r="DF26"/>
  <c r="DE26"/>
  <c r="DD26"/>
  <c r="DC26"/>
  <c r="DB26"/>
  <c r="CY26"/>
  <c r="CX26"/>
  <c r="CW26"/>
  <c r="CV26"/>
  <c r="CU26"/>
  <c r="CT26"/>
  <c r="CS26"/>
  <c r="CR26"/>
  <c r="CQ26"/>
  <c r="CP26"/>
  <c r="CO26"/>
  <c r="CN26"/>
  <c r="CM26"/>
  <c r="CC26" s="1"/>
  <c r="CL26"/>
  <c r="CK26"/>
  <c r="BZ26"/>
  <c r="BY26"/>
  <c r="BX26"/>
  <c r="BW26"/>
  <c r="BV26"/>
  <c r="BU26"/>
  <c r="BT26"/>
  <c r="BS26"/>
  <c r="BR26"/>
  <c r="BQ26"/>
  <c r="BP26"/>
  <c r="BO26"/>
  <c r="BN26"/>
  <c r="BK26"/>
  <c r="BJ26"/>
  <c r="BI26"/>
  <c r="AW26" s="1"/>
  <c r="BH26"/>
  <c r="BG26"/>
  <c r="BF26"/>
  <c r="BE26"/>
  <c r="BD26"/>
  <c r="BC26"/>
  <c r="AR26"/>
  <c r="AM26"/>
  <c r="AH26"/>
  <c r="AD26" s="1"/>
  <c r="AC26"/>
  <c r="AB26"/>
  <c r="Z26"/>
  <c r="X26"/>
  <c r="V26"/>
  <c r="FB25"/>
  <c r="EH25" s="1"/>
  <c r="EY25"/>
  <c r="BM25" s="1"/>
  <c r="EX25"/>
  <c r="EG25"/>
  <c r="EF25"/>
  <c r="EE25"/>
  <c r="EC25"/>
  <c r="EB25"/>
  <c r="EA25"/>
  <c r="DZ25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C25"/>
  <c r="DB25"/>
  <c r="DA25"/>
  <c r="CY25"/>
  <c r="CX25"/>
  <c r="CW25"/>
  <c r="CV25"/>
  <c r="CU25"/>
  <c r="CT25"/>
  <c r="CS25"/>
  <c r="CR25"/>
  <c r="CH25" s="1"/>
  <c r="CQ25"/>
  <c r="CP25"/>
  <c r="CO25"/>
  <c r="CN25"/>
  <c r="CD25" s="1"/>
  <c r="CM25"/>
  <c r="CL25"/>
  <c r="CK25"/>
  <c r="CA25" s="1"/>
  <c r="CB25"/>
  <c r="BZ25"/>
  <c r="BY25"/>
  <c r="BX25"/>
  <c r="BW25"/>
  <c r="BV25"/>
  <c r="BU25"/>
  <c r="BT25"/>
  <c r="BS25"/>
  <c r="BR25"/>
  <c r="BQ25"/>
  <c r="BP25"/>
  <c r="BO25"/>
  <c r="BK25"/>
  <c r="BJ25"/>
  <c r="BI25"/>
  <c r="BH25"/>
  <c r="BG25"/>
  <c r="BF25"/>
  <c r="BE25"/>
  <c r="BD25"/>
  <c r="BC25"/>
  <c r="AR25"/>
  <c r="AN25" s="1"/>
  <c r="AM25"/>
  <c r="AH25"/>
  <c r="AD25" s="1"/>
  <c r="AC25"/>
  <c r="AB25"/>
  <c r="Z25"/>
  <c r="X25"/>
  <c r="V25"/>
  <c r="FB24"/>
  <c r="EH24" s="1"/>
  <c r="EY24"/>
  <c r="DA24" s="1"/>
  <c r="EX24"/>
  <c r="CZ24" s="1"/>
  <c r="EG24"/>
  <c r="EF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CE24" s="1"/>
  <c r="DH24"/>
  <c r="DG24"/>
  <c r="DF24"/>
  <c r="DE24"/>
  <c r="DC24"/>
  <c r="DB24"/>
  <c r="CY24"/>
  <c r="CX24"/>
  <c r="CW24"/>
  <c r="CV24"/>
  <c r="CU24"/>
  <c r="CA24" s="1"/>
  <c r="CT24"/>
  <c r="CS24"/>
  <c r="CI24" s="1"/>
  <c r="CR24"/>
  <c r="CQ24"/>
  <c r="CP24"/>
  <c r="CO24"/>
  <c r="CN24"/>
  <c r="CM24"/>
  <c r="CL24"/>
  <c r="CK24"/>
  <c r="CD24"/>
  <c r="BZ24"/>
  <c r="BY24"/>
  <c r="BX24"/>
  <c r="BW24"/>
  <c r="BV24"/>
  <c r="BU24"/>
  <c r="BT24"/>
  <c r="BS24"/>
  <c r="BR24"/>
  <c r="BQ24"/>
  <c r="BP24"/>
  <c r="BO24"/>
  <c r="BK24"/>
  <c r="BJ24"/>
  <c r="BI24"/>
  <c r="BH24"/>
  <c r="BG24"/>
  <c r="BF24"/>
  <c r="BE24"/>
  <c r="BD24"/>
  <c r="BC24"/>
  <c r="AR24"/>
  <c r="AN24" s="1"/>
  <c r="AM24"/>
  <c r="AH24"/>
  <c r="AD24" s="1"/>
  <c r="AC24"/>
  <c r="AB24"/>
  <c r="Z24"/>
  <c r="X24"/>
  <c r="V24"/>
  <c r="FB23"/>
  <c r="EY23"/>
  <c r="EE23" s="1"/>
  <c r="EX23"/>
  <c r="CZ23" s="1"/>
  <c r="EG23"/>
  <c r="EF23"/>
  <c r="EC23"/>
  <c r="EB23"/>
  <c r="EA23"/>
  <c r="DZ23"/>
  <c r="DY23"/>
  <c r="DX23"/>
  <c r="DW23"/>
  <c r="DV23"/>
  <c r="CH23" s="1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C23"/>
  <c r="DB23"/>
  <c r="CY23"/>
  <c r="CX23"/>
  <c r="CW23"/>
  <c r="CV23"/>
  <c r="CU23"/>
  <c r="CT23"/>
  <c r="CS23"/>
  <c r="CR23"/>
  <c r="CQ23"/>
  <c r="CP23"/>
  <c r="CO23"/>
  <c r="CN23"/>
  <c r="CM23"/>
  <c r="CC23" s="1"/>
  <c r="CL23"/>
  <c r="CK23"/>
  <c r="CD23"/>
  <c r="BZ23"/>
  <c r="BY23"/>
  <c r="BX23"/>
  <c r="BW23"/>
  <c r="BV23"/>
  <c r="BU23"/>
  <c r="BT23"/>
  <c r="BS23"/>
  <c r="BR23"/>
  <c r="BQ23"/>
  <c r="BP23"/>
  <c r="AX23" s="1"/>
  <c r="BO23"/>
  <c r="BK23"/>
  <c r="BJ23"/>
  <c r="BI23"/>
  <c r="AW23" s="1"/>
  <c r="BH23"/>
  <c r="BG23"/>
  <c r="BF23"/>
  <c r="BE23"/>
  <c r="AY23" s="1"/>
  <c r="BD23"/>
  <c r="BC23"/>
  <c r="AR23"/>
  <c r="AN23" s="1"/>
  <c r="AM23"/>
  <c r="AH23"/>
  <c r="AD23" s="1"/>
  <c r="AC23"/>
  <c r="AB23"/>
  <c r="Z23"/>
  <c r="X23"/>
  <c r="V23"/>
  <c r="H23"/>
  <c r="FB22"/>
  <c r="EY22"/>
  <c r="BM22" s="1"/>
  <c r="EX22"/>
  <c r="CZ22" s="1"/>
  <c r="EG22"/>
  <c r="EG21" s="1"/>
  <c r="EG20" s="1"/>
  <c r="EF22"/>
  <c r="EE22"/>
  <c r="EC22"/>
  <c r="EB22"/>
  <c r="EA22"/>
  <c r="DZ22"/>
  <c r="DY22"/>
  <c r="DX22"/>
  <c r="DW22"/>
  <c r="DV22"/>
  <c r="DU22"/>
  <c r="DT22"/>
  <c r="DS22"/>
  <c r="DR22"/>
  <c r="DQ22"/>
  <c r="DP22"/>
  <c r="DO22"/>
  <c r="DN22"/>
  <c r="DM22"/>
  <c r="DL22"/>
  <c r="CH22" s="1"/>
  <c r="DK22"/>
  <c r="DJ22"/>
  <c r="DI22"/>
  <c r="DH22"/>
  <c r="DG22"/>
  <c r="DF22"/>
  <c r="DE22"/>
  <c r="DC22"/>
  <c r="DB22"/>
  <c r="DA22"/>
  <c r="CY22"/>
  <c r="CX22"/>
  <c r="CD22" s="1"/>
  <c r="CW22"/>
  <c r="CV22"/>
  <c r="CU22"/>
  <c r="CT22"/>
  <c r="CS22"/>
  <c r="CR22"/>
  <c r="CQ22"/>
  <c r="CP22"/>
  <c r="CO22"/>
  <c r="CN22"/>
  <c r="CM22"/>
  <c r="CL22"/>
  <c r="CB22" s="1"/>
  <c r="CK22"/>
  <c r="CC22"/>
  <c r="BZ22"/>
  <c r="BY22"/>
  <c r="BX22"/>
  <c r="BW22"/>
  <c r="BV22"/>
  <c r="BU22"/>
  <c r="BT22"/>
  <c r="BS22"/>
  <c r="BR22"/>
  <c r="BQ22"/>
  <c r="BP22"/>
  <c r="BO22"/>
  <c r="BK22"/>
  <c r="BJ22"/>
  <c r="BI22"/>
  <c r="BI21" s="1"/>
  <c r="BH22"/>
  <c r="BG22"/>
  <c r="BF22"/>
  <c r="BE22"/>
  <c r="BD22"/>
  <c r="BC22"/>
  <c r="AX22"/>
  <c r="AR22"/>
  <c r="AN22" s="1"/>
  <c r="AM22"/>
  <c r="AH22"/>
  <c r="AD22" s="1"/>
  <c r="AC22"/>
  <c r="AB22"/>
  <c r="Z22"/>
  <c r="X22"/>
  <c r="V22"/>
  <c r="H22"/>
  <c r="FV21"/>
  <c r="FV20" s="1"/>
  <c r="FV19" s="1"/>
  <c r="FV18" s="1"/>
  <c r="FU21"/>
  <c r="FU20" s="1"/>
  <c r="FU19" s="1"/>
  <c r="FT21"/>
  <c r="FS21"/>
  <c r="FR21"/>
  <c r="FR20" s="1"/>
  <c r="FR19" s="1"/>
  <c r="FR18" s="1"/>
  <c r="FQ21"/>
  <c r="FQ20" s="1"/>
  <c r="FP21"/>
  <c r="FP20" s="1"/>
  <c r="FP19" s="1"/>
  <c r="FO21"/>
  <c r="FN21"/>
  <c r="FN20" s="1"/>
  <c r="FN19" s="1"/>
  <c r="FN18" s="1"/>
  <c r="FM21"/>
  <c r="FL21"/>
  <c r="FL20" s="1"/>
  <c r="FL19" s="1"/>
  <c r="FK21"/>
  <c r="FJ21"/>
  <c r="FJ20" s="1"/>
  <c r="FJ19" s="1"/>
  <c r="FJ18" s="1"/>
  <c r="FI21"/>
  <c r="FH21"/>
  <c r="FG21"/>
  <c r="FF21"/>
  <c r="FF20" s="1"/>
  <c r="FF19" s="1"/>
  <c r="FF18" s="1"/>
  <c r="FF3" s="1"/>
  <c r="FE21"/>
  <c r="FE20" s="1"/>
  <c r="FE19" s="1"/>
  <c r="FD21"/>
  <c r="FC21"/>
  <c r="FA21"/>
  <c r="EZ21"/>
  <c r="EW21"/>
  <c r="EV21"/>
  <c r="EU21"/>
  <c r="ET21"/>
  <c r="ET20" s="1"/>
  <c r="ET19" s="1"/>
  <c r="ET18" s="1"/>
  <c r="ES21"/>
  <c r="ES20" s="1"/>
  <c r="ES19" s="1"/>
  <c r="ES10" s="1"/>
  <c r="ER21"/>
  <c r="EQ21"/>
  <c r="EP21"/>
  <c r="EP20" s="1"/>
  <c r="EP19" s="1"/>
  <c r="EP18" s="1"/>
  <c r="EP3" s="1"/>
  <c r="EO21"/>
  <c r="EO20" s="1"/>
  <c r="EO19" s="1"/>
  <c r="EN21"/>
  <c r="EM21"/>
  <c r="EL21"/>
  <c r="EL20" s="1"/>
  <c r="EL19" s="1"/>
  <c r="EL18" s="1"/>
  <c r="EL3" s="1"/>
  <c r="EK21"/>
  <c r="EJ21"/>
  <c r="EI21"/>
  <c r="DR21"/>
  <c r="DR20" s="1"/>
  <c r="DR19" s="1"/>
  <c r="DN21"/>
  <c r="DN20" s="1"/>
  <c r="DN19" s="1"/>
  <c r="BZ21"/>
  <c r="BZ20" s="1"/>
  <c r="BZ19" s="1"/>
  <c r="BV21"/>
  <c r="BR21"/>
  <c r="BR20" s="1"/>
  <c r="BR19" s="1"/>
  <c r="AV21"/>
  <c r="AU21"/>
  <c r="AT21"/>
  <c r="AT20" s="1"/>
  <c r="AT19" s="1"/>
  <c r="AT18" s="1"/>
  <c r="AS21"/>
  <c r="AQ21"/>
  <c r="AP21"/>
  <c r="AP20" s="1"/>
  <c r="AP19" s="1"/>
  <c r="AP18" s="1"/>
  <c r="AO21"/>
  <c r="AO20" s="1"/>
  <c r="AO19" s="1"/>
  <c r="AO18" s="1"/>
  <c r="AL21"/>
  <c r="AL20" s="1"/>
  <c r="AL19" s="1"/>
  <c r="AL18" s="1"/>
  <c r="AK21"/>
  <c r="AJ21"/>
  <c r="AI21"/>
  <c r="AI20" s="1"/>
  <c r="AI19" s="1"/>
  <c r="AI10" s="1"/>
  <c r="AG21"/>
  <c r="AG20" s="1"/>
  <c r="AG19" s="1"/>
  <c r="AF21"/>
  <c r="AE21"/>
  <c r="AA21"/>
  <c r="AA20" s="1"/>
  <c r="AA19" s="1"/>
  <c r="Y21"/>
  <c r="Y20" s="1"/>
  <c r="Y19" s="1"/>
  <c r="Y18" s="1"/>
  <c r="W21"/>
  <c r="U21"/>
  <c r="T21"/>
  <c r="T20" s="1"/>
  <c r="S21"/>
  <c r="S20" s="1"/>
  <c r="S19" s="1"/>
  <c r="R21"/>
  <c r="R20" s="1"/>
  <c r="R19" s="1"/>
  <c r="R18" s="1"/>
  <c r="L21"/>
  <c r="K21"/>
  <c r="J21"/>
  <c r="J20" s="1"/>
  <c r="J19" s="1"/>
  <c r="J18" s="1"/>
  <c r="I21"/>
  <c r="I20" s="1"/>
  <c r="FT20"/>
  <c r="FS20"/>
  <c r="FS19" s="1"/>
  <c r="FO20"/>
  <c r="FO19" s="1"/>
  <c r="FO10" s="1"/>
  <c r="FM20"/>
  <c r="FM19" s="1"/>
  <c r="FM18" s="1"/>
  <c r="FK20"/>
  <c r="FK19" s="1"/>
  <c r="FK10" s="1"/>
  <c r="FI20"/>
  <c r="FH20"/>
  <c r="FH19" s="1"/>
  <c r="FG20"/>
  <c r="FG19" s="1"/>
  <c r="FG10" s="1"/>
  <c r="FD20"/>
  <c r="FC20"/>
  <c r="FC19" s="1"/>
  <c r="FA20"/>
  <c r="FA19" s="1"/>
  <c r="EW20"/>
  <c r="EW19" s="1"/>
  <c r="EV20"/>
  <c r="EV19" s="1"/>
  <c r="EU20"/>
  <c r="EU19" s="1"/>
  <c r="EU10" s="1"/>
  <c r="ER20"/>
  <c r="EQ20"/>
  <c r="EQ19" s="1"/>
  <c r="EN20"/>
  <c r="EM20"/>
  <c r="EM19" s="1"/>
  <c r="EM10" s="1"/>
  <c r="EK20"/>
  <c r="EK19" s="1"/>
  <c r="EK18" s="1"/>
  <c r="EJ20"/>
  <c r="EI20"/>
  <c r="EI19" s="1"/>
  <c r="EI10" s="1"/>
  <c r="AV20"/>
  <c r="AU20"/>
  <c r="AU19" s="1"/>
  <c r="AU10" s="1"/>
  <c r="AS20"/>
  <c r="AQ20"/>
  <c r="AQ19" s="1"/>
  <c r="AQ10" s="1"/>
  <c r="AK20"/>
  <c r="AK19" s="1"/>
  <c r="AJ20"/>
  <c r="AJ19" s="1"/>
  <c r="AF20"/>
  <c r="AF19" s="1"/>
  <c r="AE20"/>
  <c r="AE19" s="1"/>
  <c r="AE10" s="1"/>
  <c r="W20"/>
  <c r="W19" s="1"/>
  <c r="W10" s="1"/>
  <c r="U20"/>
  <c r="U19" s="1"/>
  <c r="U10" s="1"/>
  <c r="L20"/>
  <c r="K20"/>
  <c r="FT19"/>
  <c r="FQ19"/>
  <c r="FI19"/>
  <c r="FI10" s="1"/>
  <c r="FD19"/>
  <c r="ER19"/>
  <c r="EN19"/>
  <c r="EJ19"/>
  <c r="AV19"/>
  <c r="AS19"/>
  <c r="T19"/>
  <c r="I19"/>
  <c r="FQ18"/>
  <c r="FI18"/>
  <c r="FG18"/>
  <c r="EW18"/>
  <c r="ES18"/>
  <c r="EM18"/>
  <c r="AS18"/>
  <c r="AE18"/>
  <c r="W18"/>
  <c r="U18"/>
  <c r="FV16"/>
  <c r="FU16"/>
  <c r="FT16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A16"/>
  <c r="EZ16"/>
  <c r="EW16"/>
  <c r="EV16"/>
  <c r="EU16"/>
  <c r="ET16"/>
  <c r="ES16"/>
  <c r="ER16"/>
  <c r="EQ16"/>
  <c r="EP16"/>
  <c r="EO16"/>
  <c r="EN16"/>
  <c r="EM16"/>
  <c r="EL16"/>
  <c r="EK16"/>
  <c r="EJ16"/>
  <c r="EI16"/>
  <c r="DZ16"/>
  <c r="DW16"/>
  <c r="DO16"/>
  <c r="DJ16"/>
  <c r="CY16"/>
  <c r="CU16"/>
  <c r="CT16"/>
  <c r="CQ16"/>
  <c r="CO16"/>
  <c r="CK16"/>
  <c r="BW16"/>
  <c r="BS16"/>
  <c r="BO16"/>
  <c r="BK16"/>
  <c r="BJ16"/>
  <c r="BG16"/>
  <c r="AV16"/>
  <c r="AU16"/>
  <c r="AT16"/>
  <c r="AS16"/>
  <c r="AQ16"/>
  <c r="AP16"/>
  <c r="AO16"/>
  <c r="AL16"/>
  <c r="AK16"/>
  <c r="AJ16"/>
  <c r="AI16"/>
  <c r="AG16"/>
  <c r="AF16"/>
  <c r="AE16"/>
  <c r="AA16"/>
  <c r="Y16"/>
  <c r="W16"/>
  <c r="U16"/>
  <c r="T16"/>
  <c r="S16"/>
  <c r="R16"/>
  <c r="Q16"/>
  <c r="P16"/>
  <c r="O16"/>
  <c r="N16"/>
  <c r="M16"/>
  <c r="L16"/>
  <c r="K16"/>
  <c r="J16"/>
  <c r="I16"/>
  <c r="H16"/>
  <c r="G16"/>
  <c r="F16"/>
  <c r="E16"/>
  <c r="FV15"/>
  <c r="FU15"/>
  <c r="FT15"/>
  <c r="FS15"/>
  <c r="FR15"/>
  <c r="FQ15"/>
  <c r="FP15"/>
  <c r="FO15"/>
  <c r="FN15"/>
  <c r="FM15"/>
  <c r="FL15"/>
  <c r="FK15"/>
  <c r="FJ15"/>
  <c r="FI15"/>
  <c r="FH15"/>
  <c r="FG15"/>
  <c r="FF15"/>
  <c r="FE15"/>
  <c r="FD15"/>
  <c r="FC15"/>
  <c r="FB15"/>
  <c r="FA15"/>
  <c r="EZ15"/>
  <c r="EY15"/>
  <c r="EX15"/>
  <c r="EW15"/>
  <c r="EV15"/>
  <c r="EU15"/>
  <c r="ET15"/>
  <c r="ES15"/>
  <c r="ER15"/>
  <c r="EQ15"/>
  <c r="EP15"/>
  <c r="EO15"/>
  <c r="EN15"/>
  <c r="EM15"/>
  <c r="EL15"/>
  <c r="EK15"/>
  <c r="EJ15"/>
  <c r="EI15"/>
  <c r="EH15"/>
  <c r="EG15"/>
  <c r="EF15"/>
  <c r="EE15"/>
  <c r="ED15"/>
  <c r="EC15"/>
  <c r="EB15"/>
  <c r="EA15"/>
  <c r="DZ15"/>
  <c r="DY15"/>
  <c r="DX15"/>
  <c r="DW15"/>
  <c r="DV15"/>
  <c r="DU15"/>
  <c r="DT15"/>
  <c r="DS15"/>
  <c r="DR15"/>
  <c r="DQ15"/>
  <c r="DP15"/>
  <c r="DO15"/>
  <c r="DN15"/>
  <c r="DM15"/>
  <c r="DL15"/>
  <c r="DK15"/>
  <c r="DJ15"/>
  <c r="DI15"/>
  <c r="DH15"/>
  <c r="DG15"/>
  <c r="DF15"/>
  <c r="DE15"/>
  <c r="DD15"/>
  <c r="DC15"/>
  <c r="DB15"/>
  <c r="DA15"/>
  <c r="CZ15"/>
  <c r="CY15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FV14"/>
  <c r="FU14"/>
  <c r="FT14"/>
  <c r="FS14"/>
  <c r="FR14"/>
  <c r="FQ14"/>
  <c r="FP14"/>
  <c r="FO14"/>
  <c r="FN14"/>
  <c r="FM14"/>
  <c r="FL14"/>
  <c r="FK14"/>
  <c r="FJ14"/>
  <c r="FI14"/>
  <c r="FH14"/>
  <c r="FG14"/>
  <c r="FF14"/>
  <c r="FE14"/>
  <c r="FD14"/>
  <c r="FC14"/>
  <c r="FB14"/>
  <c r="FA14"/>
  <c r="EZ14"/>
  <c r="EY14"/>
  <c r="EX14"/>
  <c r="EW14"/>
  <c r="EV14"/>
  <c r="EU14"/>
  <c r="ET14"/>
  <c r="ES14"/>
  <c r="ER14"/>
  <c r="EQ14"/>
  <c r="EP14"/>
  <c r="EO14"/>
  <c r="EN14"/>
  <c r="EM14"/>
  <c r="EL14"/>
  <c r="EK14"/>
  <c r="EJ14"/>
  <c r="EI14"/>
  <c r="EH14"/>
  <c r="EG14"/>
  <c r="EF14"/>
  <c r="EE14"/>
  <c r="ED14"/>
  <c r="EC14"/>
  <c r="EB14"/>
  <c r="EA14"/>
  <c r="DZ14"/>
  <c r="DY14"/>
  <c r="DX14"/>
  <c r="DW14"/>
  <c r="DV14"/>
  <c r="DU14"/>
  <c r="DT14"/>
  <c r="DS14"/>
  <c r="DR14"/>
  <c r="DQ14"/>
  <c r="DP14"/>
  <c r="DO14"/>
  <c r="DN14"/>
  <c r="DM14"/>
  <c r="DL14"/>
  <c r="DK14"/>
  <c r="DJ14"/>
  <c r="DI14"/>
  <c r="DH14"/>
  <c r="DG14"/>
  <c r="DF14"/>
  <c r="DE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FV13"/>
  <c r="FU13"/>
  <c r="FT13"/>
  <c r="FS13"/>
  <c r="FR13"/>
  <c r="FQ13"/>
  <c r="FP13"/>
  <c r="FO13"/>
  <c r="FN13"/>
  <c r="FM13"/>
  <c r="FL13"/>
  <c r="FK13"/>
  <c r="FJ13"/>
  <c r="FI13"/>
  <c r="FH13"/>
  <c r="FG13"/>
  <c r="FF13"/>
  <c r="FE13"/>
  <c r="FD13"/>
  <c r="FC13"/>
  <c r="FB13"/>
  <c r="FA13"/>
  <c r="EZ13"/>
  <c r="EY13"/>
  <c r="EX13"/>
  <c r="EW13"/>
  <c r="EV13"/>
  <c r="EU13"/>
  <c r="ET13"/>
  <c r="ES13"/>
  <c r="ER13"/>
  <c r="EQ13"/>
  <c r="EP13"/>
  <c r="EO13"/>
  <c r="EN13"/>
  <c r="EM13"/>
  <c r="EL13"/>
  <c r="EK13"/>
  <c r="EJ13"/>
  <c r="EI13"/>
  <c r="EH13"/>
  <c r="EG13"/>
  <c r="EF13"/>
  <c r="EE13"/>
  <c r="ED13"/>
  <c r="EC13"/>
  <c r="EB13"/>
  <c r="EA13"/>
  <c r="DZ13"/>
  <c r="DY13"/>
  <c r="DX13"/>
  <c r="DW13"/>
  <c r="DV13"/>
  <c r="DU13"/>
  <c r="DT13"/>
  <c r="DS13"/>
  <c r="DR13"/>
  <c r="DQ13"/>
  <c r="DP13"/>
  <c r="DO13"/>
  <c r="DN13"/>
  <c r="DM13"/>
  <c r="DL13"/>
  <c r="DK13"/>
  <c r="DJ13"/>
  <c r="DI13"/>
  <c r="DH13"/>
  <c r="DG13"/>
  <c r="DF13"/>
  <c r="DE13"/>
  <c r="DD13"/>
  <c r="DC13"/>
  <c r="DB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S9" s="1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FV12"/>
  <c r="FU12"/>
  <c r="FT12"/>
  <c r="FS12"/>
  <c r="FR12"/>
  <c r="FQ12"/>
  <c r="FP12"/>
  <c r="FO12"/>
  <c r="FN12"/>
  <c r="FM12"/>
  <c r="FL12"/>
  <c r="FK12"/>
  <c r="FJ12"/>
  <c r="FI12"/>
  <c r="FH12"/>
  <c r="FG12"/>
  <c r="FF12"/>
  <c r="FE12"/>
  <c r="FD12"/>
  <c r="FC12"/>
  <c r="FB12"/>
  <c r="FA12"/>
  <c r="EZ12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K9" s="1"/>
  <c r="J12"/>
  <c r="I12"/>
  <c r="H12"/>
  <c r="G12"/>
  <c r="F12"/>
  <c r="E12"/>
  <c r="FV11"/>
  <c r="FU11"/>
  <c r="FT11"/>
  <c r="FS11"/>
  <c r="FR11"/>
  <c r="FQ11"/>
  <c r="FQ9" s="1"/>
  <c r="FP11"/>
  <c r="FO11"/>
  <c r="FN11"/>
  <c r="FM11"/>
  <c r="FM9" s="1"/>
  <c r="FL11"/>
  <c r="FK11"/>
  <c r="FJ11"/>
  <c r="FI11"/>
  <c r="FH11"/>
  <c r="FG11"/>
  <c r="FF11"/>
  <c r="FE11"/>
  <c r="FD11"/>
  <c r="FC11"/>
  <c r="FA11"/>
  <c r="EZ11"/>
  <c r="EW11"/>
  <c r="EW9" s="1"/>
  <c r="EV11"/>
  <c r="EU11"/>
  <c r="ET11"/>
  <c r="ES11"/>
  <c r="ER11"/>
  <c r="EQ11"/>
  <c r="EP11"/>
  <c r="EO11"/>
  <c r="EN11"/>
  <c r="EM11"/>
  <c r="EL11"/>
  <c r="EK11"/>
  <c r="EJ11"/>
  <c r="EI11"/>
  <c r="DY11"/>
  <c r="DU11"/>
  <c r="DI11"/>
  <c r="DE11"/>
  <c r="BU11"/>
  <c r="BQ11"/>
  <c r="BF11"/>
  <c r="AV11"/>
  <c r="AU11"/>
  <c r="AT11"/>
  <c r="AS11"/>
  <c r="AQ11"/>
  <c r="AP11"/>
  <c r="AO11"/>
  <c r="AO9" s="1"/>
  <c r="AL11"/>
  <c r="AK11"/>
  <c r="AJ11"/>
  <c r="AI11"/>
  <c r="AG11"/>
  <c r="AF11"/>
  <c r="AE11"/>
  <c r="AA11"/>
  <c r="Y11"/>
  <c r="W11"/>
  <c r="U11"/>
  <c r="T11"/>
  <c r="S11"/>
  <c r="R11"/>
  <c r="Q11"/>
  <c r="P11"/>
  <c r="O11"/>
  <c r="N11"/>
  <c r="M11"/>
  <c r="L11"/>
  <c r="K11"/>
  <c r="J11"/>
  <c r="I11"/>
  <c r="H11"/>
  <c r="G11"/>
  <c r="F11"/>
  <c r="E11"/>
  <c r="FQ10"/>
  <c r="FM10"/>
  <c r="EW10"/>
  <c r="ET10"/>
  <c r="ET9" s="1"/>
  <c r="EL10"/>
  <c r="EK10"/>
  <c r="BZ10"/>
  <c r="AT10"/>
  <c r="AS10"/>
  <c r="AO10"/>
  <c r="Y10"/>
  <c r="Y9" s="1"/>
  <c r="R10"/>
  <c r="Q10"/>
  <c r="P10"/>
  <c r="O10"/>
  <c r="N10"/>
  <c r="M10"/>
  <c r="L10"/>
  <c r="K10"/>
  <c r="ES9"/>
  <c r="U9"/>
  <c r="FQ2"/>
  <c r="FN2"/>
  <c r="FN3" s="1"/>
  <c r="FM2"/>
  <c r="FM3" s="1"/>
  <c r="FG2"/>
  <c r="FD2"/>
  <c r="FC2"/>
  <c r="FB2"/>
  <c r="EZ2"/>
  <c r="EY2"/>
  <c r="EX2"/>
  <c r="EW2"/>
  <c r="EW3" s="1"/>
  <c r="ET2"/>
  <c r="ET3" s="1"/>
  <c r="ES2"/>
  <c r="ER2"/>
  <c r="EO2"/>
  <c r="EN2"/>
  <c r="EM2"/>
  <c r="EJ2"/>
  <c r="EI2"/>
  <c r="EH2"/>
  <c r="EE2"/>
  <c r="ED2"/>
  <c r="EC2"/>
  <c r="DZ2"/>
  <c r="DY2"/>
  <c r="AU2"/>
  <c r="AS2"/>
  <c r="AS3" s="1"/>
  <c r="AR2"/>
  <c r="AQ2"/>
  <c r="AP2"/>
  <c r="AP3" s="1"/>
  <c r="AO2"/>
  <c r="AO3" s="1"/>
  <c r="AN2"/>
  <c r="AM2"/>
  <c r="AK2"/>
  <c r="AI2"/>
  <c r="AH2"/>
  <c r="AG2"/>
  <c r="AF2"/>
  <c r="AE2"/>
  <c r="AD2"/>
  <c r="AC2"/>
  <c r="AB2"/>
  <c r="Z2"/>
  <c r="X2"/>
  <c r="V2"/>
  <c r="EE27" l="1"/>
  <c r="DA75"/>
  <c r="EE92"/>
  <c r="ED131"/>
  <c r="DA165"/>
  <c r="ED222"/>
  <c r="DD252"/>
  <c r="CZ299"/>
  <c r="BL26"/>
  <c r="AZ26" s="1"/>
  <c r="CZ28"/>
  <c r="ED28"/>
  <c r="AY33"/>
  <c r="BL47"/>
  <c r="ED71"/>
  <c r="BM74"/>
  <c r="BA74" s="1"/>
  <c r="BN150"/>
  <c r="BB150" s="1"/>
  <c r="EH160"/>
  <c r="AY165"/>
  <c r="EH252"/>
  <c r="EE108"/>
  <c r="EE243"/>
  <c r="AY24"/>
  <c r="DD55"/>
  <c r="X146"/>
  <c r="AY171"/>
  <c r="V266"/>
  <c r="V264" s="1"/>
  <c r="EE81"/>
  <c r="EE104"/>
  <c r="ED127"/>
  <c r="EE138"/>
  <c r="BL34"/>
  <c r="BN51"/>
  <c r="BN55"/>
  <c r="DD88"/>
  <c r="BM111"/>
  <c r="BL156"/>
  <c r="AZ156" s="1"/>
  <c r="BL170"/>
  <c r="CZ195"/>
  <c r="CF195" s="1"/>
  <c r="BN216"/>
  <c r="DD216"/>
  <c r="CJ216" s="1"/>
  <c r="EX255"/>
  <c r="EX254" s="1"/>
  <c r="BL256"/>
  <c r="BL255" s="1"/>
  <c r="BL254" s="1"/>
  <c r="BM42"/>
  <c r="CZ47"/>
  <c r="CZ63"/>
  <c r="ED63"/>
  <c r="BN82"/>
  <c r="DA83"/>
  <c r="CG83" s="1"/>
  <c r="ED84"/>
  <c r="CZ101"/>
  <c r="CF101" s="1"/>
  <c r="DA106"/>
  <c r="DD120"/>
  <c r="CJ120" s="1"/>
  <c r="BL126"/>
  <c r="BM135"/>
  <c r="BN143"/>
  <c r="ED227"/>
  <c r="AD256"/>
  <c r="AD255" s="1"/>
  <c r="AD254" s="1"/>
  <c r="EE42"/>
  <c r="EE44"/>
  <c r="AY30"/>
  <c r="CZ30"/>
  <c r="CF30" s="1"/>
  <c r="AY67"/>
  <c r="CZ74"/>
  <c r="BN87"/>
  <c r="BB87" s="1"/>
  <c r="BM98"/>
  <c r="BA98" s="1"/>
  <c r="BN112"/>
  <c r="DD112"/>
  <c r="BL118"/>
  <c r="AZ118" s="1"/>
  <c r="BM123"/>
  <c r="CZ126"/>
  <c r="CF126" s="1"/>
  <c r="BM138"/>
  <c r="BL154"/>
  <c r="AZ154" s="1"/>
  <c r="ED158"/>
  <c r="AY168"/>
  <c r="AX170"/>
  <c r="ED226"/>
  <c r="BL249"/>
  <c r="AZ249" s="1"/>
  <c r="DA44"/>
  <c r="CZ49"/>
  <c r="CF49" s="1"/>
  <c r="DD73"/>
  <c r="DA78"/>
  <c r="DA95"/>
  <c r="CG95" s="1"/>
  <c r="ED120"/>
  <c r="CG125"/>
  <c r="DD129"/>
  <c r="BL134"/>
  <c r="AZ134" s="1"/>
  <c r="DA150"/>
  <c r="AY152"/>
  <c r="AY154"/>
  <c r="ED188"/>
  <c r="BN235"/>
  <c r="BA243"/>
  <c r="EK3"/>
  <c r="AG10"/>
  <c r="AG9" s="1"/>
  <c r="AG18"/>
  <c r="P9"/>
  <c r="Q9"/>
  <c r="EK9"/>
  <c r="FI9"/>
  <c r="L9"/>
  <c r="EL9"/>
  <c r="EQ10"/>
  <c r="EQ9" s="1"/>
  <c r="EQ18"/>
  <c r="EQ3" s="1"/>
  <c r="EO18"/>
  <c r="EO10"/>
  <c r="EO9" s="1"/>
  <c r="AK18"/>
  <c r="AK10"/>
  <c r="AK9" s="1"/>
  <c r="S10"/>
  <c r="S9" s="1"/>
  <c r="S18"/>
  <c r="FE18"/>
  <c r="FE10"/>
  <c r="FE9" s="1"/>
  <c r="FU18"/>
  <c r="FU10"/>
  <c r="FU9" s="1"/>
  <c r="AK3"/>
  <c r="AE9"/>
  <c r="FC10"/>
  <c r="FC9" s="1"/>
  <c r="FC18"/>
  <c r="FS10"/>
  <c r="FS9" s="1"/>
  <c r="FS18"/>
  <c r="AA10"/>
  <c r="AA9" s="1"/>
  <c r="AA18"/>
  <c r="AI9"/>
  <c r="AG3"/>
  <c r="ES3"/>
  <c r="FQ3"/>
  <c r="R9"/>
  <c r="AT9"/>
  <c r="EI9"/>
  <c r="EZ20"/>
  <c r="EZ19" s="1"/>
  <c r="FK9"/>
  <c r="CG22"/>
  <c r="CA23"/>
  <c r="CE23"/>
  <c r="CI23"/>
  <c r="AW24"/>
  <c r="CH24"/>
  <c r="AC21"/>
  <c r="DC21"/>
  <c r="EF21"/>
  <c r="AW27"/>
  <c r="CB27"/>
  <c r="AW28"/>
  <c r="AY28"/>
  <c r="CC28"/>
  <c r="AX29"/>
  <c r="CA30"/>
  <c r="CE30"/>
  <c r="CI30"/>
  <c r="CG31"/>
  <c r="BA31"/>
  <c r="BL32"/>
  <c r="CZ32"/>
  <c r="CE33"/>
  <c r="AZ34"/>
  <c r="AX36"/>
  <c r="AZ36"/>
  <c r="CB37"/>
  <c r="CZ37"/>
  <c r="CF37" s="1"/>
  <c r="AX39"/>
  <c r="CC39"/>
  <c r="CA39"/>
  <c r="CE39"/>
  <c r="CD40"/>
  <c r="CH40"/>
  <c r="BN43"/>
  <c r="CD43"/>
  <c r="DD43"/>
  <c r="CJ43" s="1"/>
  <c r="AY46"/>
  <c r="CB46"/>
  <c r="CB47"/>
  <c r="CD47"/>
  <c r="CE48"/>
  <c r="AX49"/>
  <c r="CA49"/>
  <c r="CE49"/>
  <c r="CI49"/>
  <c r="CB50"/>
  <c r="AW51"/>
  <c r="AY51"/>
  <c r="AX51"/>
  <c r="CA53"/>
  <c r="CE53"/>
  <c r="CI53"/>
  <c r="AW54"/>
  <c r="CD56"/>
  <c r="CH56"/>
  <c r="BL57"/>
  <c r="AZ57" s="1"/>
  <c r="CG58"/>
  <c r="BA58"/>
  <c r="AX60"/>
  <c r="CC62"/>
  <c r="AW63"/>
  <c r="AY63"/>
  <c r="CC63"/>
  <c r="DD63"/>
  <c r="CJ63" s="1"/>
  <c r="AW64"/>
  <c r="AY64"/>
  <c r="CA65"/>
  <c r="CE65"/>
  <c r="CI65"/>
  <c r="CF65"/>
  <c r="CB66"/>
  <c r="CC66"/>
  <c r="AW67"/>
  <c r="AW68"/>
  <c r="AY68"/>
  <c r="CG70"/>
  <c r="AW72"/>
  <c r="AY72"/>
  <c r="CD73"/>
  <c r="CH73"/>
  <c r="CB73"/>
  <c r="AZ74"/>
  <c r="AX75"/>
  <c r="CE75"/>
  <c r="AW76"/>
  <c r="AY76"/>
  <c r="CB76"/>
  <c r="CD76"/>
  <c r="DD76"/>
  <c r="CJ76" s="1"/>
  <c r="EH76"/>
  <c r="AY77"/>
  <c r="AY79"/>
  <c r="AW79"/>
  <c r="CA79"/>
  <c r="CE79"/>
  <c r="CI79"/>
  <c r="CC79"/>
  <c r="CH79"/>
  <c r="CG79"/>
  <c r="CA80"/>
  <c r="CE80"/>
  <c r="CE81"/>
  <c r="CI81"/>
  <c r="CC81"/>
  <c r="CJ81"/>
  <c r="CH82"/>
  <c r="BA83"/>
  <c r="CI84"/>
  <c r="CA86"/>
  <c r="CE86"/>
  <c r="CI86"/>
  <c r="CC86"/>
  <c r="AW87"/>
  <c r="CA87"/>
  <c r="CC87"/>
  <c r="CH87"/>
  <c r="AX88"/>
  <c r="CD88"/>
  <c r="CH88"/>
  <c r="CB88"/>
  <c r="ED88"/>
  <c r="AX89"/>
  <c r="BL89"/>
  <c r="AZ89" s="1"/>
  <c r="CB90"/>
  <c r="CZ90"/>
  <c r="CF90" s="1"/>
  <c r="CI91"/>
  <c r="CA93"/>
  <c r="CD94"/>
  <c r="CH94"/>
  <c r="BN96"/>
  <c r="BB96" s="1"/>
  <c r="DD96"/>
  <c r="AW97"/>
  <c r="AY97"/>
  <c r="CA97"/>
  <c r="CD98"/>
  <c r="CH98"/>
  <c r="DA98"/>
  <c r="CG98" s="1"/>
  <c r="AY99"/>
  <c r="AW99"/>
  <c r="CG99"/>
  <c r="CD99"/>
  <c r="BA99"/>
  <c r="CE100"/>
  <c r="CI101"/>
  <c r="CB101"/>
  <c r="CD102"/>
  <c r="CH102"/>
  <c r="AX103"/>
  <c r="CH103"/>
  <c r="CG103"/>
  <c r="BN104"/>
  <c r="BB104" s="1"/>
  <c r="CB105"/>
  <c r="CD106"/>
  <c r="CH106"/>
  <c r="CZ106"/>
  <c r="CF106" s="1"/>
  <c r="CB107"/>
  <c r="CF107"/>
  <c r="CJ107"/>
  <c r="CC107"/>
  <c r="CG107"/>
  <c r="AW108"/>
  <c r="CA110"/>
  <c r="BB112"/>
  <c r="CA117"/>
  <c r="AL10"/>
  <c r="AL9" s="1"/>
  <c r="EI18"/>
  <c r="FO18"/>
  <c r="AQ9"/>
  <c r="EU9"/>
  <c r="FG9"/>
  <c r="CX21"/>
  <c r="BA22"/>
  <c r="CW21"/>
  <c r="CW20" s="1"/>
  <c r="CB23"/>
  <c r="AM21"/>
  <c r="AX25"/>
  <c r="BO21"/>
  <c r="BS21"/>
  <c r="BW21"/>
  <c r="BP21"/>
  <c r="BT21"/>
  <c r="BX21"/>
  <c r="CA26"/>
  <c r="CE26"/>
  <c r="CI26"/>
  <c r="CD29"/>
  <c r="CH29"/>
  <c r="BN30"/>
  <c r="CA31"/>
  <c r="CE31"/>
  <c r="CI31"/>
  <c r="CH32"/>
  <c r="CI33"/>
  <c r="CG35"/>
  <c r="CD36"/>
  <c r="CH36"/>
  <c r="CB36"/>
  <c r="BL37"/>
  <c r="AZ37" s="1"/>
  <c r="CA37"/>
  <c r="CE37"/>
  <c r="CI37"/>
  <c r="CA38"/>
  <c r="AW40"/>
  <c r="AY40"/>
  <c r="CB41"/>
  <c r="CB42"/>
  <c r="CJ42"/>
  <c r="CD42"/>
  <c r="CI42"/>
  <c r="CA43"/>
  <c r="CE43"/>
  <c r="AX44"/>
  <c r="AW44"/>
  <c r="CD44"/>
  <c r="CH44"/>
  <c r="BA44"/>
  <c r="CD45"/>
  <c r="CH45"/>
  <c r="CC46"/>
  <c r="CE46"/>
  <c r="AW47"/>
  <c r="AY47"/>
  <c r="CC47"/>
  <c r="CB49"/>
  <c r="CE50"/>
  <c r="BL51"/>
  <c r="CD51"/>
  <c r="DD53"/>
  <c r="CJ53" s="1"/>
  <c r="CF53"/>
  <c r="CB54"/>
  <c r="CB55"/>
  <c r="CJ55"/>
  <c r="CD55"/>
  <c r="AW56"/>
  <c r="AY56"/>
  <c r="CD57"/>
  <c r="CH57"/>
  <c r="CB57"/>
  <c r="AW58"/>
  <c r="CB59"/>
  <c r="CD59"/>
  <c r="CC60"/>
  <c r="CA60"/>
  <c r="CG62"/>
  <c r="BA62"/>
  <c r="BN63"/>
  <c r="BB63" s="1"/>
  <c r="AX64"/>
  <c r="AX68"/>
  <c r="CD69"/>
  <c r="CH69"/>
  <c r="CB69"/>
  <c r="AW70"/>
  <c r="CB71"/>
  <c r="CD71"/>
  <c r="AX72"/>
  <c r="CA73"/>
  <c r="CE73"/>
  <c r="CI73"/>
  <c r="AY74"/>
  <c r="AW74"/>
  <c r="CG75"/>
  <c r="AW77"/>
  <c r="CD77"/>
  <c r="CH77"/>
  <c r="CG77"/>
  <c r="BA77"/>
  <c r="CG78"/>
  <c r="CB79"/>
  <c r="CD79"/>
  <c r="AY81"/>
  <c r="AX82"/>
  <c r="CA82"/>
  <c r="CE82"/>
  <c r="CI82"/>
  <c r="CC82"/>
  <c r="AX84"/>
  <c r="CD84"/>
  <c r="BL86"/>
  <c r="AX87"/>
  <c r="AY88"/>
  <c r="CI88"/>
  <c r="AW89"/>
  <c r="CA89"/>
  <c r="CE89"/>
  <c r="CA90"/>
  <c r="CE90"/>
  <c r="CI90"/>
  <c r="CE91"/>
  <c r="AW93"/>
  <c r="AY93"/>
  <c r="CI93"/>
  <c r="CA94"/>
  <c r="CE94"/>
  <c r="CI94"/>
  <c r="AZ94"/>
  <c r="CC95"/>
  <c r="BL97"/>
  <c r="AZ97" s="1"/>
  <c r="CI97"/>
  <c r="CB97"/>
  <c r="CI98"/>
  <c r="AX99"/>
  <c r="CI99"/>
  <c r="AX100"/>
  <c r="CI100"/>
  <c r="CA102"/>
  <c r="CE102"/>
  <c r="CI102"/>
  <c r="CF102"/>
  <c r="CA103"/>
  <c r="CE103"/>
  <c r="CI103"/>
  <c r="CB104"/>
  <c r="CD104"/>
  <c r="CA106"/>
  <c r="CE106"/>
  <c r="CI106"/>
  <c r="CG106"/>
  <c r="CJ106"/>
  <c r="AW109"/>
  <c r="AY109"/>
  <c r="CJ26"/>
  <c r="DH21"/>
  <c r="DH20" s="1"/>
  <c r="DL21"/>
  <c r="DL20" s="1"/>
  <c r="DP21"/>
  <c r="DT21"/>
  <c r="DT20" s="1"/>
  <c r="DX21"/>
  <c r="DX20" s="1"/>
  <c r="EB21"/>
  <c r="EB20" s="1"/>
  <c r="CF26"/>
  <c r="CE29"/>
  <c r="CC36"/>
  <c r="CH41"/>
  <c r="CC54"/>
  <c r="CF57"/>
  <c r="CF69"/>
  <c r="CJ73"/>
  <c r="CF73"/>
  <c r="CB74"/>
  <c r="CI80"/>
  <c r="BB88"/>
  <c r="CJ88"/>
  <c r="CD95"/>
  <c r="CH96"/>
  <c r="CD96"/>
  <c r="CD112"/>
  <c r="ED112"/>
  <c r="CD113"/>
  <c r="CH113"/>
  <c r="AX116"/>
  <c r="CD116"/>
  <c r="CG118"/>
  <c r="W9"/>
  <c r="AU9"/>
  <c r="EM9"/>
  <c r="FO9"/>
  <c r="AX24"/>
  <c r="CC24"/>
  <c r="DF21"/>
  <c r="DF20" s="1"/>
  <c r="DF19" s="1"/>
  <c r="DJ21"/>
  <c r="DJ20" s="1"/>
  <c r="DJ19" s="1"/>
  <c r="DV21"/>
  <c r="DV20" s="1"/>
  <c r="DV19" s="1"/>
  <c r="DZ21"/>
  <c r="DZ20" s="1"/>
  <c r="DZ19" s="1"/>
  <c r="DG21"/>
  <c r="DK21"/>
  <c r="DO21"/>
  <c r="DS21"/>
  <c r="DW21"/>
  <c r="EA21"/>
  <c r="CI29"/>
  <c r="AW31"/>
  <c r="CI36"/>
  <c r="CC38"/>
  <c r="CE38"/>
  <c r="AY39"/>
  <c r="CA40"/>
  <c r="CE40"/>
  <c r="AW41"/>
  <c r="CA41"/>
  <c r="CE41"/>
  <c r="CI41"/>
  <c r="CG42"/>
  <c r="CI43"/>
  <c r="CJ45"/>
  <c r="CF45"/>
  <c r="AX52"/>
  <c r="CG54"/>
  <c r="BB55"/>
  <c r="ED55"/>
  <c r="CC58"/>
  <c r="AW59"/>
  <c r="AY59"/>
  <c r="AW60"/>
  <c r="AY60"/>
  <c r="AY61"/>
  <c r="CA61"/>
  <c r="CE61"/>
  <c r="CI61"/>
  <c r="CF61"/>
  <c r="CB63"/>
  <c r="CD63"/>
  <c r="CD65"/>
  <c r="CH65"/>
  <c r="CB65"/>
  <c r="AW66"/>
  <c r="CC67"/>
  <c r="BB67"/>
  <c r="CD68"/>
  <c r="CH68"/>
  <c r="CC70"/>
  <c r="AW71"/>
  <c r="AY71"/>
  <c r="BL73"/>
  <c r="AZ73" s="1"/>
  <c r="CI75"/>
  <c r="CI76"/>
  <c r="AX78"/>
  <c r="BA79"/>
  <c r="AW80"/>
  <c r="AY80"/>
  <c r="CF80"/>
  <c r="CD80"/>
  <c r="CG81"/>
  <c r="BA81"/>
  <c r="BB82"/>
  <c r="AX83"/>
  <c r="CH84"/>
  <c r="CJ85"/>
  <c r="AX86"/>
  <c r="CZ86"/>
  <c r="CF86" s="1"/>
  <c r="BA87"/>
  <c r="CG87"/>
  <c r="AZ88"/>
  <c r="BA89"/>
  <c r="AY90"/>
  <c r="AW90"/>
  <c r="BM91"/>
  <c r="CA91"/>
  <c r="CH92"/>
  <c r="CB92"/>
  <c r="CZ93"/>
  <c r="CF93" s="1"/>
  <c r="AX94"/>
  <c r="AW95"/>
  <c r="BA95"/>
  <c r="CE96"/>
  <c r="CZ97"/>
  <c r="CF97" s="1"/>
  <c r="AY98"/>
  <c r="AW98"/>
  <c r="CA100"/>
  <c r="CA101"/>
  <c r="CJ102"/>
  <c r="AW104"/>
  <c r="AY104"/>
  <c r="CC108"/>
  <c r="CG108"/>
  <c r="CD108"/>
  <c r="CD109"/>
  <c r="CH109"/>
  <c r="AY110"/>
  <c r="CG115"/>
  <c r="CC118"/>
  <c r="CE110"/>
  <c r="CI110"/>
  <c r="CG111"/>
  <c r="CA114"/>
  <c r="CE114"/>
  <c r="CI114"/>
  <c r="CA115"/>
  <c r="CE115"/>
  <c r="CI115"/>
  <c r="AX117"/>
  <c r="CD118"/>
  <c r="CH118"/>
  <c r="CZ118"/>
  <c r="CF118" s="1"/>
  <c r="CB119"/>
  <c r="CF121"/>
  <c r="CD122"/>
  <c r="CH122"/>
  <c r="CZ122"/>
  <c r="CF122" s="1"/>
  <c r="CG123"/>
  <c r="AW125"/>
  <c r="CD125"/>
  <c r="CH125"/>
  <c r="CA126"/>
  <c r="CE126"/>
  <c r="CI126"/>
  <c r="AY127"/>
  <c r="CB127"/>
  <c r="CC129"/>
  <c r="CG129"/>
  <c r="CF129"/>
  <c r="CD130"/>
  <c r="CH130"/>
  <c r="CZ130"/>
  <c r="CF130" s="1"/>
  <c r="BA131"/>
  <c r="CA131"/>
  <c r="CE131"/>
  <c r="CI131"/>
  <c r="AW132"/>
  <c r="CB132"/>
  <c r="AX133"/>
  <c r="AY134"/>
  <c r="CG134"/>
  <c r="CG135"/>
  <c r="AX136"/>
  <c r="CA136"/>
  <c r="CE136"/>
  <c r="CA137"/>
  <c r="CE137"/>
  <c r="CI137"/>
  <c r="AW138"/>
  <c r="BA138"/>
  <c r="AY138"/>
  <c r="CD140"/>
  <c r="CH140"/>
  <c r="AY141"/>
  <c r="AW141"/>
  <c r="CH141"/>
  <c r="CB142"/>
  <c r="CJ142"/>
  <c r="CD142"/>
  <c r="CI142"/>
  <c r="BB143"/>
  <c r="CF143"/>
  <c r="CD143"/>
  <c r="CD144"/>
  <c r="CH144"/>
  <c r="CG144"/>
  <c r="BA144"/>
  <c r="AX145"/>
  <c r="BB145"/>
  <c r="AZ145"/>
  <c r="CC145"/>
  <c r="CG145"/>
  <c r="CA145"/>
  <c r="CE145"/>
  <c r="CV146"/>
  <c r="BF146"/>
  <c r="BJ146"/>
  <c r="BT146"/>
  <c r="CN146"/>
  <c r="CH147"/>
  <c r="CB147"/>
  <c r="DB146"/>
  <c r="DK146"/>
  <c r="EA146"/>
  <c r="CJ147"/>
  <c r="AW148"/>
  <c r="AY148"/>
  <c r="CI148"/>
  <c r="DO146"/>
  <c r="DS146"/>
  <c r="DD150"/>
  <c r="CF150"/>
  <c r="BA151"/>
  <c r="CH152"/>
  <c r="AW153"/>
  <c r="CB154"/>
  <c r="BB154"/>
  <c r="CA155"/>
  <c r="CE155"/>
  <c r="CI155"/>
  <c r="AX156"/>
  <c r="CE157"/>
  <c r="CJ157"/>
  <c r="CF158"/>
  <c r="CG159"/>
  <c r="BA159"/>
  <c r="AY160"/>
  <c r="CA161"/>
  <c r="BA111"/>
  <c r="CA111"/>
  <c r="CE111"/>
  <c r="CI111"/>
  <c r="AW112"/>
  <c r="CC112"/>
  <c r="AW113"/>
  <c r="AY113"/>
  <c r="CB115"/>
  <c r="CF117"/>
  <c r="CA118"/>
  <c r="CE118"/>
  <c r="CI118"/>
  <c r="AY119"/>
  <c r="CB120"/>
  <c r="CC121"/>
  <c r="CG121"/>
  <c r="CA122"/>
  <c r="CE122"/>
  <c r="CI122"/>
  <c r="BA123"/>
  <c r="CA123"/>
  <c r="CE123"/>
  <c r="CI123"/>
  <c r="CB124"/>
  <c r="AX125"/>
  <c r="AX126"/>
  <c r="AZ126"/>
  <c r="AW129"/>
  <c r="CD129"/>
  <c r="CH129"/>
  <c r="CA130"/>
  <c r="CE130"/>
  <c r="CI130"/>
  <c r="AY131"/>
  <c r="CB131"/>
  <c r="BB132"/>
  <c r="CC132"/>
  <c r="CJ133"/>
  <c r="CD134"/>
  <c r="CH134"/>
  <c r="CZ134"/>
  <c r="CF134" s="1"/>
  <c r="BA135"/>
  <c r="AW136"/>
  <c r="CD136"/>
  <c r="CH136"/>
  <c r="CB136"/>
  <c r="CF136"/>
  <c r="AX137"/>
  <c r="CA138"/>
  <c r="AX139"/>
  <c r="BN139"/>
  <c r="BB139" s="1"/>
  <c r="DD139"/>
  <c r="CJ139" s="1"/>
  <c r="CF139"/>
  <c r="AY140"/>
  <c r="CA141"/>
  <c r="CE141"/>
  <c r="CI141"/>
  <c r="AX142"/>
  <c r="CE142"/>
  <c r="CA143"/>
  <c r="CE143"/>
  <c r="CE144"/>
  <c r="CI144"/>
  <c r="CC144"/>
  <c r="CJ144"/>
  <c r="AY147"/>
  <c r="CI147"/>
  <c r="BD146"/>
  <c r="BN148"/>
  <c r="BB148" s="1"/>
  <c r="CF148"/>
  <c r="CD148"/>
  <c r="DD148"/>
  <c r="CJ148" s="1"/>
  <c r="DP146"/>
  <c r="AX149"/>
  <c r="AW149"/>
  <c r="BS146"/>
  <c r="AY149"/>
  <c r="CG149"/>
  <c r="DE146"/>
  <c r="DI146"/>
  <c r="DU146"/>
  <c r="DY146"/>
  <c r="CG150"/>
  <c r="BI146"/>
  <c r="BI20" s="1"/>
  <c r="CA151"/>
  <c r="CI151"/>
  <c r="CC151"/>
  <c r="CH151"/>
  <c r="AX152"/>
  <c r="CD153"/>
  <c r="CH153"/>
  <c r="CB153"/>
  <c r="CG153"/>
  <c r="CH154"/>
  <c r="AY155"/>
  <c r="CB155"/>
  <c r="AW156"/>
  <c r="AY156"/>
  <c r="DD156"/>
  <c r="CJ156" s="1"/>
  <c r="AX157"/>
  <c r="CA159"/>
  <c r="CE159"/>
  <c r="CI159"/>
  <c r="CE162"/>
  <c r="AY115"/>
  <c r="AW115"/>
  <c r="CB116"/>
  <c r="CC117"/>
  <c r="CG119"/>
  <c r="AW120"/>
  <c r="AW121"/>
  <c r="CD121"/>
  <c r="CH121"/>
  <c r="AW124"/>
  <c r="CC124"/>
  <c r="CJ125"/>
  <c r="CG126"/>
  <c r="CB128"/>
  <c r="AX129"/>
  <c r="CG133"/>
  <c r="CF133"/>
  <c r="CI134"/>
  <c r="AY135"/>
  <c r="CA135"/>
  <c r="CE135"/>
  <c r="CI135"/>
  <c r="BA136"/>
  <c r="AY137"/>
  <c r="AW137"/>
  <c r="CD141"/>
  <c r="AY144"/>
  <c r="CH149"/>
  <c r="BA149"/>
  <c r="CA150"/>
  <c r="CA146" s="1"/>
  <c r="CE150"/>
  <c r="CE146" s="1"/>
  <c r="CI150"/>
  <c r="CC150"/>
  <c r="CI153"/>
  <c r="CJ153"/>
  <c r="CA154"/>
  <c r="CE154"/>
  <c r="CI154"/>
  <c r="CJ164"/>
  <c r="BV163"/>
  <c r="BV20" s="1"/>
  <c r="BV19" s="1"/>
  <c r="AX166"/>
  <c r="CG122"/>
  <c r="CJ129"/>
  <c r="CG130"/>
  <c r="CI143"/>
  <c r="CF152"/>
  <c r="CJ158"/>
  <c r="BB160"/>
  <c r="AX161"/>
  <c r="CE161"/>
  <c r="CJ161"/>
  <c r="CG165"/>
  <c r="DB163"/>
  <c r="AW167"/>
  <c r="AY167"/>
  <c r="CC167"/>
  <c r="CC163" s="1"/>
  <c r="CU163"/>
  <c r="CY163"/>
  <c r="CA168"/>
  <c r="CE168"/>
  <c r="CI168"/>
  <c r="AW169"/>
  <c r="CA169"/>
  <c r="CI169"/>
  <c r="CC170"/>
  <c r="CA170"/>
  <c r="CE170"/>
  <c r="AX171"/>
  <c r="CA171"/>
  <c r="CI171"/>
  <c r="BE186"/>
  <c r="BE184" s="1"/>
  <c r="AW187"/>
  <c r="BO186"/>
  <c r="BO184" s="1"/>
  <c r="BP186"/>
  <c r="BP184" s="1"/>
  <c r="BT186"/>
  <c r="BT184" s="1"/>
  <c r="BX186"/>
  <c r="BX184" s="1"/>
  <c r="CI188"/>
  <c r="CI189"/>
  <c r="CC189"/>
  <c r="AX190"/>
  <c r="CA190"/>
  <c r="CE190"/>
  <c r="CI190"/>
  <c r="CC190"/>
  <c r="CS193"/>
  <c r="CS192" s="1"/>
  <c r="CH194"/>
  <c r="DL193"/>
  <c r="DL192" s="1"/>
  <c r="CD195"/>
  <c r="CN193"/>
  <c r="CN192" s="1"/>
  <c r="AW196"/>
  <c r="AY196"/>
  <c r="CH198"/>
  <c r="AY199"/>
  <c r="AW199"/>
  <c r="CQ193"/>
  <c r="CQ192" s="1"/>
  <c r="CQ191" s="1"/>
  <c r="CQ11" s="1"/>
  <c r="CU193"/>
  <c r="CU192" s="1"/>
  <c r="AY203"/>
  <c r="CC204"/>
  <c r="CD210"/>
  <c r="CC212"/>
  <c r="AX160"/>
  <c r="CB162"/>
  <c r="CF162"/>
  <c r="CJ162"/>
  <c r="CK163"/>
  <c r="CV163"/>
  <c r="EF163"/>
  <c r="BM165"/>
  <c r="BA165" s="1"/>
  <c r="CA165"/>
  <c r="CE165"/>
  <c r="CI165"/>
  <c r="AX167"/>
  <c r="CD167"/>
  <c r="CH167"/>
  <c r="AX168"/>
  <c r="BL168"/>
  <c r="AZ168" s="1"/>
  <c r="CH170"/>
  <c r="CB170"/>
  <c r="CB171"/>
  <c r="CF171"/>
  <c r="CJ171"/>
  <c r="AC186"/>
  <c r="AC184" s="1"/>
  <c r="AX187"/>
  <c r="CI187"/>
  <c r="CI186" s="1"/>
  <c r="CI184" s="1"/>
  <c r="CC187"/>
  <c r="CH187"/>
  <c r="CH186" s="1"/>
  <c r="CH184" s="1"/>
  <c r="DO186"/>
  <c r="DO184" s="1"/>
  <c r="DW186"/>
  <c r="DW184" s="1"/>
  <c r="EA186"/>
  <c r="EA184" s="1"/>
  <c r="BB187"/>
  <c r="AX188"/>
  <c r="CD188"/>
  <c r="DD188"/>
  <c r="CJ188" s="1"/>
  <c r="EG186"/>
  <c r="EG184" s="1"/>
  <c r="EG19" s="1"/>
  <c r="BQ186"/>
  <c r="BQ184" s="1"/>
  <c r="BU186"/>
  <c r="BU184" s="1"/>
  <c r="BY186"/>
  <c r="BY184" s="1"/>
  <c r="BE193"/>
  <c r="BE192" s="1"/>
  <c r="BP193"/>
  <c r="BP192" s="1"/>
  <c r="BP191" s="1"/>
  <c r="BP11" s="1"/>
  <c r="BT193"/>
  <c r="BT192" s="1"/>
  <c r="BT191" s="1"/>
  <c r="BT11" s="1"/>
  <c r="BX193"/>
  <c r="BX192" s="1"/>
  <c r="BX191" s="1"/>
  <c r="BX11" s="1"/>
  <c r="CK193"/>
  <c r="CK192" s="1"/>
  <c r="CA197"/>
  <c r="CC205"/>
  <c r="CZ210"/>
  <c r="CF210" s="1"/>
  <c r="CA214"/>
  <c r="CE214"/>
  <c r="CI214"/>
  <c r="BP163"/>
  <c r="BT163"/>
  <c r="BX163"/>
  <c r="BJ163"/>
  <c r="CB166"/>
  <c r="CX163"/>
  <c r="BO163"/>
  <c r="BS163"/>
  <c r="BW163"/>
  <c r="DG163"/>
  <c r="DK163"/>
  <c r="DO163"/>
  <c r="DS163"/>
  <c r="DW163"/>
  <c r="EA163"/>
  <c r="AY169"/>
  <c r="AY188"/>
  <c r="BM190"/>
  <c r="BA190" s="1"/>
  <c r="DD196"/>
  <c r="BN196"/>
  <c r="BB196" s="1"/>
  <c r="CI200"/>
  <c r="CH209"/>
  <c r="BB214"/>
  <c r="DC163"/>
  <c r="BD186"/>
  <c r="BD184" s="1"/>
  <c r="BH186"/>
  <c r="BH184" s="1"/>
  <c r="CH188"/>
  <c r="CG190"/>
  <c r="CI196"/>
  <c r="BM199"/>
  <c r="BA199" s="1"/>
  <c r="CC214"/>
  <c r="BB218"/>
  <c r="BB235"/>
  <c r="BD232"/>
  <c r="BD231" s="1"/>
  <c r="BH232"/>
  <c r="BH231" s="1"/>
  <c r="CL193"/>
  <c r="CL192" s="1"/>
  <c r="AC193"/>
  <c r="AC192" s="1"/>
  <c r="CJ196"/>
  <c r="CD196"/>
  <c r="AY197"/>
  <c r="AX198"/>
  <c r="CA198"/>
  <c r="CE198"/>
  <c r="CI198"/>
  <c r="CC198"/>
  <c r="AX199"/>
  <c r="CA199"/>
  <c r="CI199"/>
  <c r="CC199"/>
  <c r="CH199"/>
  <c r="BB199"/>
  <c r="AX200"/>
  <c r="CD200"/>
  <c r="CF201"/>
  <c r="CH202"/>
  <c r="CB202"/>
  <c r="BA202"/>
  <c r="AX203"/>
  <c r="CC203"/>
  <c r="CA203"/>
  <c r="CE203"/>
  <c r="CA204"/>
  <c r="CE204"/>
  <c r="BA205"/>
  <c r="CD205"/>
  <c r="AY206"/>
  <c r="CA207"/>
  <c r="CE207"/>
  <c r="CE208"/>
  <c r="CI208"/>
  <c r="CC208"/>
  <c r="AY209"/>
  <c r="CA209"/>
  <c r="CE209"/>
  <c r="CI209"/>
  <c r="CC209"/>
  <c r="AY210"/>
  <c r="CG210"/>
  <c r="AY211"/>
  <c r="AW211"/>
  <c r="AW213"/>
  <c r="CB213"/>
  <c r="AW215"/>
  <c r="CC215"/>
  <c r="AW216"/>
  <c r="CB216"/>
  <c r="AW217"/>
  <c r="CC217"/>
  <c r="ED219"/>
  <c r="CZ220"/>
  <c r="CF220" s="1"/>
  <c r="EH220"/>
  <c r="ED221"/>
  <c r="BN223"/>
  <c r="BB223" s="1"/>
  <c r="CC223"/>
  <c r="BN224"/>
  <c r="BB224" s="1"/>
  <c r="CC224"/>
  <c r="BN225"/>
  <c r="BB225" s="1"/>
  <c r="CC225"/>
  <c r="BN226"/>
  <c r="BB226" s="1"/>
  <c r="CC226"/>
  <c r="BN227"/>
  <c r="BB227" s="1"/>
  <c r="CC227"/>
  <c r="BN228"/>
  <c r="BB228" s="1"/>
  <c r="CC228"/>
  <c r="BN229"/>
  <c r="BB229" s="1"/>
  <c r="CC229"/>
  <c r="CO232"/>
  <c r="CO231" s="1"/>
  <c r="BJ232"/>
  <c r="BJ231" s="1"/>
  <c r="BJ191" s="1"/>
  <c r="BJ11" s="1"/>
  <c r="BY232"/>
  <c r="BY231" s="1"/>
  <c r="BY191" s="1"/>
  <c r="BY11" s="1"/>
  <c r="CL232"/>
  <c r="CL231" s="1"/>
  <c r="CP232"/>
  <c r="CP231" s="1"/>
  <c r="CT232"/>
  <c r="CT231" s="1"/>
  <c r="CX232"/>
  <c r="CX231" s="1"/>
  <c r="CD234"/>
  <c r="BM234"/>
  <c r="BA234" s="1"/>
  <c r="DA234"/>
  <c r="CG234" s="1"/>
  <c r="BE232"/>
  <c r="BE231" s="1"/>
  <c r="BI232"/>
  <c r="BI231" s="1"/>
  <c r="BI191" s="1"/>
  <c r="BI11" s="1"/>
  <c r="CC236"/>
  <c r="AY237"/>
  <c r="CC238"/>
  <c r="AX240"/>
  <c r="CH243"/>
  <c r="CD244"/>
  <c r="CH244"/>
  <c r="CM193"/>
  <c r="CM192" s="1"/>
  <c r="AY195"/>
  <c r="BR193"/>
  <c r="BR192" s="1"/>
  <c r="BV193"/>
  <c r="BV192" s="1"/>
  <c r="CA196"/>
  <c r="CE196"/>
  <c r="AW197"/>
  <c r="DM193"/>
  <c r="DM192" s="1"/>
  <c r="DM191" s="1"/>
  <c r="DM11" s="1"/>
  <c r="DQ193"/>
  <c r="DQ192" s="1"/>
  <c r="DQ191" s="1"/>
  <c r="DQ11" s="1"/>
  <c r="EC193"/>
  <c r="EC192" s="1"/>
  <c r="EC191" s="1"/>
  <c r="EC11" s="1"/>
  <c r="CD198"/>
  <c r="CB199"/>
  <c r="CD199"/>
  <c r="AY200"/>
  <c r="CE200"/>
  <c r="CB200"/>
  <c r="AY201"/>
  <c r="AW201"/>
  <c r="CD201"/>
  <c r="CH201"/>
  <c r="CB201"/>
  <c r="AY202"/>
  <c r="AW202"/>
  <c r="CA202"/>
  <c r="CE202"/>
  <c r="CI202"/>
  <c r="CC202"/>
  <c r="CB203"/>
  <c r="CD204"/>
  <c r="AY205"/>
  <c r="AW205"/>
  <c r="CI206"/>
  <c r="AX209"/>
  <c r="CD209"/>
  <c r="CB210"/>
  <c r="AX211"/>
  <c r="CD211"/>
  <c r="BB213"/>
  <c r="CC213"/>
  <c r="AX214"/>
  <c r="BB215"/>
  <c r="BB216"/>
  <c r="CC216"/>
  <c r="CB218"/>
  <c r="AW220"/>
  <c r="AW222"/>
  <c r="AC232"/>
  <c r="AC231" s="1"/>
  <c r="BC232"/>
  <c r="BC231" s="1"/>
  <c r="BR232"/>
  <c r="BR231" s="1"/>
  <c r="CM232"/>
  <c r="CM231" s="1"/>
  <c r="CU232"/>
  <c r="CU231" s="1"/>
  <c r="CF237"/>
  <c r="BB252"/>
  <c r="AX252"/>
  <c r="AW271"/>
  <c r="BC266"/>
  <c r="BC264" s="1"/>
  <c r="AM193"/>
  <c r="AM192" s="1"/>
  <c r="AM191" s="1"/>
  <c r="AM11" s="1"/>
  <c r="CR193"/>
  <c r="CR192" s="1"/>
  <c r="DG193"/>
  <c r="DG192" s="1"/>
  <c r="DK193"/>
  <c r="DK192" s="1"/>
  <c r="DO193"/>
  <c r="DO192" s="1"/>
  <c r="DS193"/>
  <c r="DS192" s="1"/>
  <c r="DS191" s="1"/>
  <c r="DS11" s="1"/>
  <c r="DW193"/>
  <c r="DW192" s="1"/>
  <c r="EA193"/>
  <c r="EA192" s="1"/>
  <c r="EA191" s="1"/>
  <c r="EA11" s="1"/>
  <c r="BO193"/>
  <c r="BO192" s="1"/>
  <c r="BO191" s="1"/>
  <c r="BO11" s="1"/>
  <c r="BS193"/>
  <c r="BS192" s="1"/>
  <c r="BS191" s="1"/>
  <c r="BS11" s="1"/>
  <c r="BW193"/>
  <c r="BW192" s="1"/>
  <c r="CH197"/>
  <c r="CG197"/>
  <c r="BB198"/>
  <c r="CH200"/>
  <c r="CI201"/>
  <c r="AX202"/>
  <c r="AY204"/>
  <c r="CH205"/>
  <c r="CB206"/>
  <c r="CD206"/>
  <c r="CI207"/>
  <c r="AX208"/>
  <c r="AW208"/>
  <c r="AY208"/>
  <c r="CG209"/>
  <c r="CI210"/>
  <c r="CI211"/>
  <c r="BB211"/>
  <c r="AX212"/>
  <c r="DD212"/>
  <c r="CJ212" s="1"/>
  <c r="DD214"/>
  <c r="CJ214" s="1"/>
  <c r="AW218"/>
  <c r="CC218"/>
  <c r="DD219"/>
  <c r="CJ219" s="1"/>
  <c r="BL220"/>
  <c r="AZ220" s="1"/>
  <c r="CB220"/>
  <c r="DD221"/>
  <c r="AW224"/>
  <c r="AW225"/>
  <c r="AW226"/>
  <c r="AW227"/>
  <c r="AW228"/>
  <c r="AW229"/>
  <c r="CV232"/>
  <c r="CV231" s="1"/>
  <c r="CD233"/>
  <c r="CH233"/>
  <c r="CR232"/>
  <c r="CR231" s="1"/>
  <c r="CB233"/>
  <c r="CF233"/>
  <c r="AX234"/>
  <c r="BS232"/>
  <c r="BS231" s="1"/>
  <c r="BW232"/>
  <c r="BW231" s="1"/>
  <c r="CH235"/>
  <c r="DK232"/>
  <c r="DK231" s="1"/>
  <c r="EG232"/>
  <c r="EG231" s="1"/>
  <c r="EG191" s="1"/>
  <c r="EG11" s="1"/>
  <c r="CJ241"/>
  <c r="CZ242"/>
  <c r="CF242" s="1"/>
  <c r="CB243"/>
  <c r="CD243"/>
  <c r="AY256"/>
  <c r="AY255" s="1"/>
  <c r="AY254" s="1"/>
  <c r="BE255"/>
  <c r="BE254" s="1"/>
  <c r="BI255"/>
  <c r="BI254" s="1"/>
  <c r="AW256"/>
  <c r="AW255" s="1"/>
  <c r="AW254" s="1"/>
  <c r="BW266"/>
  <c r="BW264" s="1"/>
  <c r="DO232"/>
  <c r="DO231" s="1"/>
  <c r="AW240"/>
  <c r="AX241"/>
  <c r="CA246"/>
  <c r="CE246"/>
  <c r="CI246"/>
  <c r="CC249"/>
  <c r="CA251"/>
  <c r="CE251"/>
  <c r="FB255"/>
  <c r="FB254" s="1"/>
  <c r="DD256"/>
  <c r="DD255" s="1"/>
  <c r="DD254" s="1"/>
  <c r="DE284"/>
  <c r="DE16" s="1"/>
  <c r="DI284"/>
  <c r="DI16" s="1"/>
  <c r="DM284"/>
  <c r="DM16" s="1"/>
  <c r="DQ284"/>
  <c r="DQ16" s="1"/>
  <c r="DU284"/>
  <c r="DU16" s="1"/>
  <c r="DY284"/>
  <c r="DY16" s="1"/>
  <c r="EC284"/>
  <c r="EC16" s="1"/>
  <c r="EY284"/>
  <c r="EY16" s="1"/>
  <c r="BM285"/>
  <c r="AW234"/>
  <c r="CH234"/>
  <c r="DF232"/>
  <c r="DF231" s="1"/>
  <c r="DJ232"/>
  <c r="DJ231" s="1"/>
  <c r="DN232"/>
  <c r="DN231" s="1"/>
  <c r="DR232"/>
  <c r="DR231" s="1"/>
  <c r="DV232"/>
  <c r="DV231" s="1"/>
  <c r="DZ232"/>
  <c r="DZ231" s="1"/>
  <c r="AX235"/>
  <c r="AW236"/>
  <c r="AY236"/>
  <c r="CI236"/>
  <c r="CD237"/>
  <c r="CH237"/>
  <c r="AX238"/>
  <c r="BM239"/>
  <c r="BA239" s="1"/>
  <c r="CA239"/>
  <c r="CE239"/>
  <c r="CI239"/>
  <c r="CD242"/>
  <c r="CH242"/>
  <c r="DA243"/>
  <c r="CG243" s="1"/>
  <c r="CB244"/>
  <c r="DD244"/>
  <c r="CJ244" s="1"/>
  <c r="CC245"/>
  <c r="AX246"/>
  <c r="BL246"/>
  <c r="AZ246" s="1"/>
  <c r="DA247"/>
  <c r="CG247" s="1"/>
  <c r="AW249"/>
  <c r="AW250"/>
  <c r="AY250"/>
  <c r="CE252"/>
  <c r="DG255"/>
  <c r="DG254" s="1"/>
  <c r="CP255"/>
  <c r="CP254" s="1"/>
  <c r="CF256"/>
  <c r="CF255" s="1"/>
  <c r="CF254" s="1"/>
  <c r="DG266"/>
  <c r="DG264" s="1"/>
  <c r="AW233"/>
  <c r="CJ233"/>
  <c r="DT232"/>
  <c r="DT231" s="1"/>
  <c r="DT191" s="1"/>
  <c r="DT11" s="1"/>
  <c r="CA234"/>
  <c r="CA232" s="1"/>
  <c r="CA231" s="1"/>
  <c r="CE234"/>
  <c r="CE232" s="1"/>
  <c r="CE231" s="1"/>
  <c r="CI234"/>
  <c r="CI232" s="1"/>
  <c r="CI231" s="1"/>
  <c r="CC234"/>
  <c r="DB232"/>
  <c r="DB231" s="1"/>
  <c r="AY235"/>
  <c r="AW235"/>
  <c r="BN236"/>
  <c r="BB236" s="1"/>
  <c r="CB236"/>
  <c r="CJ237"/>
  <c r="AW239"/>
  <c r="CB239"/>
  <c r="CC241"/>
  <c r="CA242"/>
  <c r="CE242"/>
  <c r="CI242"/>
  <c r="CA243"/>
  <c r="CE243"/>
  <c r="CI243"/>
  <c r="AW244"/>
  <c r="AY244"/>
  <c r="CC244"/>
  <c r="AW245"/>
  <c r="CD245"/>
  <c r="CH245"/>
  <c r="CJ245"/>
  <c r="BA247"/>
  <c r="CA247"/>
  <c r="CE247"/>
  <c r="CI247"/>
  <c r="CA249"/>
  <c r="CE249"/>
  <c r="CI249"/>
  <c r="CB250"/>
  <c r="CD250"/>
  <c r="CI250"/>
  <c r="CI251"/>
  <c r="CH251"/>
  <c r="AW252"/>
  <c r="AY252"/>
  <c r="CJ252"/>
  <c r="BG266"/>
  <c r="BG264" s="1"/>
  <c r="CD268"/>
  <c r="CN266"/>
  <c r="CN264" s="1"/>
  <c r="DB266"/>
  <c r="DB264" s="1"/>
  <c r="DK266"/>
  <c r="DK264" s="1"/>
  <c r="DW266"/>
  <c r="DW264" s="1"/>
  <c r="BR266"/>
  <c r="BR264" s="1"/>
  <c r="BV266"/>
  <c r="BV264" s="1"/>
  <c r="BZ266"/>
  <c r="BZ264" s="1"/>
  <c r="EF266"/>
  <c r="EF264" s="1"/>
  <c r="EF191" s="1"/>
  <c r="EF11" s="1"/>
  <c r="BM270"/>
  <c r="BA270" s="1"/>
  <c r="DA270"/>
  <c r="CG270" s="1"/>
  <c r="DF266"/>
  <c r="DF264" s="1"/>
  <c r="DJ266"/>
  <c r="DJ264" s="1"/>
  <c r="DN266"/>
  <c r="DN264" s="1"/>
  <c r="DV266"/>
  <c r="DV264" s="1"/>
  <c r="DZ266"/>
  <c r="DZ264" s="1"/>
  <c r="BM271"/>
  <c r="BA271" s="1"/>
  <c r="BL273"/>
  <c r="AZ273" s="1"/>
  <c r="CZ273"/>
  <c r="CF273" s="1"/>
  <c r="CA274"/>
  <c r="CE274"/>
  <c r="CI274"/>
  <c r="CC274"/>
  <c r="CM284"/>
  <c r="CM16" s="1"/>
  <c r="CC285"/>
  <c r="ED286"/>
  <c r="V284"/>
  <c r="V16" s="1"/>
  <c r="AC284"/>
  <c r="AC16" s="1"/>
  <c r="DK284"/>
  <c r="DK16" s="1"/>
  <c r="DS284"/>
  <c r="DS16" s="1"/>
  <c r="CC292"/>
  <c r="AW295"/>
  <c r="EF295"/>
  <c r="AW296"/>
  <c r="CE298"/>
  <c r="CA248"/>
  <c r="CE248"/>
  <c r="CI248"/>
  <c r="CH249"/>
  <c r="AX250"/>
  <c r="CE250"/>
  <c r="CD252"/>
  <c r="CH252"/>
  <c r="CB252"/>
  <c r="CF252"/>
  <c r="BE266"/>
  <c r="BE264" s="1"/>
  <c r="AW270"/>
  <c r="CC270"/>
  <c r="BR284"/>
  <c r="BR16" s="1"/>
  <c r="BV284"/>
  <c r="BV16" s="1"/>
  <c r="BZ284"/>
  <c r="BZ16" s="1"/>
  <c r="DG284"/>
  <c r="DG16" s="1"/>
  <c r="EA284"/>
  <c r="EA16" s="1"/>
  <c r="CL284"/>
  <c r="CL16" s="1"/>
  <c r="CP284"/>
  <c r="CP16" s="1"/>
  <c r="CX284"/>
  <c r="CX16" s="1"/>
  <c r="CD288"/>
  <c r="AW289"/>
  <c r="BC284"/>
  <c r="BC16" s="1"/>
  <c r="CB289"/>
  <c r="CC294"/>
  <c r="DB295"/>
  <c r="CH295" s="1"/>
  <c r="CB298"/>
  <c r="CI252"/>
  <c r="CA256"/>
  <c r="CA255" s="1"/>
  <c r="CA254" s="1"/>
  <c r="CE256"/>
  <c r="CE255" s="1"/>
  <c r="CE254" s="1"/>
  <c r="CI256"/>
  <c r="CI255" s="1"/>
  <c r="CI254" s="1"/>
  <c r="CI267"/>
  <c r="CD267"/>
  <c r="CH267"/>
  <c r="CB268"/>
  <c r="CA269"/>
  <c r="CG271"/>
  <c r="BF284"/>
  <c r="BF16" s="1"/>
  <c r="AX287"/>
  <c r="CW284"/>
  <c r="CW16" s="1"/>
  <c r="DC284"/>
  <c r="DC16" s="1"/>
  <c r="BL290"/>
  <c r="AZ290" s="1"/>
  <c r="CC291"/>
  <c r="AW292"/>
  <c r="ED292"/>
  <c r="CC293"/>
  <c r="CC295"/>
  <c r="DO266"/>
  <c r="DO264" s="1"/>
  <c r="AW269"/>
  <c r="CD270"/>
  <c r="CH270"/>
  <c r="CX266"/>
  <c r="CX264" s="1"/>
  <c r="CB272"/>
  <c r="CI272"/>
  <c r="CC273"/>
  <c r="AX274"/>
  <c r="BL274"/>
  <c r="AZ274" s="1"/>
  <c r="AM284"/>
  <c r="AM16" s="1"/>
  <c r="CN284"/>
  <c r="CN16" s="1"/>
  <c r="CA289"/>
  <c r="CE289"/>
  <c r="CI289"/>
  <c r="CG289"/>
  <c r="CG290"/>
  <c r="BN292"/>
  <c r="BB292" s="1"/>
  <c r="BB294"/>
  <c r="CA295"/>
  <c r="CE295"/>
  <c r="CI295"/>
  <c r="CH297"/>
  <c r="AZ269"/>
  <c r="DH266"/>
  <c r="DH264" s="1"/>
  <c r="DH191" s="1"/>
  <c r="DH11" s="1"/>
  <c r="DL266"/>
  <c r="DL264" s="1"/>
  <c r="DP266"/>
  <c r="DP264" s="1"/>
  <c r="DP191" s="1"/>
  <c r="DP11" s="1"/>
  <c r="DT266"/>
  <c r="DT264" s="1"/>
  <c r="DX266"/>
  <c r="DX264" s="1"/>
  <c r="DX191" s="1"/>
  <c r="DX11" s="1"/>
  <c r="EB266"/>
  <c r="EB264" s="1"/>
  <c r="EB191" s="1"/>
  <c r="EB11" s="1"/>
  <c r="CW266"/>
  <c r="CW264" s="1"/>
  <c r="EG266"/>
  <c r="EG264" s="1"/>
  <c r="AY271"/>
  <c r="CA272"/>
  <c r="BP284"/>
  <c r="BP16" s="1"/>
  <c r="BT284"/>
  <c r="BT16" s="1"/>
  <c r="BX284"/>
  <c r="BX16" s="1"/>
  <c r="CA285"/>
  <c r="CE285"/>
  <c r="CI285"/>
  <c r="EG284"/>
  <c r="EG16" s="1"/>
  <c r="DF284"/>
  <c r="DF16" s="1"/>
  <c r="DR284"/>
  <c r="DR16" s="1"/>
  <c r="DV284"/>
  <c r="DV16" s="1"/>
  <c r="AX288"/>
  <c r="AY289"/>
  <c r="CJ289"/>
  <c r="BB289"/>
  <c r="CJ290"/>
  <c r="AY292"/>
  <c r="CA292"/>
  <c r="CE292"/>
  <c r="CI292"/>
  <c r="AY294"/>
  <c r="CA294"/>
  <c r="CE294"/>
  <c r="CI294"/>
  <c r="AX296"/>
  <c r="CD296"/>
  <c r="AX299"/>
  <c r="CD299"/>
  <c r="CH299"/>
  <c r="CF299"/>
  <c r="AC266"/>
  <c r="AC264" s="1"/>
  <c r="AZ270"/>
  <c r="AW273"/>
  <c r="CZ274"/>
  <c r="ED274"/>
  <c r="CG274"/>
  <c r="CS284"/>
  <c r="CS16" s="1"/>
  <c r="BQ284"/>
  <c r="BQ16" s="1"/>
  <c r="BU284"/>
  <c r="BU16" s="1"/>
  <c r="BY284"/>
  <c r="BY16" s="1"/>
  <c r="CD285"/>
  <c r="AY286"/>
  <c r="CA286"/>
  <c r="CE286"/>
  <c r="CI286"/>
  <c r="CH286"/>
  <c r="CB286"/>
  <c r="DB284"/>
  <c r="DB16" s="1"/>
  <c r="CI288"/>
  <c r="BA291"/>
  <c r="CG291"/>
  <c r="DD292"/>
  <c r="CJ292" s="1"/>
  <c r="BA293"/>
  <c r="CG293"/>
  <c r="DD294"/>
  <c r="CJ294" s="1"/>
  <c r="AY295"/>
  <c r="AY37"/>
  <c r="DD57"/>
  <c r="CJ57" s="1"/>
  <c r="CG89"/>
  <c r="DD109"/>
  <c r="CJ109" s="1"/>
  <c r="CZ110"/>
  <c r="CF110" s="1"/>
  <c r="DD132"/>
  <c r="CJ132" s="1"/>
  <c r="DD135"/>
  <c r="CJ135" s="1"/>
  <c r="BL139"/>
  <c r="AZ139" s="1"/>
  <c r="ED150"/>
  <c r="AY151"/>
  <c r="ED154"/>
  <c r="BN156"/>
  <c r="BB156" s="1"/>
  <c r="BL164"/>
  <c r="BL190"/>
  <c r="BM201"/>
  <c r="BA201" s="1"/>
  <c r="CZ222"/>
  <c r="CF222" s="1"/>
  <c r="Z266"/>
  <c r="Z264" s="1"/>
  <c r="BN24"/>
  <c r="BB24" s="1"/>
  <c r="AY27"/>
  <c r="AY65"/>
  <c r="DA68"/>
  <c r="BL69"/>
  <c r="AZ69" s="1"/>
  <c r="DD71"/>
  <c r="CJ71" s="1"/>
  <c r="ED73"/>
  <c r="AY78"/>
  <c r="AY82"/>
  <c r="AY83"/>
  <c r="DD84"/>
  <c r="CJ84" s="1"/>
  <c r="CZ88"/>
  <c r="CF88" s="1"/>
  <c r="BA91"/>
  <c r="DD97"/>
  <c r="CJ97" s="1"/>
  <c r="BM119"/>
  <c r="BA119" s="1"/>
  <c r="BN120"/>
  <c r="BB120" s="1"/>
  <c r="DD128"/>
  <c r="CJ128" s="1"/>
  <c r="DD143"/>
  <c r="CJ143" s="1"/>
  <c r="AZ162"/>
  <c r="AY164"/>
  <c r="BN188"/>
  <c r="BB188" s="1"/>
  <c r="EH188"/>
  <c r="BN200"/>
  <c r="BB200" s="1"/>
  <c r="DA206"/>
  <c r="CG206" s="1"/>
  <c r="DD286"/>
  <c r="BM296"/>
  <c r="BA296" s="1"/>
  <c r="AY29"/>
  <c r="BL39"/>
  <c r="AZ39" s="1"/>
  <c r="AY44"/>
  <c r="BL45"/>
  <c r="BL53"/>
  <c r="AZ53" s="1"/>
  <c r="ED57"/>
  <c r="AY69"/>
  <c r="BN84"/>
  <c r="BB84" s="1"/>
  <c r="DD86"/>
  <c r="CJ86" s="1"/>
  <c r="ED107"/>
  <c r="DD116"/>
  <c r="CJ116" s="1"/>
  <c r="DD124"/>
  <c r="CJ124" s="1"/>
  <c r="BN128"/>
  <c r="BB128" s="1"/>
  <c r="BA142"/>
  <c r="AY150"/>
  <c r="DD154"/>
  <c r="AC163"/>
  <c r="AY234"/>
  <c r="BM267"/>
  <c r="BN286"/>
  <c r="BB286" s="1"/>
  <c r="DD32"/>
  <c r="CZ40"/>
  <c r="CF40" s="1"/>
  <c r="AY48"/>
  <c r="DD49"/>
  <c r="CJ49" s="1"/>
  <c r="AY53"/>
  <c r="BL59"/>
  <c r="AZ59" s="1"/>
  <c r="CZ59"/>
  <c r="BN71"/>
  <c r="BB71" s="1"/>
  <c r="DD82"/>
  <c r="BN100"/>
  <c r="BB100" s="1"/>
  <c r="DD100"/>
  <c r="CJ100" s="1"/>
  <c r="CZ105"/>
  <c r="CF105" s="1"/>
  <c r="BN124"/>
  <c r="BB124" s="1"/>
  <c r="AY153"/>
  <c r="ED168"/>
  <c r="AZ188"/>
  <c r="DD189"/>
  <c r="CJ189" s="1"/>
  <c r="ED190"/>
  <c r="BL198"/>
  <c r="BL203"/>
  <c r="AZ203" s="1"/>
  <c r="BN207"/>
  <c r="BB207" s="1"/>
  <c r="BM210"/>
  <c r="BA210" s="1"/>
  <c r="BN217"/>
  <c r="BB217" s="1"/>
  <c r="EH217"/>
  <c r="BN221"/>
  <c r="BB221" s="1"/>
  <c r="CZ229"/>
  <c r="CF229" s="1"/>
  <c r="EH229"/>
  <c r="BN244"/>
  <c r="BB244" s="1"/>
  <c r="EH244"/>
  <c r="BM290"/>
  <c r="BA290" s="1"/>
  <c r="ED294"/>
  <c r="FA10"/>
  <c r="FA9" s="1"/>
  <c r="FA18"/>
  <c r="FA3" s="1"/>
  <c r="DD24"/>
  <c r="CJ24" s="1"/>
  <c r="BN28"/>
  <c r="BB28" s="1"/>
  <c r="DD30"/>
  <c r="CJ30" s="1"/>
  <c r="CF31"/>
  <c r="BM38"/>
  <c r="BA38" s="1"/>
  <c r="CZ41"/>
  <c r="BL49"/>
  <c r="AZ49" s="1"/>
  <c r="EH57"/>
  <c r="DD59"/>
  <c r="CJ59" s="1"/>
  <c r="CG60"/>
  <c r="CG64"/>
  <c r="ED65"/>
  <c r="DD67"/>
  <c r="CJ67" s="1"/>
  <c r="EH67"/>
  <c r="ED69"/>
  <c r="EH73"/>
  <c r="BN78"/>
  <c r="BB78" s="1"/>
  <c r="DD78"/>
  <c r="CJ78" s="1"/>
  <c r="CJ82"/>
  <c r="AZ84"/>
  <c r="DD90"/>
  <c r="CJ90" s="1"/>
  <c r="DD110"/>
  <c r="CJ110" s="1"/>
  <c r="CZ114"/>
  <c r="CF114" s="1"/>
  <c r="BN116"/>
  <c r="BB116" s="1"/>
  <c r="DD117"/>
  <c r="CJ117" s="1"/>
  <c r="DD121"/>
  <c r="CJ121" s="1"/>
  <c r="BA60"/>
  <c r="BA64"/>
  <c r="DA23"/>
  <c r="CG23" s="1"/>
  <c r="BL30"/>
  <c r="AZ30" s="1"/>
  <c r="DD34"/>
  <c r="CJ34" s="1"/>
  <c r="DD37"/>
  <c r="CJ37" s="1"/>
  <c r="DD39"/>
  <c r="CJ39" s="1"/>
  <c r="EH39"/>
  <c r="CG48"/>
  <c r="ED53"/>
  <c r="BL61"/>
  <c r="AZ61" s="1"/>
  <c r="BL65"/>
  <c r="AZ65" s="1"/>
  <c r="DD65"/>
  <c r="CJ65" s="1"/>
  <c r="DA66"/>
  <c r="CG66" s="1"/>
  <c r="DD69"/>
  <c r="CJ69" s="1"/>
  <c r="CJ75"/>
  <c r="DA82"/>
  <c r="CG82" s="1"/>
  <c r="BN83"/>
  <c r="BB83" s="1"/>
  <c r="CZ85"/>
  <c r="CF85" s="1"/>
  <c r="BM86"/>
  <c r="BA86" s="1"/>
  <c r="DA86"/>
  <c r="CG86" s="1"/>
  <c r="BL90"/>
  <c r="AZ90" s="1"/>
  <c r="BL98"/>
  <c r="AZ98" s="1"/>
  <c r="CZ98"/>
  <c r="CF98" s="1"/>
  <c r="DA102"/>
  <c r="CG102" s="1"/>
  <c r="CJ103"/>
  <c r="BL106"/>
  <c r="AZ106" s="1"/>
  <c r="BL110"/>
  <c r="AZ110" s="1"/>
  <c r="BM23"/>
  <c r="BA23" s="1"/>
  <c r="DD28"/>
  <c r="BN37"/>
  <c r="BB37" s="1"/>
  <c r="ED45"/>
  <c r="CG50"/>
  <c r="CF59"/>
  <c r="BN61"/>
  <c r="DD61"/>
  <c r="CJ61" s="1"/>
  <c r="BN65"/>
  <c r="BN80"/>
  <c r="BB80" s="1"/>
  <c r="DD80"/>
  <c r="CJ80" s="1"/>
  <c r="BN92"/>
  <c r="BB92" s="1"/>
  <c r="CZ124"/>
  <c r="ED124"/>
  <c r="ED132"/>
  <c r="CJ150"/>
  <c r="BL152"/>
  <c r="AZ152" s="1"/>
  <c r="CG169"/>
  <c r="CG199"/>
  <c r="DD207"/>
  <c r="CJ207" s="1"/>
  <c r="EH207"/>
  <c r="BN219"/>
  <c r="BB219" s="1"/>
  <c r="EH219"/>
  <c r="BL221"/>
  <c r="CZ223"/>
  <c r="EH223"/>
  <c r="CZ224"/>
  <c r="CF224" s="1"/>
  <c r="EH224"/>
  <c r="CZ225"/>
  <c r="CF225" s="1"/>
  <c r="EH225"/>
  <c r="CZ226"/>
  <c r="CF226" s="1"/>
  <c r="EH226"/>
  <c r="CZ227"/>
  <c r="CF227" s="1"/>
  <c r="EH227"/>
  <c r="CZ228"/>
  <c r="CF228" s="1"/>
  <c r="EH228"/>
  <c r="Z232"/>
  <c r="Z231" s="1"/>
  <c r="BL286"/>
  <c r="AZ286" s="1"/>
  <c r="X284"/>
  <c r="X16" s="1"/>
  <c r="CZ290"/>
  <c r="CF290" s="1"/>
  <c r="BL292"/>
  <c r="AZ292" s="1"/>
  <c r="BL294"/>
  <c r="AZ294" s="1"/>
  <c r="DA296"/>
  <c r="CG296" s="1"/>
  <c r="BM298"/>
  <c r="BA298" s="1"/>
  <c r="ED128"/>
  <c r="BA140"/>
  <c r="ED147"/>
  <c r="EH147"/>
  <c r="CZ153"/>
  <c r="CF153" s="1"/>
  <c r="CZ160"/>
  <c r="CF160" s="1"/>
  <c r="ED164"/>
  <c r="CJ198"/>
  <c r="CG208"/>
  <c r="DD251"/>
  <c r="CJ251" s="1"/>
  <c r="EH251"/>
  <c r="AB266"/>
  <c r="AB264" s="1"/>
  <c r="BM295"/>
  <c r="BA295" s="1"/>
  <c r="BL299"/>
  <c r="AZ299" s="1"/>
  <c r="CG136"/>
  <c r="ED156"/>
  <c r="DD166"/>
  <c r="BM169"/>
  <c r="BA169" s="1"/>
  <c r="DD170"/>
  <c r="CJ170" s="1"/>
  <c r="Z193"/>
  <c r="Z192" s="1"/>
  <c r="ED203"/>
  <c r="AZ221"/>
  <c r="CZ221"/>
  <c r="CF221" s="1"/>
  <c r="EH221"/>
  <c r="BL223"/>
  <c r="CF223"/>
  <c r="CJ224"/>
  <c r="CJ225"/>
  <c r="CJ226"/>
  <c r="CJ227"/>
  <c r="CJ228"/>
  <c r="CJ229"/>
  <c r="CJ236"/>
  <c r="DD267"/>
  <c r="CJ267" s="1"/>
  <c r="DD268"/>
  <c r="BL271"/>
  <c r="BA272"/>
  <c r="CZ286"/>
  <c r="CF286" s="1"/>
  <c r="EH286"/>
  <c r="ED287"/>
  <c r="ED290"/>
  <c r="BN291"/>
  <c r="BB291" s="1"/>
  <c r="CZ292"/>
  <c r="CF292" s="1"/>
  <c r="EH292"/>
  <c r="CZ294"/>
  <c r="CF294" s="1"/>
  <c r="EH294"/>
  <c r="BN295"/>
  <c r="BB295" s="1"/>
  <c r="DA295"/>
  <c r="CG295" s="1"/>
  <c r="DA298"/>
  <c r="CG298" s="1"/>
  <c r="CG138"/>
  <c r="BN151"/>
  <c r="BB151" s="1"/>
  <c r="CG151"/>
  <c r="EH154"/>
  <c r="BN166"/>
  <c r="BB166" s="1"/>
  <c r="AR186"/>
  <c r="AR184" s="1"/>
  <c r="EH198"/>
  <c r="BN209"/>
  <c r="BB209" s="1"/>
  <c r="DD209"/>
  <c r="CJ209" s="1"/>
  <c r="BN212"/>
  <c r="BB212" s="1"/>
  <c r="EH212"/>
  <c r="EH214"/>
  <c r="DA239"/>
  <c r="CG239" s="1"/>
  <c r="BN240"/>
  <c r="BB240" s="1"/>
  <c r="EH240"/>
  <c r="CZ246"/>
  <c r="CF246" s="1"/>
  <c r="X266"/>
  <c r="X264" s="1"/>
  <c r="BN268"/>
  <c r="BB268" s="1"/>
  <c r="AD266"/>
  <c r="AD264" s="1"/>
  <c r="Z284"/>
  <c r="Z16" s="1"/>
  <c r="EH168"/>
  <c r="BN168"/>
  <c r="BB168" s="1"/>
  <c r="BN203"/>
  <c r="BB203" s="1"/>
  <c r="EH203"/>
  <c r="CZ213"/>
  <c r="CF213" s="1"/>
  <c r="ED213"/>
  <c r="DA219"/>
  <c r="EE219"/>
  <c r="DA223"/>
  <c r="CG223" s="1"/>
  <c r="EE223"/>
  <c r="EE226"/>
  <c r="EE228"/>
  <c r="EE229"/>
  <c r="AB21"/>
  <c r="AY26"/>
  <c r="CF27"/>
  <c r="BN32"/>
  <c r="BB32" s="1"/>
  <c r="EH34"/>
  <c r="AY36"/>
  <c r="BA36"/>
  <c r="BL40"/>
  <c r="AZ40" s="1"/>
  <c r="BL41"/>
  <c r="AZ41" s="1"/>
  <c r="DD41"/>
  <c r="CJ41" s="1"/>
  <c r="AY45"/>
  <c r="BN45"/>
  <c r="CG46"/>
  <c r="BN47"/>
  <c r="BB47" s="1"/>
  <c r="EH49"/>
  <c r="EH53"/>
  <c r="BL55"/>
  <c r="BN59"/>
  <c r="BB59" s="1"/>
  <c r="BM66"/>
  <c r="BA66" s="1"/>
  <c r="CF67"/>
  <c r="BM68"/>
  <c r="EH69"/>
  <c r="BL71"/>
  <c r="AZ71" s="1"/>
  <c r="DD74"/>
  <c r="AZ78"/>
  <c r="CJ79"/>
  <c r="AZ82"/>
  <c r="DD92"/>
  <c r="CJ92" s="1"/>
  <c r="CZ94"/>
  <c r="CF94" s="1"/>
  <c r="ED94"/>
  <c r="ED99"/>
  <c r="EH99"/>
  <c r="BL101"/>
  <c r="AZ101" s="1"/>
  <c r="DD101"/>
  <c r="CJ101" s="1"/>
  <c r="ED102"/>
  <c r="DD104"/>
  <c r="CJ104" s="1"/>
  <c r="DD108"/>
  <c r="EE112"/>
  <c r="DD114"/>
  <c r="CJ114" s="1"/>
  <c r="BM115"/>
  <c r="BA115" s="1"/>
  <c r="CG116"/>
  <c r="CG117"/>
  <c r="CG120"/>
  <c r="DA124"/>
  <c r="CG124" s="1"/>
  <c r="EE124"/>
  <c r="DA128"/>
  <c r="CG128" s="1"/>
  <c r="EE128"/>
  <c r="DA132"/>
  <c r="CG132" s="1"/>
  <c r="EE132"/>
  <c r="CZ135"/>
  <c r="ED135"/>
  <c r="BL141"/>
  <c r="AZ141" s="1"/>
  <c r="ED141"/>
  <c r="AB146"/>
  <c r="AN151"/>
  <c r="AR146"/>
  <c r="X163"/>
  <c r="BN164"/>
  <c r="BB164" s="1"/>
  <c r="EH164"/>
  <c r="DD168"/>
  <c r="CJ168" s="1"/>
  <c r="CZ170"/>
  <c r="CF170" s="1"/>
  <c r="DA189"/>
  <c r="CG189" s="1"/>
  <c r="BM189"/>
  <c r="BA189" s="1"/>
  <c r="EY186"/>
  <c r="EY184" s="1"/>
  <c r="X193"/>
  <c r="X192" s="1"/>
  <c r="CZ196"/>
  <c r="ED199"/>
  <c r="DD203"/>
  <c r="CJ203" s="1"/>
  <c r="DD206"/>
  <c r="CJ206" s="1"/>
  <c r="BL209"/>
  <c r="CZ209"/>
  <c r="CF209" s="1"/>
  <c r="DD215"/>
  <c r="CJ215" s="1"/>
  <c r="EH215"/>
  <c r="AR232"/>
  <c r="AR231" s="1"/>
  <c r="AN233"/>
  <c r="AN232" s="1"/>
  <c r="AN231" s="1"/>
  <c r="BK232"/>
  <c r="BK231" s="1"/>
  <c r="EH236"/>
  <c r="EH247"/>
  <c r="ED24"/>
  <c r="AD21"/>
  <c r="ED26"/>
  <c r="CG38"/>
  <c r="ED61"/>
  <c r="ED78"/>
  <c r="ED82"/>
  <c r="EE83"/>
  <c r="EH194"/>
  <c r="BN194"/>
  <c r="DA202"/>
  <c r="CG202" s="1"/>
  <c r="EE224"/>
  <c r="EE225"/>
  <c r="EE227"/>
  <c r="DA237"/>
  <c r="CG237" s="1"/>
  <c r="ED238"/>
  <c r="BL238"/>
  <c r="AZ238" s="1"/>
  <c r="DA241"/>
  <c r="DA248"/>
  <c r="CG248" s="1"/>
  <c r="BM248"/>
  <c r="BA248" s="1"/>
  <c r="EH249"/>
  <c r="DD249"/>
  <c r="EM3"/>
  <c r="CF23"/>
  <c r="BL24"/>
  <c r="AZ24" s="1"/>
  <c r="AZ32"/>
  <c r="AY35"/>
  <c r="AY41"/>
  <c r="CG44"/>
  <c r="BB49"/>
  <c r="CF51"/>
  <c r="CJ51"/>
  <c r="CG56"/>
  <c r="AY57"/>
  <c r="CF63"/>
  <c r="BL67"/>
  <c r="CG72"/>
  <c r="AY73"/>
  <c r="CZ78"/>
  <c r="CF78" s="1"/>
  <c r="CZ82"/>
  <c r="CF82" s="1"/>
  <c r="CJ83"/>
  <c r="AY85"/>
  <c r="AZ86"/>
  <c r="CF111"/>
  <c r="CF119"/>
  <c r="BL137"/>
  <c r="AZ137" s="1"/>
  <c r="CZ137"/>
  <c r="CF137" s="1"/>
  <c r="AH146"/>
  <c r="AD149"/>
  <c r="AD146" s="1"/>
  <c r="AY157"/>
  <c r="BK146"/>
  <c r="CZ166"/>
  <c r="CF166" s="1"/>
  <c r="BL166"/>
  <c r="BL200"/>
  <c r="AZ200" s="1"/>
  <c r="ED200"/>
  <c r="DD201"/>
  <c r="CJ201" s="1"/>
  <c r="ED205"/>
  <c r="BL205"/>
  <c r="AZ205" s="1"/>
  <c r="ED208"/>
  <c r="DA214"/>
  <c r="CG214" s="1"/>
  <c r="EE214"/>
  <c r="DD218"/>
  <c r="CJ218" s="1"/>
  <c r="EH218"/>
  <c r="DA221"/>
  <c r="CG221" s="1"/>
  <c r="EE221"/>
  <c r="V232"/>
  <c r="V231" s="1"/>
  <c r="EY232"/>
  <c r="EY231" s="1"/>
  <c r="CZ234"/>
  <c r="BL234"/>
  <c r="ED234"/>
  <c r="AD235"/>
  <c r="AH232"/>
  <c r="AH231" s="1"/>
  <c r="CZ238"/>
  <c r="CF238" s="1"/>
  <c r="EH243"/>
  <c r="EH246"/>
  <c r="DD246"/>
  <c r="CJ246" s="1"/>
  <c r="BB39"/>
  <c r="ED39"/>
  <c r="BA52"/>
  <c r="CF55"/>
  <c r="ED67"/>
  <c r="BA68"/>
  <c r="CF71"/>
  <c r="BM107"/>
  <c r="BA107" s="1"/>
  <c r="EE107"/>
  <c r="CF135"/>
  <c r="ED140"/>
  <c r="BL140"/>
  <c r="AZ140" s="1"/>
  <c r="CZ140"/>
  <c r="CF140" s="1"/>
  <c r="DD152"/>
  <c r="CJ152" s="1"/>
  <c r="BN152"/>
  <c r="BB152" s="1"/>
  <c r="EH152"/>
  <c r="DD169"/>
  <c r="Z191"/>
  <c r="Z11" s="1"/>
  <c r="FB21"/>
  <c r="Z21"/>
  <c r="CF22"/>
  <c r="V21"/>
  <c r="AC20"/>
  <c r="AC19" s="1"/>
  <c r="AC10" s="1"/>
  <c r="AZ28"/>
  <c r="AY31"/>
  <c r="AY34"/>
  <c r="CF35"/>
  <c r="AZ45"/>
  <c r="AZ47"/>
  <c r="CF47"/>
  <c r="CJ47"/>
  <c r="AY49"/>
  <c r="CG52"/>
  <c r="BA56"/>
  <c r="CG68"/>
  <c r="BA72"/>
  <c r="BN79"/>
  <c r="BB79" s="1"/>
  <c r="EH87"/>
  <c r="CG91"/>
  <c r="BL92"/>
  <c r="AZ92" s="1"/>
  <c r="CF92"/>
  <c r="ED92"/>
  <c r="DD93"/>
  <c r="CJ93" s="1"/>
  <c r="EE96"/>
  <c r="BN99"/>
  <c r="BB99" s="1"/>
  <c r="EE100"/>
  <c r="DD105"/>
  <c r="CJ105" s="1"/>
  <c r="BN108"/>
  <c r="BB108" s="1"/>
  <c r="ED108"/>
  <c r="CG109"/>
  <c r="CG112"/>
  <c r="DD113"/>
  <c r="CJ113" s="1"/>
  <c r="BL114"/>
  <c r="AZ114" s="1"/>
  <c r="CF115"/>
  <c r="EE116"/>
  <c r="DD118"/>
  <c r="CJ118" s="1"/>
  <c r="EE120"/>
  <c r="ED139"/>
  <c r="CZ141"/>
  <c r="EE148"/>
  <c r="EY146"/>
  <c r="Z146"/>
  <c r="ED166"/>
  <c r="AB193"/>
  <c r="AB192" s="1"/>
  <c r="AD195"/>
  <c r="AH193"/>
  <c r="AH192" s="1"/>
  <c r="DD195"/>
  <c r="CJ195" s="1"/>
  <c r="EH195"/>
  <c r="BN195"/>
  <c r="EY193"/>
  <c r="EY192" s="1"/>
  <c r="EE207"/>
  <c r="EH210"/>
  <c r="CZ211"/>
  <c r="ED211"/>
  <c r="EH239"/>
  <c r="EH242"/>
  <c r="DD242"/>
  <c r="CJ242" s="1"/>
  <c r="DA245"/>
  <c r="BN272"/>
  <c r="BB272" s="1"/>
  <c r="EH272"/>
  <c r="DD272"/>
  <c r="CJ272" s="1"/>
  <c r="EH287"/>
  <c r="BN287"/>
  <c r="DD287"/>
  <c r="CJ287" s="1"/>
  <c r="V146"/>
  <c r="AN146"/>
  <c r="CF154"/>
  <c r="CZ164"/>
  <c r="CF164" s="1"/>
  <c r="ED165"/>
  <c r="CJ166"/>
  <c r="EE166"/>
  <c r="BA167"/>
  <c r="BK163"/>
  <c r="CG167"/>
  <c r="CZ167"/>
  <c r="CF167" s="1"/>
  <c r="CZ168"/>
  <c r="CF168" s="1"/>
  <c r="BN170"/>
  <c r="BB170" s="1"/>
  <c r="EE170"/>
  <c r="V186"/>
  <c r="V184" s="1"/>
  <c r="ED187"/>
  <c r="X186"/>
  <c r="X184" s="1"/>
  <c r="EE188"/>
  <c r="AR193"/>
  <c r="AR192" s="1"/>
  <c r="ED197"/>
  <c r="DD200"/>
  <c r="CJ200" s="1"/>
  <c r="EH202"/>
  <c r="CZ203"/>
  <c r="CF203" s="1"/>
  <c r="EE205"/>
  <c r="BA206"/>
  <c r="BM208"/>
  <c r="BA208" s="1"/>
  <c r="AZ209"/>
  <c r="EE209"/>
  <c r="BL210"/>
  <c r="AZ210" s="1"/>
  <c r="CZ212"/>
  <c r="DD213"/>
  <c r="CJ213" s="1"/>
  <c r="DA213"/>
  <c r="CG213" s="1"/>
  <c r="CZ216"/>
  <c r="CF216" s="1"/>
  <c r="CZ217"/>
  <c r="CG219"/>
  <c r="CJ220"/>
  <c r="CJ222"/>
  <c r="AZ223"/>
  <c r="X232"/>
  <c r="X231" s="1"/>
  <c r="AD232"/>
  <c r="AD231" s="1"/>
  <c r="BA233"/>
  <c r="BL233"/>
  <c r="AZ234"/>
  <c r="EE234"/>
  <c r="EE235"/>
  <c r="CZ235"/>
  <c r="CF235" s="1"/>
  <c r="EH237"/>
  <c r="CZ240"/>
  <c r="EH241"/>
  <c r="CZ244"/>
  <c r="EH245"/>
  <c r="DD250"/>
  <c r="CJ250" s="1"/>
  <c r="DA294"/>
  <c r="CG294" s="1"/>
  <c r="BM294"/>
  <c r="BA294" s="1"/>
  <c r="EE294"/>
  <c r="CF123"/>
  <c r="CF127"/>
  <c r="CF131"/>
  <c r="CF141"/>
  <c r="CJ154"/>
  <c r="BB158"/>
  <c r="BL158"/>
  <c r="AZ158" s="1"/>
  <c r="BA162"/>
  <c r="AB163"/>
  <c r="AH163"/>
  <c r="ED169"/>
  <c r="AZ170"/>
  <c r="AZ171"/>
  <c r="AD186"/>
  <c r="AD184" s="1"/>
  <c r="EE190"/>
  <c r="V193"/>
  <c r="V192" s="1"/>
  <c r="AN193"/>
  <c r="AN192" s="1"/>
  <c r="BL195"/>
  <c r="AZ195" s="1"/>
  <c r="CF196"/>
  <c r="BM197"/>
  <c r="BA197" s="1"/>
  <c r="AZ198"/>
  <c r="EE198"/>
  <c r="DD199"/>
  <c r="CJ199" s="1"/>
  <c r="ED201"/>
  <c r="ED204"/>
  <c r="CF205"/>
  <c r="EH205"/>
  <c r="DD208"/>
  <c r="CJ208" s="1"/>
  <c r="DD211"/>
  <c r="DA212"/>
  <c r="CZ215"/>
  <c r="CF215" s="1"/>
  <c r="DA216"/>
  <c r="CG216" s="1"/>
  <c r="DA217"/>
  <c r="CG217" s="1"/>
  <c r="CZ218"/>
  <c r="AZ219"/>
  <c r="DA220"/>
  <c r="CG220" s="1"/>
  <c r="DA222"/>
  <c r="CG222" s="1"/>
  <c r="AZ224"/>
  <c r="AZ225"/>
  <c r="AZ226"/>
  <c r="AZ227"/>
  <c r="AZ228"/>
  <c r="AZ229"/>
  <c r="DA233"/>
  <c r="EH234"/>
  <c r="AB232"/>
  <c r="AB231" s="1"/>
  <c r="ED236"/>
  <c r="AY238"/>
  <c r="EH238"/>
  <c r="CZ239"/>
  <c r="CF239" s="1"/>
  <c r="DA240"/>
  <c r="CG240" s="1"/>
  <c r="CZ243"/>
  <c r="DA244"/>
  <c r="CG244" s="1"/>
  <c r="CZ247"/>
  <c r="CF247" s="1"/>
  <c r="AY248"/>
  <c r="CF249"/>
  <c r="CJ249"/>
  <c r="ED249"/>
  <c r="EH269"/>
  <c r="BN269"/>
  <c r="DD269"/>
  <c r="CJ269" s="1"/>
  <c r="BN273"/>
  <c r="EH273"/>
  <c r="DD273"/>
  <c r="CJ273" s="1"/>
  <c r="DD288"/>
  <c r="CJ288" s="1"/>
  <c r="EH288"/>
  <c r="BN288"/>
  <c r="BB288" s="1"/>
  <c r="DD122"/>
  <c r="CJ122" s="1"/>
  <c r="DD126"/>
  <c r="CJ126" s="1"/>
  <c r="DD130"/>
  <c r="CJ130" s="1"/>
  <c r="DD134"/>
  <c r="CJ134" s="1"/>
  <c r="BL136"/>
  <c r="AZ136" s="1"/>
  <c r="DD137"/>
  <c r="CJ137" s="1"/>
  <c r="DD141"/>
  <c r="CJ141" s="1"/>
  <c r="CZ147"/>
  <c r="CF147" s="1"/>
  <c r="BL150"/>
  <c r="AZ150" s="1"/>
  <c r="AY158"/>
  <c r="AY159"/>
  <c r="AY163"/>
  <c r="Z163"/>
  <c r="EH165"/>
  <c r="AM163"/>
  <c r="AM20" s="1"/>
  <c r="AM19" s="1"/>
  <c r="AM10" s="1"/>
  <c r="AM9" s="1"/>
  <c r="AZ166"/>
  <c r="EH166"/>
  <c r="V163"/>
  <c r="DD167"/>
  <c r="CJ167" s="1"/>
  <c r="DA168"/>
  <c r="CG168" s="1"/>
  <c r="EH170"/>
  <c r="DD187"/>
  <c r="CJ187" s="1"/>
  <c r="ED189"/>
  <c r="AZ190"/>
  <c r="EH190"/>
  <c r="EH196"/>
  <c r="DD197"/>
  <c r="CJ197" s="1"/>
  <c r="CZ198"/>
  <c r="CF198" s="1"/>
  <c r="EH200"/>
  <c r="BL202"/>
  <c r="AZ202" s="1"/>
  <c r="EE203"/>
  <c r="CZ204"/>
  <c r="CF204" s="1"/>
  <c r="BM204"/>
  <c r="BA204" s="1"/>
  <c r="DD205"/>
  <c r="CJ205" s="1"/>
  <c r="CZ207"/>
  <c r="CF207" s="1"/>
  <c r="EH209"/>
  <c r="ED210"/>
  <c r="EE210"/>
  <c r="EH211"/>
  <c r="CG212"/>
  <c r="EH213"/>
  <c r="CZ214"/>
  <c r="DA215"/>
  <c r="CG215" s="1"/>
  <c r="BL218"/>
  <c r="AZ218" s="1"/>
  <c r="CF218"/>
  <c r="DA218"/>
  <c r="CG218" s="1"/>
  <c r="CZ219"/>
  <c r="CJ221"/>
  <c r="AZ222"/>
  <c r="CJ223"/>
  <c r="AY233"/>
  <c r="DD234"/>
  <c r="CJ234" s="1"/>
  <c r="BM235"/>
  <c r="BA235" s="1"/>
  <c r="DD235"/>
  <c r="DA236"/>
  <c r="CG236" s="1"/>
  <c r="ED237"/>
  <c r="DD238"/>
  <c r="CJ238" s="1"/>
  <c r="AY239"/>
  <c r="CG241"/>
  <c r="CZ241"/>
  <c r="CF241" s="1"/>
  <c r="AY242"/>
  <c r="ED242"/>
  <c r="DA242"/>
  <c r="CG242" s="1"/>
  <c r="AY243"/>
  <c r="CG245"/>
  <c r="CZ245"/>
  <c r="CF245" s="1"/>
  <c r="AY246"/>
  <c r="ED246"/>
  <c r="DA246"/>
  <c r="CG246" s="1"/>
  <c r="AY247"/>
  <c r="EE251"/>
  <c r="EE252"/>
  <c r="ED270"/>
  <c r="CZ270"/>
  <c r="CF270" s="1"/>
  <c r="DD271"/>
  <c r="CJ271" s="1"/>
  <c r="BN271"/>
  <c r="BB271" s="1"/>
  <c r="EH271"/>
  <c r="EX284"/>
  <c r="EX16" s="1"/>
  <c r="BL285"/>
  <c r="AZ285" s="1"/>
  <c r="ED285"/>
  <c r="BM286"/>
  <c r="BA286" s="1"/>
  <c r="AD288"/>
  <c r="AD284" s="1"/>
  <c r="AD16" s="1"/>
  <c r="AH284"/>
  <c r="AH16" s="1"/>
  <c r="CZ289"/>
  <c r="CF289" s="1"/>
  <c r="BL289"/>
  <c r="AZ289" s="1"/>
  <c r="BN290"/>
  <c r="BB290" s="1"/>
  <c r="EH290"/>
  <c r="EH296"/>
  <c r="EH248"/>
  <c r="EE249"/>
  <c r="BA250"/>
  <c r="EH256"/>
  <c r="EH255" s="1"/>
  <c r="EH254" s="1"/>
  <c r="EY266"/>
  <c r="EY264" s="1"/>
  <c r="CJ268"/>
  <c r="EE270"/>
  <c r="ED271"/>
  <c r="BM274"/>
  <c r="BA274" s="1"/>
  <c r="EE285"/>
  <c r="CZ287"/>
  <c r="ED288"/>
  <c r="DD291"/>
  <c r="CJ291" s="1"/>
  <c r="CZ293"/>
  <c r="CF293" s="1"/>
  <c r="BL293"/>
  <c r="AZ293" s="1"/>
  <c r="ED293"/>
  <c r="DA297"/>
  <c r="CG297" s="1"/>
  <c r="BM297"/>
  <c r="BA297" s="1"/>
  <c r="EH298"/>
  <c r="ED269"/>
  <c r="AZ271"/>
  <c r="ED273"/>
  <c r="EE274"/>
  <c r="EH289"/>
  <c r="EE292"/>
  <c r="DA292"/>
  <c r="CG292" s="1"/>
  <c r="BM292"/>
  <c r="BA292" s="1"/>
  <c r="ED295"/>
  <c r="CZ295"/>
  <c r="CF295" s="1"/>
  <c r="BL295"/>
  <c r="AZ295" s="1"/>
  <c r="CZ296"/>
  <c r="CF296" s="1"/>
  <c r="BL296"/>
  <c r="AZ296" s="1"/>
  <c r="DA299"/>
  <c r="CG299" s="1"/>
  <c r="BM299"/>
  <c r="BA299" s="1"/>
  <c r="CZ248"/>
  <c r="CF248" s="1"/>
  <c r="AY249"/>
  <c r="BL252"/>
  <c r="AZ252" s="1"/>
  <c r="BN267"/>
  <c r="BB267" s="1"/>
  <c r="DA267"/>
  <c r="CG267" s="1"/>
  <c r="EH267"/>
  <c r="DA268"/>
  <c r="CG268" s="1"/>
  <c r="EH268"/>
  <c r="CZ269"/>
  <c r="CF269" s="1"/>
  <c r="DD274"/>
  <c r="CJ274" s="1"/>
  <c r="AB284"/>
  <c r="AB16" s="1"/>
  <c r="DD285"/>
  <c r="BB287"/>
  <c r="BL287"/>
  <c r="AZ287" s="1"/>
  <c r="BL288"/>
  <c r="AZ288" s="1"/>
  <c r="CZ288"/>
  <c r="CF288" s="1"/>
  <c r="BM289"/>
  <c r="BA289" s="1"/>
  <c r="EE290"/>
  <c r="CZ291"/>
  <c r="CF291" s="1"/>
  <c r="BL291"/>
  <c r="AZ291" s="1"/>
  <c r="DD293"/>
  <c r="CJ293" s="1"/>
  <c r="EH293"/>
  <c r="BN293"/>
  <c r="BB293" s="1"/>
  <c r="CZ298"/>
  <c r="CF298" s="1"/>
  <c r="BL298"/>
  <c r="AZ298" s="1"/>
  <c r="DD295"/>
  <c r="CJ295" s="1"/>
  <c r="EH297"/>
  <c r="EH299"/>
  <c r="DJ10"/>
  <c r="DV10"/>
  <c r="DF10"/>
  <c r="DZ10"/>
  <c r="BE21"/>
  <c r="BE20" s="1"/>
  <c r="BE19" s="1"/>
  <c r="AY22"/>
  <c r="DD22"/>
  <c r="CJ22" s="1"/>
  <c r="EH22"/>
  <c r="BN22"/>
  <c r="DD23"/>
  <c r="CJ23" s="1"/>
  <c r="EH23"/>
  <c r="BN23"/>
  <c r="BB23" s="1"/>
  <c r="EH36"/>
  <c r="BN36"/>
  <c r="DD36"/>
  <c r="CJ36" s="1"/>
  <c r="EE37"/>
  <c r="DA37"/>
  <c r="CG37" s="1"/>
  <c r="BM37"/>
  <c r="BA37" s="1"/>
  <c r="DA39"/>
  <c r="BM39"/>
  <c r="BA39" s="1"/>
  <c r="EE39"/>
  <c r="ED44"/>
  <c r="CZ44"/>
  <c r="CF44" s="1"/>
  <c r="BL44"/>
  <c r="AZ44" s="1"/>
  <c r="CZ46"/>
  <c r="CF46" s="1"/>
  <c r="BL46"/>
  <c r="AZ46" s="1"/>
  <c r="ED46"/>
  <c r="ED52"/>
  <c r="CZ52"/>
  <c r="CF52" s="1"/>
  <c r="BL52"/>
  <c r="AZ52" s="1"/>
  <c r="ED68"/>
  <c r="CZ68"/>
  <c r="CF68" s="1"/>
  <c r="BL68"/>
  <c r="AZ68" s="1"/>
  <c r="AU18"/>
  <c r="AU3" s="1"/>
  <c r="T10"/>
  <c r="T9" s="1"/>
  <c r="T18"/>
  <c r="ER10"/>
  <c r="ER9" s="1"/>
  <c r="ER18"/>
  <c r="EZ10"/>
  <c r="EZ9" s="1"/>
  <c r="EZ18"/>
  <c r="FH10"/>
  <c r="FH9" s="1"/>
  <c r="FH18"/>
  <c r="FP10"/>
  <c r="FP9" s="1"/>
  <c r="FP18"/>
  <c r="FP3" s="1"/>
  <c r="BF21"/>
  <c r="CL21"/>
  <c r="DB21"/>
  <c r="DB20" s="1"/>
  <c r="EX21"/>
  <c r="AY25"/>
  <c r="AN26"/>
  <c r="AN21" s="1"/>
  <c r="AR21"/>
  <c r="AX26"/>
  <c r="BD21"/>
  <c r="BB26"/>
  <c r="BH21"/>
  <c r="AX30"/>
  <c r="BB30"/>
  <c r="AX34"/>
  <c r="BB34"/>
  <c r="AW36"/>
  <c r="AX37"/>
  <c r="CG39"/>
  <c r="DA40"/>
  <c r="CG40" s="1"/>
  <c r="BM40"/>
  <c r="BA40" s="1"/>
  <c r="ED43"/>
  <c r="CZ43"/>
  <c r="CF43" s="1"/>
  <c r="BL43"/>
  <c r="AZ43" s="1"/>
  <c r="BB51"/>
  <c r="AZ51"/>
  <c r="DA51"/>
  <c r="CG51" s="1"/>
  <c r="BM51"/>
  <c r="BA51" s="1"/>
  <c r="EE51"/>
  <c r="BA54"/>
  <c r="ED64"/>
  <c r="CZ64"/>
  <c r="CF64" s="1"/>
  <c r="BL64"/>
  <c r="AZ64" s="1"/>
  <c r="BA70"/>
  <c r="I10"/>
  <c r="I9" s="1"/>
  <c r="I18"/>
  <c r="FR10"/>
  <c r="FR9" s="1"/>
  <c r="EJ10"/>
  <c r="EJ9" s="1"/>
  <c r="EJ18"/>
  <c r="EF2"/>
  <c r="AP10"/>
  <c r="AP9" s="1"/>
  <c r="BR10"/>
  <c r="DN10"/>
  <c r="EU18"/>
  <c r="FK18"/>
  <c r="AF10"/>
  <c r="AF9" s="1"/>
  <c r="AF18"/>
  <c r="AF3" s="1"/>
  <c r="AV10"/>
  <c r="AV9" s="1"/>
  <c r="AV18"/>
  <c r="BJ21"/>
  <c r="BJ20" s="1"/>
  <c r="CP21"/>
  <c r="BQ21"/>
  <c r="BQ20" s="1"/>
  <c r="BQ19" s="1"/>
  <c r="BU21"/>
  <c r="BU20" s="1"/>
  <c r="BU19" s="1"/>
  <c r="BY21"/>
  <c r="BY20" s="1"/>
  <c r="BY19" s="1"/>
  <c r="DE21"/>
  <c r="DE20" s="1"/>
  <c r="DE19" s="1"/>
  <c r="DI21"/>
  <c r="DI20" s="1"/>
  <c r="DI19" s="1"/>
  <c r="DM21"/>
  <c r="DM20" s="1"/>
  <c r="DM19" s="1"/>
  <c r="DQ21"/>
  <c r="DQ20" s="1"/>
  <c r="DQ19" s="1"/>
  <c r="DU21"/>
  <c r="DU20" s="1"/>
  <c r="DU19" s="1"/>
  <c r="DY21"/>
  <c r="DY20" s="1"/>
  <c r="DY19" s="1"/>
  <c r="EC21"/>
  <c r="EC20" s="1"/>
  <c r="EC19" s="1"/>
  <c r="CB24"/>
  <c r="CF24"/>
  <c r="AW25"/>
  <c r="BC21"/>
  <c r="BA25"/>
  <c r="BG21"/>
  <c r="BK21"/>
  <c r="CE25"/>
  <c r="CC25"/>
  <c r="CM21"/>
  <c r="CG25"/>
  <c r="CQ21"/>
  <c r="CU21"/>
  <c r="CY21"/>
  <c r="CY20" s="1"/>
  <c r="CY19" s="1"/>
  <c r="ED25"/>
  <c r="CZ25"/>
  <c r="CF25" s="1"/>
  <c r="BL25"/>
  <c r="AZ25" s="1"/>
  <c r="X21"/>
  <c r="CD26"/>
  <c r="CD21" s="1"/>
  <c r="CN21"/>
  <c r="CH26"/>
  <c r="CR21"/>
  <c r="CV21"/>
  <c r="CV20" s="1"/>
  <c r="CB28"/>
  <c r="CF28"/>
  <c r="CJ28"/>
  <c r="AW29"/>
  <c r="BA29"/>
  <c r="CC29"/>
  <c r="CG29"/>
  <c r="ED29"/>
  <c r="CZ29"/>
  <c r="CF29" s="1"/>
  <c r="BL29"/>
  <c r="AZ29" s="1"/>
  <c r="CD30"/>
  <c r="CH30"/>
  <c r="CB32"/>
  <c r="CF32"/>
  <c r="CJ32"/>
  <c r="AW33"/>
  <c r="BA33"/>
  <c r="CC33"/>
  <c r="CG33"/>
  <c r="ED33"/>
  <c r="CZ33"/>
  <c r="CF33" s="1"/>
  <c r="BL33"/>
  <c r="AZ33" s="1"/>
  <c r="CD34"/>
  <c r="CH34"/>
  <c r="CG36"/>
  <c r="CA36"/>
  <c r="DD38"/>
  <c r="BN38"/>
  <c r="BB38" s="1"/>
  <c r="EH38"/>
  <c r="CH39"/>
  <c r="CB39"/>
  <c r="CF39"/>
  <c r="CE44"/>
  <c r="CI44"/>
  <c r="CC44"/>
  <c r="BB45"/>
  <c r="CA46"/>
  <c r="CI46"/>
  <c r="ED48"/>
  <c r="CZ48"/>
  <c r="CF48" s="1"/>
  <c r="BL48"/>
  <c r="AZ48" s="1"/>
  <c r="CZ50"/>
  <c r="CF50" s="1"/>
  <c r="BL50"/>
  <c r="AZ50" s="1"/>
  <c r="ED50"/>
  <c r="CE52"/>
  <c r="ED60"/>
  <c r="CZ60"/>
  <c r="CF60" s="1"/>
  <c r="BL60"/>
  <c r="AZ60" s="1"/>
  <c r="ED76"/>
  <c r="CZ76"/>
  <c r="CF76" s="1"/>
  <c r="BL76"/>
  <c r="AZ76" s="1"/>
  <c r="AJ10"/>
  <c r="AJ9" s="1"/>
  <c r="AJ18"/>
  <c r="CK21"/>
  <c r="CK20" s="1"/>
  <c r="CK19" s="1"/>
  <c r="CA22"/>
  <c r="CO21"/>
  <c r="CE22"/>
  <c r="CS21"/>
  <c r="CI22"/>
  <c r="EE26"/>
  <c r="DA26"/>
  <c r="CG26" s="1"/>
  <c r="BM26"/>
  <c r="BA26" s="1"/>
  <c r="EY21"/>
  <c r="DD27"/>
  <c r="CJ27" s="1"/>
  <c r="EH27"/>
  <c r="BN27"/>
  <c r="BB27" s="1"/>
  <c r="EE30"/>
  <c r="DA30"/>
  <c r="CG30" s="1"/>
  <c r="BM30"/>
  <c r="BA30" s="1"/>
  <c r="DD31"/>
  <c r="CJ31" s="1"/>
  <c r="EH31"/>
  <c r="BN31"/>
  <c r="BB31" s="1"/>
  <c r="EE34"/>
  <c r="DA34"/>
  <c r="CG34" s="1"/>
  <c r="BM34"/>
  <c r="BA34" s="1"/>
  <c r="DD35"/>
  <c r="CJ35" s="1"/>
  <c r="EH35"/>
  <c r="BN35"/>
  <c r="BB35" s="1"/>
  <c r="BB36"/>
  <c r="FJ10"/>
  <c r="FJ9" s="1"/>
  <c r="FG3"/>
  <c r="AE3"/>
  <c r="EI3"/>
  <c r="J10"/>
  <c r="J9" s="1"/>
  <c r="DR10"/>
  <c r="EP10"/>
  <c r="EP9" s="1"/>
  <c r="FF10"/>
  <c r="FF9" s="1"/>
  <c r="FN10"/>
  <c r="FN9" s="1"/>
  <c r="FV10"/>
  <c r="FV9" s="1"/>
  <c r="AI18"/>
  <c r="AI3" s="1"/>
  <c r="AQ18"/>
  <c r="AQ3" s="1"/>
  <c r="EN10"/>
  <c r="EN9" s="1"/>
  <c r="EN18"/>
  <c r="EV10"/>
  <c r="EV9" s="1"/>
  <c r="EV18"/>
  <c r="EV3" s="1"/>
  <c r="FD10"/>
  <c r="FD9" s="1"/>
  <c r="FD18"/>
  <c r="FL10"/>
  <c r="FL9" s="1"/>
  <c r="FL18"/>
  <c r="FT10"/>
  <c r="FT9" s="1"/>
  <c r="FT18"/>
  <c r="AH21"/>
  <c r="CT21"/>
  <c r="AW22"/>
  <c r="CG24"/>
  <c r="CI25"/>
  <c r="CB26"/>
  <c r="CG28"/>
  <c r="CG32"/>
  <c r="CF41"/>
  <c r="CD41"/>
  <c r="BA42"/>
  <c r="AY42"/>
  <c r="BB43"/>
  <c r="CB45"/>
  <c r="DA47"/>
  <c r="BM47"/>
  <c r="BA47" s="1"/>
  <c r="EE47"/>
  <c r="AW48"/>
  <c r="BA48"/>
  <c r="ED56"/>
  <c r="CZ56"/>
  <c r="CF56" s="1"/>
  <c r="BL56"/>
  <c r="AZ56" s="1"/>
  <c r="ED72"/>
  <c r="CZ72"/>
  <c r="CF72" s="1"/>
  <c r="BL72"/>
  <c r="AZ72" s="1"/>
  <c r="ED22"/>
  <c r="ED23"/>
  <c r="EE24"/>
  <c r="DD25"/>
  <c r="CJ25" s="1"/>
  <c r="ED27"/>
  <c r="EE28"/>
  <c r="DD29"/>
  <c r="CJ29" s="1"/>
  <c r="ED31"/>
  <c r="EE32"/>
  <c r="DD33"/>
  <c r="CJ33" s="1"/>
  <c r="ED35"/>
  <c r="CZ36"/>
  <c r="CF36" s="1"/>
  <c r="AX40"/>
  <c r="EH40"/>
  <c r="BN40"/>
  <c r="BB40" s="1"/>
  <c r="CC43"/>
  <c r="DA43"/>
  <c r="CG43" s="1"/>
  <c r="BM43"/>
  <c r="BA43" s="1"/>
  <c r="CG47"/>
  <c r="CG55"/>
  <c r="CG59"/>
  <c r="CG63"/>
  <c r="CG67"/>
  <c r="CG71"/>
  <c r="CZ38"/>
  <c r="CF38" s="1"/>
  <c r="BL38"/>
  <c r="AZ38" s="1"/>
  <c r="DD40"/>
  <c r="CJ40" s="1"/>
  <c r="BM41"/>
  <c r="BA41" s="1"/>
  <c r="EH42"/>
  <c r="EH44"/>
  <c r="BN44"/>
  <c r="BB44" s="1"/>
  <c r="EE45"/>
  <c r="DA45"/>
  <c r="CG45" s="1"/>
  <c r="BM45"/>
  <c r="BA45" s="1"/>
  <c r="DD46"/>
  <c r="CJ46" s="1"/>
  <c r="EH46"/>
  <c r="BN46"/>
  <c r="BB46" s="1"/>
  <c r="EH48"/>
  <c r="BN48"/>
  <c r="BB48" s="1"/>
  <c r="DD48"/>
  <c r="CJ48" s="1"/>
  <c r="EE49"/>
  <c r="DA49"/>
  <c r="CG49" s="1"/>
  <c r="BM49"/>
  <c r="BA49" s="1"/>
  <c r="DD50"/>
  <c r="CJ50" s="1"/>
  <c r="EH50"/>
  <c r="BN50"/>
  <c r="BB50" s="1"/>
  <c r="EH52"/>
  <c r="BN52"/>
  <c r="BB52" s="1"/>
  <c r="DD52"/>
  <c r="CJ52" s="1"/>
  <c r="EE53"/>
  <c r="DA53"/>
  <c r="CG53" s="1"/>
  <c r="BM53"/>
  <c r="BA53" s="1"/>
  <c r="AY54"/>
  <c r="CA54"/>
  <c r="CE54"/>
  <c r="CI54"/>
  <c r="DD54"/>
  <c r="CJ54" s="1"/>
  <c r="EH54"/>
  <c r="BN54"/>
  <c r="BB54" s="1"/>
  <c r="AZ55"/>
  <c r="EE57"/>
  <c r="DA57"/>
  <c r="CG57" s="1"/>
  <c r="BM57"/>
  <c r="BA57" s="1"/>
  <c r="AY58"/>
  <c r="CA58"/>
  <c r="CE58"/>
  <c r="CI58"/>
  <c r="DD58"/>
  <c r="CJ58" s="1"/>
  <c r="EH58"/>
  <c r="BN58"/>
  <c r="BB58" s="1"/>
  <c r="EE61"/>
  <c r="DA61"/>
  <c r="CG61" s="1"/>
  <c r="BM61"/>
  <c r="BA61" s="1"/>
  <c r="AY62"/>
  <c r="CA62"/>
  <c r="CE62"/>
  <c r="CI62"/>
  <c r="DD62"/>
  <c r="CJ62" s="1"/>
  <c r="EH62"/>
  <c r="BN62"/>
  <c r="BB62" s="1"/>
  <c r="AZ63"/>
  <c r="EE65"/>
  <c r="DA65"/>
  <c r="CG65" s="1"/>
  <c r="BM65"/>
  <c r="BA65" s="1"/>
  <c r="AY66"/>
  <c r="CA66"/>
  <c r="CE66"/>
  <c r="CI66"/>
  <c r="DD66"/>
  <c r="CJ66" s="1"/>
  <c r="EH66"/>
  <c r="BN66"/>
  <c r="BB66" s="1"/>
  <c r="AZ67"/>
  <c r="EE69"/>
  <c r="DA69"/>
  <c r="CG69" s="1"/>
  <c r="BM69"/>
  <c r="BA69" s="1"/>
  <c r="AY70"/>
  <c r="CA70"/>
  <c r="CE70"/>
  <c r="CI70"/>
  <c r="DD70"/>
  <c r="CJ70" s="1"/>
  <c r="EH70"/>
  <c r="BN70"/>
  <c r="BB70" s="1"/>
  <c r="EE73"/>
  <c r="DA73"/>
  <c r="CG73" s="1"/>
  <c r="BM73"/>
  <c r="BA73" s="1"/>
  <c r="CF74"/>
  <c r="CJ74"/>
  <c r="CD74"/>
  <c r="BA75"/>
  <c r="AY75"/>
  <c r="BB76"/>
  <c r="BL22"/>
  <c r="BL23"/>
  <c r="AZ23" s="1"/>
  <c r="BM24"/>
  <c r="BA24" s="1"/>
  <c r="BN25"/>
  <c r="BB25" s="1"/>
  <c r="BL27"/>
  <c r="AZ27" s="1"/>
  <c r="BM28"/>
  <c r="BA28" s="1"/>
  <c r="BN29"/>
  <c r="BB29" s="1"/>
  <c r="BL31"/>
  <c r="AZ31" s="1"/>
  <c r="BM32"/>
  <c r="BA32" s="1"/>
  <c r="BN33"/>
  <c r="BB33" s="1"/>
  <c r="BL35"/>
  <c r="AZ35" s="1"/>
  <c r="CB38"/>
  <c r="CJ38"/>
  <c r="AW39"/>
  <c r="BN41"/>
  <c r="BB41" s="1"/>
  <c r="DA41"/>
  <c r="CG41" s="1"/>
  <c r="BN42"/>
  <c r="BB42" s="1"/>
  <c r="CZ42"/>
  <c r="CF42" s="1"/>
  <c r="BL42"/>
  <c r="AZ42" s="1"/>
  <c r="DD44"/>
  <c r="CJ44" s="1"/>
  <c r="AX53"/>
  <c r="BB53"/>
  <c r="CF54"/>
  <c r="AX57"/>
  <c r="BB57"/>
  <c r="CF58"/>
  <c r="AX61"/>
  <c r="BB61"/>
  <c r="CF62"/>
  <c r="AX65"/>
  <c r="BB65"/>
  <c r="CF66"/>
  <c r="AX69"/>
  <c r="BB69"/>
  <c r="CF70"/>
  <c r="AX73"/>
  <c r="BB73"/>
  <c r="CA76"/>
  <c r="CE76"/>
  <c r="ED77"/>
  <c r="CZ77"/>
  <c r="CF77" s="1"/>
  <c r="BL77"/>
  <c r="AZ77" s="1"/>
  <c r="AX79"/>
  <c r="CZ79"/>
  <c r="CF79" s="1"/>
  <c r="BL79"/>
  <c r="AZ79" s="1"/>
  <c r="ED80"/>
  <c r="CZ81"/>
  <c r="CF81" s="1"/>
  <c r="BM82"/>
  <c r="BA82" s="1"/>
  <c r="EH83"/>
  <c r="CZ84"/>
  <c r="CF84" s="1"/>
  <c r="AX85"/>
  <c r="BL85"/>
  <c r="AZ85" s="1"/>
  <c r="EH85"/>
  <c r="BN85"/>
  <c r="BB85" s="1"/>
  <c r="CC88"/>
  <c r="DA88"/>
  <c r="CG88" s="1"/>
  <c r="BM88"/>
  <c r="BA88" s="1"/>
  <c r="CB91"/>
  <c r="CJ91"/>
  <c r="AW92"/>
  <c r="CC93"/>
  <c r="DA94"/>
  <c r="CG94" s="1"/>
  <c r="CB95"/>
  <c r="CF95"/>
  <c r="CJ95"/>
  <c r="CC96"/>
  <c r="CG96"/>
  <c r="CD97"/>
  <c r="CH97"/>
  <c r="AX98"/>
  <c r="AW101"/>
  <c r="DA101"/>
  <c r="BM101"/>
  <c r="BA101" s="1"/>
  <c r="AY102"/>
  <c r="BM102"/>
  <c r="BA102" s="1"/>
  <c r="EH102"/>
  <c r="BN102"/>
  <c r="BB102" s="1"/>
  <c r="AY103"/>
  <c r="BN103"/>
  <c r="BB103" s="1"/>
  <c r="EH103"/>
  <c r="CZ104"/>
  <c r="BL104"/>
  <c r="AZ104" s="1"/>
  <c r="AX105"/>
  <c r="BL105"/>
  <c r="AZ105" s="1"/>
  <c r="CA107"/>
  <c r="CE107"/>
  <c r="CI107"/>
  <c r="CB108"/>
  <c r="CF108"/>
  <c r="CJ108"/>
  <c r="AX110"/>
  <c r="CD110"/>
  <c r="CH110"/>
  <c r="CB112"/>
  <c r="CF112"/>
  <c r="CJ112"/>
  <c r="AX114"/>
  <c r="CD114"/>
  <c r="CH114"/>
  <c r="CF116"/>
  <c r="CF120"/>
  <c r="CF124"/>
  <c r="CF128"/>
  <c r="CF132"/>
  <c r="ED54"/>
  <c r="EE55"/>
  <c r="DD56"/>
  <c r="CJ56" s="1"/>
  <c r="ED58"/>
  <c r="EE59"/>
  <c r="DD60"/>
  <c r="CJ60" s="1"/>
  <c r="ED62"/>
  <c r="EE63"/>
  <c r="DD64"/>
  <c r="CJ64" s="1"/>
  <c r="ED66"/>
  <c r="EE67"/>
  <c r="DD68"/>
  <c r="CJ68" s="1"/>
  <c r="ED70"/>
  <c r="EE71"/>
  <c r="DD72"/>
  <c r="CJ72" s="1"/>
  <c r="CC76"/>
  <c r="DA76"/>
  <c r="CG76" s="1"/>
  <c r="BM76"/>
  <c r="BA76" s="1"/>
  <c r="CZ83"/>
  <c r="CF83" s="1"/>
  <c r="BL83"/>
  <c r="AZ83" s="1"/>
  <c r="EH89"/>
  <c r="BN89"/>
  <c r="BB89" s="1"/>
  <c r="DA97"/>
  <c r="CG97" s="1"/>
  <c r="BM97"/>
  <c r="BA97" s="1"/>
  <c r="EH98"/>
  <c r="BN98"/>
  <c r="BB98" s="1"/>
  <c r="CZ100"/>
  <c r="CF100" s="1"/>
  <c r="BL100"/>
  <c r="AZ100" s="1"/>
  <c r="CF104"/>
  <c r="CZ109"/>
  <c r="CF109" s="1"/>
  <c r="BL109"/>
  <c r="AZ109" s="1"/>
  <c r="ED109"/>
  <c r="DA110"/>
  <c r="CG110" s="1"/>
  <c r="BM110"/>
  <c r="BA110" s="1"/>
  <c r="EE110"/>
  <c r="CZ113"/>
  <c r="CF113" s="1"/>
  <c r="BL113"/>
  <c r="AZ113" s="1"/>
  <c r="ED113"/>
  <c r="DA114"/>
  <c r="CG114" s="1"/>
  <c r="BM114"/>
  <c r="BA114" s="1"/>
  <c r="EE114"/>
  <c r="AZ147"/>
  <c r="EH75"/>
  <c r="AX77"/>
  <c r="EH77"/>
  <c r="BN77"/>
  <c r="BB77" s="1"/>
  <c r="BL80"/>
  <c r="AZ80" s="1"/>
  <c r="CC80"/>
  <c r="DA80"/>
  <c r="CG80" s="1"/>
  <c r="BM80"/>
  <c r="BA80" s="1"/>
  <c r="AW84"/>
  <c r="CZ87"/>
  <c r="CF87" s="1"/>
  <c r="BL87"/>
  <c r="AZ87" s="1"/>
  <c r="DD89"/>
  <c r="CJ89" s="1"/>
  <c r="BM90"/>
  <c r="BA90" s="1"/>
  <c r="EH91"/>
  <c r="DA93"/>
  <c r="CG93" s="1"/>
  <c r="BM93"/>
  <c r="BA93" s="1"/>
  <c r="AY94"/>
  <c r="BM94"/>
  <c r="BA94" s="1"/>
  <c r="EH94"/>
  <c r="BN94"/>
  <c r="BB94" s="1"/>
  <c r="AY95"/>
  <c r="BN95"/>
  <c r="BB95" s="1"/>
  <c r="EH95"/>
  <c r="CZ96"/>
  <c r="CF96" s="1"/>
  <c r="BL96"/>
  <c r="AZ96" s="1"/>
  <c r="DD98"/>
  <c r="CJ98" s="1"/>
  <c r="CC101"/>
  <c r="CG101"/>
  <c r="CF103"/>
  <c r="CG104"/>
  <c r="CD105"/>
  <c r="CH105"/>
  <c r="AX106"/>
  <c r="EH111"/>
  <c r="BN111"/>
  <c r="BB111" s="1"/>
  <c r="DD111"/>
  <c r="CJ111" s="1"/>
  <c r="EH115"/>
  <c r="BN115"/>
  <c r="BB115" s="1"/>
  <c r="DD115"/>
  <c r="CJ115" s="1"/>
  <c r="CJ149"/>
  <c r="BL54"/>
  <c r="AZ54" s="1"/>
  <c r="BM55"/>
  <c r="BA55" s="1"/>
  <c r="BN56"/>
  <c r="BB56" s="1"/>
  <c r="BL58"/>
  <c r="AZ58" s="1"/>
  <c r="BM59"/>
  <c r="BA59" s="1"/>
  <c r="BN60"/>
  <c r="BB60" s="1"/>
  <c r="BL62"/>
  <c r="AZ62" s="1"/>
  <c r="BM63"/>
  <c r="BA63" s="1"/>
  <c r="BN64"/>
  <c r="BB64" s="1"/>
  <c r="BL66"/>
  <c r="AZ66" s="1"/>
  <c r="BM67"/>
  <c r="BA67" s="1"/>
  <c r="BN68"/>
  <c r="BB68" s="1"/>
  <c r="BL70"/>
  <c r="AZ70" s="1"/>
  <c r="BM71"/>
  <c r="BA71" s="1"/>
  <c r="BN72"/>
  <c r="BB72" s="1"/>
  <c r="BN74"/>
  <c r="BB74" s="1"/>
  <c r="DA74"/>
  <c r="CG74" s="1"/>
  <c r="BN75"/>
  <c r="BB75" s="1"/>
  <c r="CZ75"/>
  <c r="CF75" s="1"/>
  <c r="BL75"/>
  <c r="AZ75" s="1"/>
  <c r="DD77"/>
  <c r="CJ77" s="1"/>
  <c r="BM78"/>
  <c r="BA78" s="1"/>
  <c r="ED79"/>
  <c r="EH79"/>
  <c r="AX81"/>
  <c r="BL81"/>
  <c r="AZ81" s="1"/>
  <c r="EH81"/>
  <c r="BN81"/>
  <c r="BB81" s="1"/>
  <c r="CC84"/>
  <c r="DA84"/>
  <c r="CG84" s="1"/>
  <c r="BM84"/>
  <c r="BA84" s="1"/>
  <c r="CB87"/>
  <c r="CJ87"/>
  <c r="AW88"/>
  <c r="BN90"/>
  <c r="BB90" s="1"/>
  <c r="DA90"/>
  <c r="CG90" s="1"/>
  <c r="BN91"/>
  <c r="BB91" s="1"/>
  <c r="CZ91"/>
  <c r="CF91" s="1"/>
  <c r="BL91"/>
  <c r="AZ91" s="1"/>
  <c r="AX93"/>
  <c r="BL93"/>
  <c r="AZ93" s="1"/>
  <c r="DD94"/>
  <c r="CJ94" s="1"/>
  <c r="CA95"/>
  <c r="CE95"/>
  <c r="CI95"/>
  <c r="AW96"/>
  <c r="CB96"/>
  <c r="CJ96"/>
  <c r="CC97"/>
  <c r="CB99"/>
  <c r="CF99"/>
  <c r="CJ99"/>
  <c r="CC100"/>
  <c r="CG100"/>
  <c r="CD101"/>
  <c r="CH101"/>
  <c r="AX102"/>
  <c r="AW105"/>
  <c r="DA105"/>
  <c r="CG105" s="1"/>
  <c r="BM105"/>
  <c r="BA105" s="1"/>
  <c r="AY106"/>
  <c r="BM106"/>
  <c r="BA106" s="1"/>
  <c r="EH106"/>
  <c r="BN106"/>
  <c r="BB106" s="1"/>
  <c r="AY107"/>
  <c r="BN107"/>
  <c r="BB107" s="1"/>
  <c r="EH107"/>
  <c r="AY146"/>
  <c r="BM92"/>
  <c r="BA92" s="1"/>
  <c r="BN93"/>
  <c r="BB93" s="1"/>
  <c r="BL95"/>
  <c r="AZ95" s="1"/>
  <c r="BM96"/>
  <c r="BA96" s="1"/>
  <c r="BN97"/>
  <c r="BB97" s="1"/>
  <c r="BL99"/>
  <c r="AZ99" s="1"/>
  <c r="BM100"/>
  <c r="BA100" s="1"/>
  <c r="BN101"/>
  <c r="BB101" s="1"/>
  <c r="BL103"/>
  <c r="AZ103" s="1"/>
  <c r="BM104"/>
  <c r="BA104" s="1"/>
  <c r="BN105"/>
  <c r="BB105" s="1"/>
  <c r="BL107"/>
  <c r="AZ107" s="1"/>
  <c r="BM108"/>
  <c r="BA108" s="1"/>
  <c r="BN109"/>
  <c r="BB109" s="1"/>
  <c r="BL111"/>
  <c r="AZ111" s="1"/>
  <c r="BM112"/>
  <c r="BA112" s="1"/>
  <c r="BN113"/>
  <c r="BB113" s="1"/>
  <c r="BL115"/>
  <c r="AZ115" s="1"/>
  <c r="BM116"/>
  <c r="BA116" s="1"/>
  <c r="BN117"/>
  <c r="BB117" s="1"/>
  <c r="ED117"/>
  <c r="EE118"/>
  <c r="BL119"/>
  <c r="AZ119" s="1"/>
  <c r="DD119"/>
  <c r="CJ119" s="1"/>
  <c r="BM120"/>
  <c r="BA120" s="1"/>
  <c r="BN121"/>
  <c r="BB121" s="1"/>
  <c r="ED121"/>
  <c r="EE122"/>
  <c r="BL123"/>
  <c r="AZ123" s="1"/>
  <c r="DD123"/>
  <c r="CJ123" s="1"/>
  <c r="BM124"/>
  <c r="BA124" s="1"/>
  <c r="BN125"/>
  <c r="BB125" s="1"/>
  <c r="ED125"/>
  <c r="EE126"/>
  <c r="BL127"/>
  <c r="AZ127" s="1"/>
  <c r="DD127"/>
  <c r="CJ127" s="1"/>
  <c r="BM128"/>
  <c r="BA128" s="1"/>
  <c r="BN129"/>
  <c r="BB129" s="1"/>
  <c r="ED129"/>
  <c r="EE130"/>
  <c r="BL131"/>
  <c r="AZ131" s="1"/>
  <c r="DD131"/>
  <c r="CJ131" s="1"/>
  <c r="BM132"/>
  <c r="BA132" s="1"/>
  <c r="BN133"/>
  <c r="BB133" s="1"/>
  <c r="ED133"/>
  <c r="EE134"/>
  <c r="BL135"/>
  <c r="AZ135" s="1"/>
  <c r="CB138"/>
  <c r="CJ138"/>
  <c r="AW139"/>
  <c r="DA140"/>
  <c r="CG140" s="1"/>
  <c r="BN141"/>
  <c r="BB141" s="1"/>
  <c r="DA141"/>
  <c r="CG141" s="1"/>
  <c r="BN142"/>
  <c r="BB142" s="1"/>
  <c r="CZ142"/>
  <c r="CF142" s="1"/>
  <c r="BL142"/>
  <c r="AZ142" s="1"/>
  <c r="ED143"/>
  <c r="CZ144"/>
  <c r="CF144" s="1"/>
  <c r="CO146"/>
  <c r="CU146"/>
  <c r="CD147"/>
  <c r="CC147"/>
  <c r="DA147"/>
  <c r="CG147" s="1"/>
  <c r="BM147"/>
  <c r="BA147" s="1"/>
  <c r="ED148"/>
  <c r="CZ149"/>
  <c r="CF149" s="1"/>
  <c r="BM150"/>
  <c r="BA150" s="1"/>
  <c r="EH151"/>
  <c r="AX153"/>
  <c r="BL153"/>
  <c r="AZ153" s="1"/>
  <c r="EH153"/>
  <c r="BN153"/>
  <c r="BB153" s="1"/>
  <c r="CB156"/>
  <c r="CF156"/>
  <c r="AW157"/>
  <c r="BA157"/>
  <c r="CC157"/>
  <c r="CG157"/>
  <c r="CZ157"/>
  <c r="CF157" s="1"/>
  <c r="BL157"/>
  <c r="AZ157" s="1"/>
  <c r="ED157"/>
  <c r="CD158"/>
  <c r="CH158"/>
  <c r="CH146" s="1"/>
  <c r="CB160"/>
  <c r="CB146" s="1"/>
  <c r="CJ160"/>
  <c r="AW161"/>
  <c r="BA161"/>
  <c r="CC161"/>
  <c r="CG161"/>
  <c r="CZ161"/>
  <c r="CF161" s="1"/>
  <c r="BL161"/>
  <c r="AZ161" s="1"/>
  <c r="ED161"/>
  <c r="AN164"/>
  <c r="AN163" s="1"/>
  <c r="AR163"/>
  <c r="AX164"/>
  <c r="AX163" s="1"/>
  <c r="BD163"/>
  <c r="BH163"/>
  <c r="CD186"/>
  <c r="CD184" s="1"/>
  <c r="EH136"/>
  <c r="BN136"/>
  <c r="BB136" s="1"/>
  <c r="DA139"/>
  <c r="CG139" s="1"/>
  <c r="BM139"/>
  <c r="BA139" s="1"/>
  <c r="CZ151"/>
  <c r="CF151" s="1"/>
  <c r="BL151"/>
  <c r="AZ151" s="1"/>
  <c r="CD164"/>
  <c r="CD163" s="1"/>
  <c r="CN163"/>
  <c r="CH164"/>
  <c r="CH163" s="1"/>
  <c r="CR163"/>
  <c r="BL117"/>
  <c r="AZ117" s="1"/>
  <c r="BM118"/>
  <c r="BA118" s="1"/>
  <c r="BN119"/>
  <c r="BB119" s="1"/>
  <c r="BL121"/>
  <c r="AZ121" s="1"/>
  <c r="BM122"/>
  <c r="BA122" s="1"/>
  <c r="BN123"/>
  <c r="BB123" s="1"/>
  <c r="BL125"/>
  <c r="AZ125" s="1"/>
  <c r="BM126"/>
  <c r="BA126" s="1"/>
  <c r="BN127"/>
  <c r="BB127" s="1"/>
  <c r="BL129"/>
  <c r="AZ129" s="1"/>
  <c r="BM130"/>
  <c r="BA130" s="1"/>
  <c r="BN131"/>
  <c r="BB131" s="1"/>
  <c r="BL133"/>
  <c r="AZ133" s="1"/>
  <c r="BM134"/>
  <c r="BA134" s="1"/>
  <c r="DD136"/>
  <c r="CJ136" s="1"/>
  <c r="BM137"/>
  <c r="BA137" s="1"/>
  <c r="EH138"/>
  <c r="AX140"/>
  <c r="EH140"/>
  <c r="BN140"/>
  <c r="BB140" s="1"/>
  <c r="BL143"/>
  <c r="AZ143" s="1"/>
  <c r="CC143"/>
  <c r="DA143"/>
  <c r="CG143" s="1"/>
  <c r="BM143"/>
  <c r="BA143" s="1"/>
  <c r="CR146"/>
  <c r="BB147"/>
  <c r="BL148"/>
  <c r="AZ148" s="1"/>
  <c r="CC148"/>
  <c r="DA148"/>
  <c r="CG148" s="1"/>
  <c r="BM148"/>
  <c r="BA148" s="1"/>
  <c r="CJ151"/>
  <c r="AW152"/>
  <c r="DA154"/>
  <c r="CG154" s="1"/>
  <c r="EE154"/>
  <c r="EH155"/>
  <c r="BN155"/>
  <c r="BB155" s="1"/>
  <c r="DD155"/>
  <c r="DA158"/>
  <c r="CG158" s="1"/>
  <c r="BM158"/>
  <c r="BA158" s="1"/>
  <c r="EE158"/>
  <c r="EH159"/>
  <c r="BN159"/>
  <c r="BB159" s="1"/>
  <c r="DD159"/>
  <c r="CJ159" s="1"/>
  <c r="AZ160"/>
  <c r="AZ164"/>
  <c r="CB164"/>
  <c r="CA163"/>
  <c r="CE163"/>
  <c r="CI163"/>
  <c r="AX186"/>
  <c r="AX184" s="1"/>
  <c r="CE186"/>
  <c r="CE184" s="1"/>
  <c r="BL108"/>
  <c r="AZ108" s="1"/>
  <c r="BM109"/>
  <c r="BA109" s="1"/>
  <c r="BN110"/>
  <c r="BB110" s="1"/>
  <c r="BL112"/>
  <c r="AZ112" s="1"/>
  <c r="BM113"/>
  <c r="BA113" s="1"/>
  <c r="BN114"/>
  <c r="BB114" s="1"/>
  <c r="BL116"/>
  <c r="AZ116" s="1"/>
  <c r="BM117"/>
  <c r="BA117" s="1"/>
  <c r="BN118"/>
  <c r="BB118" s="1"/>
  <c r="BL120"/>
  <c r="AZ120" s="1"/>
  <c r="BM121"/>
  <c r="BA121" s="1"/>
  <c r="BN122"/>
  <c r="BB122" s="1"/>
  <c r="BL124"/>
  <c r="AZ124" s="1"/>
  <c r="BM125"/>
  <c r="BA125" s="1"/>
  <c r="BN126"/>
  <c r="BB126" s="1"/>
  <c r="BL128"/>
  <c r="AZ128" s="1"/>
  <c r="BM129"/>
  <c r="BA129" s="1"/>
  <c r="BN130"/>
  <c r="BB130" s="1"/>
  <c r="BL132"/>
  <c r="AZ132" s="1"/>
  <c r="BM133"/>
  <c r="BA133" s="1"/>
  <c r="BN134"/>
  <c r="BB134" s="1"/>
  <c r="BN137"/>
  <c r="BB137" s="1"/>
  <c r="DA137"/>
  <c r="CG137" s="1"/>
  <c r="BN138"/>
  <c r="BB138" s="1"/>
  <c r="CZ138"/>
  <c r="CF138" s="1"/>
  <c r="BL138"/>
  <c r="AZ138" s="1"/>
  <c r="DD140"/>
  <c r="CJ140" s="1"/>
  <c r="BM141"/>
  <c r="BA141" s="1"/>
  <c r="EH142"/>
  <c r="AX144"/>
  <c r="BL144"/>
  <c r="AZ144" s="1"/>
  <c r="EH144"/>
  <c r="BN144"/>
  <c r="BB144" s="1"/>
  <c r="BC146"/>
  <c r="CS146"/>
  <c r="AX147"/>
  <c r="AX146" s="1"/>
  <c r="AW147"/>
  <c r="CL146"/>
  <c r="CP146"/>
  <c r="CT146"/>
  <c r="CX146"/>
  <c r="CX20" s="1"/>
  <c r="CX19" s="1"/>
  <c r="EX146"/>
  <c r="BL149"/>
  <c r="AZ149" s="1"/>
  <c r="EH149"/>
  <c r="BN149"/>
  <c r="BB149" s="1"/>
  <c r="FB146"/>
  <c r="DA152"/>
  <c r="CG152" s="1"/>
  <c r="BM152"/>
  <c r="BA152" s="1"/>
  <c r="EY163"/>
  <c r="DA164"/>
  <c r="BM164"/>
  <c r="EE164"/>
  <c r="BL155"/>
  <c r="AZ155" s="1"/>
  <c r="CZ155"/>
  <c r="CF155" s="1"/>
  <c r="BM156"/>
  <c r="BA156" s="1"/>
  <c r="DA156"/>
  <c r="CG156" s="1"/>
  <c r="BN157"/>
  <c r="BB157" s="1"/>
  <c r="EH157"/>
  <c r="BL159"/>
  <c r="AZ159" s="1"/>
  <c r="CZ159"/>
  <c r="CF159" s="1"/>
  <c r="BM160"/>
  <c r="BA160" s="1"/>
  <c r="DA160"/>
  <c r="CG160" s="1"/>
  <c r="BN161"/>
  <c r="BB161" s="1"/>
  <c r="EH161"/>
  <c r="AD165"/>
  <c r="AD163" s="1"/>
  <c r="BL165"/>
  <c r="CZ165"/>
  <c r="CF165" s="1"/>
  <c r="DD165"/>
  <c r="CJ165" s="1"/>
  <c r="BM166"/>
  <c r="BA166" s="1"/>
  <c r="DA166"/>
  <c r="CG166" s="1"/>
  <c r="BN167"/>
  <c r="BB167" s="1"/>
  <c r="ED167"/>
  <c r="EH167"/>
  <c r="EE168"/>
  <c r="CB169"/>
  <c r="CJ169"/>
  <c r="AW170"/>
  <c r="AW163" s="1"/>
  <c r="AH186"/>
  <c r="AH184" s="1"/>
  <c r="CL186"/>
  <c r="CL184" s="1"/>
  <c r="CW186"/>
  <c r="CW184" s="1"/>
  <c r="CW19" s="1"/>
  <c r="DB186"/>
  <c r="DB184" s="1"/>
  <c r="EX186"/>
  <c r="EX184" s="1"/>
  <c r="FB186"/>
  <c r="FB184" s="1"/>
  <c r="AB186"/>
  <c r="AB184" s="1"/>
  <c r="AY187"/>
  <c r="AY186" s="1"/>
  <c r="AY184" s="1"/>
  <c r="EH187"/>
  <c r="AN188"/>
  <c r="AN186" s="1"/>
  <c r="AN184" s="1"/>
  <c r="CN186"/>
  <c r="CN184" s="1"/>
  <c r="CR186"/>
  <c r="CR184" s="1"/>
  <c r="CV186"/>
  <c r="CV184" s="1"/>
  <c r="CZ188"/>
  <c r="CF188" s="1"/>
  <c r="AX189"/>
  <c r="BL189"/>
  <c r="AZ189" s="1"/>
  <c r="EH189"/>
  <c r="BN189"/>
  <c r="BB189" s="1"/>
  <c r="CB194"/>
  <c r="CA194"/>
  <c r="CA193" s="1"/>
  <c r="CA192" s="1"/>
  <c r="CE194"/>
  <c r="CE193" s="1"/>
  <c r="CE192" s="1"/>
  <c r="CB195"/>
  <c r="CV193"/>
  <c r="CV192" s="1"/>
  <c r="CV191" s="1"/>
  <c r="CV11" s="1"/>
  <c r="AD193"/>
  <c r="AD192" s="1"/>
  <c r="DA170"/>
  <c r="CG170" s="1"/>
  <c r="BM170"/>
  <c r="BA170" s="1"/>
  <c r="CZ187"/>
  <c r="CF187" s="1"/>
  <c r="BL187"/>
  <c r="AZ187" s="1"/>
  <c r="AZ186" s="1"/>
  <c r="AZ184" s="1"/>
  <c r="EX193"/>
  <c r="EX192" s="1"/>
  <c r="CZ194"/>
  <c r="CF194" s="1"/>
  <c r="BL194"/>
  <c r="ED194"/>
  <c r="BB195"/>
  <c r="BF163"/>
  <c r="CL163"/>
  <c r="CP163"/>
  <c r="CT163"/>
  <c r="EX163"/>
  <c r="FB163"/>
  <c r="BN165"/>
  <c r="BL167"/>
  <c r="AZ167" s="1"/>
  <c r="BM168"/>
  <c r="BA168" s="1"/>
  <c r="EH169"/>
  <c r="BI186"/>
  <c r="BI184" s="1"/>
  <c r="CA187"/>
  <c r="CA186" s="1"/>
  <c r="CA184" s="1"/>
  <c r="CG187"/>
  <c r="AW188"/>
  <c r="AW186" s="1"/>
  <c r="AW184" s="1"/>
  <c r="CB188"/>
  <c r="CB186" s="1"/>
  <c r="CB184" s="1"/>
  <c r="BN190"/>
  <c r="BB190" s="1"/>
  <c r="AW194"/>
  <c r="BC193"/>
  <c r="BC192" s="1"/>
  <c r="BC191" s="1"/>
  <c r="BC11" s="1"/>
  <c r="BG193"/>
  <c r="BG192" s="1"/>
  <c r="BG191" s="1"/>
  <c r="BG11" s="1"/>
  <c r="AY194"/>
  <c r="AY193" s="1"/>
  <c r="AY192" s="1"/>
  <c r="BK193"/>
  <c r="BK192" s="1"/>
  <c r="CI194"/>
  <c r="CI193" s="1"/>
  <c r="CI192" s="1"/>
  <c r="DC193"/>
  <c r="DC192" s="1"/>
  <c r="BC163"/>
  <c r="BG163"/>
  <c r="CM163"/>
  <c r="CQ163"/>
  <c r="BN169"/>
  <c r="BB169" s="1"/>
  <c r="CZ169"/>
  <c r="CF169" s="1"/>
  <c r="BL169"/>
  <c r="AZ169" s="1"/>
  <c r="BJ186"/>
  <c r="BJ184" s="1"/>
  <c r="CP186"/>
  <c r="CP184" s="1"/>
  <c r="DD186"/>
  <c r="DD184" s="1"/>
  <c r="CC188"/>
  <c r="CC186" s="1"/>
  <c r="CC184" s="1"/>
  <c r="DH186"/>
  <c r="DH184" s="1"/>
  <c r="DH19" s="1"/>
  <c r="DL186"/>
  <c r="DL184" s="1"/>
  <c r="DL19" s="1"/>
  <c r="DP186"/>
  <c r="DP184" s="1"/>
  <c r="DT186"/>
  <c r="DT184" s="1"/>
  <c r="DT19" s="1"/>
  <c r="DX186"/>
  <c r="DX184" s="1"/>
  <c r="DX19" s="1"/>
  <c r="EB186"/>
  <c r="EB184" s="1"/>
  <c r="EB19" s="1"/>
  <c r="DA188"/>
  <c r="BM188"/>
  <c r="BB194"/>
  <c r="CP193"/>
  <c r="CP192" s="1"/>
  <c r="CP191" s="1"/>
  <c r="CP11" s="1"/>
  <c r="CT193"/>
  <c r="CT192" s="1"/>
  <c r="CT191" s="1"/>
  <c r="CT11" s="1"/>
  <c r="CJ194"/>
  <c r="CX193"/>
  <c r="CX192" s="1"/>
  <c r="CX191" s="1"/>
  <c r="CX11" s="1"/>
  <c r="CD194"/>
  <c r="CD193" s="1"/>
  <c r="CD192" s="1"/>
  <c r="AX195"/>
  <c r="CW193"/>
  <c r="CW192" s="1"/>
  <c r="CW191" s="1"/>
  <c r="CW11" s="1"/>
  <c r="DB193"/>
  <c r="DB192" s="1"/>
  <c r="DB191" s="1"/>
  <c r="DB11" s="1"/>
  <c r="DF193"/>
  <c r="DF192" s="1"/>
  <c r="DF191" s="1"/>
  <c r="DF11" s="1"/>
  <c r="DJ193"/>
  <c r="DJ192" s="1"/>
  <c r="DJ191" s="1"/>
  <c r="DJ11" s="1"/>
  <c r="DN193"/>
  <c r="DN192" s="1"/>
  <c r="DN191" s="1"/>
  <c r="DN11" s="1"/>
  <c r="DR193"/>
  <c r="DR192" s="1"/>
  <c r="DV193"/>
  <c r="DV192" s="1"/>
  <c r="DV191" s="1"/>
  <c r="DV11" s="1"/>
  <c r="DZ193"/>
  <c r="DZ192" s="1"/>
  <c r="DZ191" s="1"/>
  <c r="DZ11" s="1"/>
  <c r="CC195"/>
  <c r="DA195"/>
  <c r="CG195" s="1"/>
  <c r="BM195"/>
  <c r="BA195" s="1"/>
  <c r="ED196"/>
  <c r="CZ197"/>
  <c r="CF197" s="1"/>
  <c r="BM198"/>
  <c r="BA198" s="1"/>
  <c r="EH199"/>
  <c r="CZ200"/>
  <c r="CF200" s="1"/>
  <c r="AX201"/>
  <c r="BL201"/>
  <c r="AZ201" s="1"/>
  <c r="EH201"/>
  <c r="BN201"/>
  <c r="BB201" s="1"/>
  <c r="AW203"/>
  <c r="DA204"/>
  <c r="CG204" s="1"/>
  <c r="BN205"/>
  <c r="BB205" s="1"/>
  <c r="DA205"/>
  <c r="CG205" s="1"/>
  <c r="BN206"/>
  <c r="BB206" s="1"/>
  <c r="CZ206"/>
  <c r="CF206" s="1"/>
  <c r="BL206"/>
  <c r="AZ206" s="1"/>
  <c r="ED207"/>
  <c r="CZ208"/>
  <c r="CF208" s="1"/>
  <c r="BM209"/>
  <c r="BA209" s="1"/>
  <c r="CF219"/>
  <c r="CZ199"/>
  <c r="CF199" s="1"/>
  <c r="BL199"/>
  <c r="AZ199" s="1"/>
  <c r="DA203"/>
  <c r="CG203" s="1"/>
  <c r="BM203"/>
  <c r="BA203" s="1"/>
  <c r="AZ233"/>
  <c r="CC194"/>
  <c r="DA194"/>
  <c r="CG194" s="1"/>
  <c r="BM194"/>
  <c r="BL196"/>
  <c r="AZ196" s="1"/>
  <c r="CC196"/>
  <c r="DA196"/>
  <c r="CG196" s="1"/>
  <c r="BM196"/>
  <c r="BA196" s="1"/>
  <c r="AW200"/>
  <c r="BN202"/>
  <c r="BB202" s="1"/>
  <c r="AX204"/>
  <c r="EH204"/>
  <c r="BN204"/>
  <c r="BB204" s="1"/>
  <c r="BL207"/>
  <c r="AZ207" s="1"/>
  <c r="CC207"/>
  <c r="DA207"/>
  <c r="CG207" s="1"/>
  <c r="BM207"/>
  <c r="BA207" s="1"/>
  <c r="DD210"/>
  <c r="CJ210" s="1"/>
  <c r="CF212"/>
  <c r="CF214"/>
  <c r="CF217"/>
  <c r="CG233"/>
  <c r="BZ193"/>
  <c r="BZ192" s="1"/>
  <c r="BZ191" s="1"/>
  <c r="BZ11" s="1"/>
  <c r="BZ9" s="1"/>
  <c r="AW195"/>
  <c r="AX197"/>
  <c r="AX193" s="1"/>
  <c r="AX192" s="1"/>
  <c r="BL197"/>
  <c r="AZ197" s="1"/>
  <c r="EH197"/>
  <c r="BN197"/>
  <c r="FB193"/>
  <c r="FB192" s="1"/>
  <c r="CC200"/>
  <c r="DA200"/>
  <c r="CG200" s="1"/>
  <c r="BM200"/>
  <c r="BA200" s="1"/>
  <c r="DD204"/>
  <c r="EH206"/>
  <c r="BL208"/>
  <c r="AZ208" s="1"/>
  <c r="EH208"/>
  <c r="BN208"/>
  <c r="BB208" s="1"/>
  <c r="BN210"/>
  <c r="BB210" s="1"/>
  <c r="CB211"/>
  <c r="CF211"/>
  <c r="CJ211"/>
  <c r="BL211"/>
  <c r="AZ211" s="1"/>
  <c r="BM212"/>
  <c r="BA212" s="1"/>
  <c r="BM213"/>
  <c r="BA213" s="1"/>
  <c r="BM214"/>
  <c r="BA214" s="1"/>
  <c r="BM215"/>
  <c r="BA215" s="1"/>
  <c r="BM216"/>
  <c r="BA216" s="1"/>
  <c r="BM217"/>
  <c r="BA217" s="1"/>
  <c r="BM218"/>
  <c r="BA218" s="1"/>
  <c r="BM219"/>
  <c r="BA219" s="1"/>
  <c r="BM220"/>
  <c r="BA220" s="1"/>
  <c r="BM221"/>
  <c r="BA221" s="1"/>
  <c r="BM222"/>
  <c r="BA222" s="1"/>
  <c r="BM223"/>
  <c r="BA223" s="1"/>
  <c r="BM224"/>
  <c r="BA224" s="1"/>
  <c r="DA224"/>
  <c r="CG224" s="1"/>
  <c r="BM225"/>
  <c r="BA225" s="1"/>
  <c r="DA225"/>
  <c r="CG225" s="1"/>
  <c r="BM226"/>
  <c r="BA226" s="1"/>
  <c r="DA226"/>
  <c r="CG226" s="1"/>
  <c r="BM227"/>
  <c r="BA227" s="1"/>
  <c r="DA227"/>
  <c r="CG227" s="1"/>
  <c r="BM228"/>
  <c r="BA228" s="1"/>
  <c r="DA228"/>
  <c r="CG228" s="1"/>
  <c r="BM229"/>
  <c r="BA229" s="1"/>
  <c r="DA229"/>
  <c r="CG229" s="1"/>
  <c r="CN232"/>
  <c r="CN231" s="1"/>
  <c r="CS232"/>
  <c r="CS231" s="1"/>
  <c r="CS191" s="1"/>
  <c r="CS11" s="1"/>
  <c r="CY232"/>
  <c r="CY231" s="1"/>
  <c r="CY191" s="1"/>
  <c r="CY11" s="1"/>
  <c r="AX233"/>
  <c r="EH233"/>
  <c r="BN233"/>
  <c r="BB233" s="1"/>
  <c r="FB232"/>
  <c r="FB231" s="1"/>
  <c r="AW237"/>
  <c r="AW232" s="1"/>
  <c r="AW231" s="1"/>
  <c r="CF243"/>
  <c r="CZ236"/>
  <c r="BL236"/>
  <c r="AZ236" s="1"/>
  <c r="AX237"/>
  <c r="BL237"/>
  <c r="AZ237" s="1"/>
  <c r="ED233"/>
  <c r="EX232"/>
  <c r="EX231" s="1"/>
  <c r="BN234"/>
  <c r="BB234" s="1"/>
  <c r="CF234"/>
  <c r="CF236"/>
  <c r="CD238"/>
  <c r="CD232" s="1"/>
  <c r="CD231" s="1"/>
  <c r="CH238"/>
  <c r="CH232" s="1"/>
  <c r="CH231" s="1"/>
  <c r="CF240"/>
  <c r="CF244"/>
  <c r="BL212"/>
  <c r="AZ212" s="1"/>
  <c r="BL213"/>
  <c r="AZ213" s="1"/>
  <c r="BL214"/>
  <c r="AZ214" s="1"/>
  <c r="BL215"/>
  <c r="AZ215" s="1"/>
  <c r="BL216"/>
  <c r="AZ216" s="1"/>
  <c r="BL217"/>
  <c r="AZ217" s="1"/>
  <c r="CB235"/>
  <c r="CB232" s="1"/>
  <c r="CB231" s="1"/>
  <c r="CJ235"/>
  <c r="DA238"/>
  <c r="CG238" s="1"/>
  <c r="BM238"/>
  <c r="BA238" s="1"/>
  <c r="EE238"/>
  <c r="BL235"/>
  <c r="BM236"/>
  <c r="BA236" s="1"/>
  <c r="BN237"/>
  <c r="BB237" s="1"/>
  <c r="BL239"/>
  <c r="AZ239" s="1"/>
  <c r="DD239"/>
  <c r="BM240"/>
  <c r="BA240" s="1"/>
  <c r="BN241"/>
  <c r="BB241" s="1"/>
  <c r="ED241"/>
  <c r="EE242"/>
  <c r="BL243"/>
  <c r="AZ243" s="1"/>
  <c r="DD243"/>
  <c r="CJ243" s="1"/>
  <c r="BM244"/>
  <c r="BA244" s="1"/>
  <c r="BN245"/>
  <c r="BB245" s="1"/>
  <c r="ED245"/>
  <c r="EE246"/>
  <c r="BL247"/>
  <c r="AZ247" s="1"/>
  <c r="DD247"/>
  <c r="CJ247" s="1"/>
  <c r="BL248"/>
  <c r="AZ248" s="1"/>
  <c r="DD248"/>
  <c r="CJ248" s="1"/>
  <c r="BN249"/>
  <c r="BB249" s="1"/>
  <c r="DA249"/>
  <c r="CG249" s="1"/>
  <c r="BN250"/>
  <c r="BB250" s="1"/>
  <c r="CZ250"/>
  <c r="CF250" s="1"/>
  <c r="BL250"/>
  <c r="AZ250" s="1"/>
  <c r="ED251"/>
  <c r="CC252"/>
  <c r="DA252"/>
  <c r="CG252" s="1"/>
  <c r="BM252"/>
  <c r="BA252" s="1"/>
  <c r="BK266"/>
  <c r="BK264" s="1"/>
  <c r="AX269"/>
  <c r="BD266"/>
  <c r="BD264" s="1"/>
  <c r="BB269"/>
  <c r="BH266"/>
  <c r="BH264" s="1"/>
  <c r="CH271"/>
  <c r="ED272"/>
  <c r="CZ272"/>
  <c r="CF272" s="1"/>
  <c r="BL272"/>
  <c r="AZ272" s="1"/>
  <c r="AN256"/>
  <c r="AN255" s="1"/>
  <c r="AN254" s="1"/>
  <c r="AR255"/>
  <c r="AR254" s="1"/>
  <c r="AX256"/>
  <c r="AX255" s="1"/>
  <c r="AX254" s="1"/>
  <c r="BD255"/>
  <c r="BD254" s="1"/>
  <c r="BD191" s="1"/>
  <c r="BD11" s="1"/>
  <c r="BB256"/>
  <c r="BB255" s="1"/>
  <c r="BB254" s="1"/>
  <c r="BH255"/>
  <c r="BH254" s="1"/>
  <c r="AN269"/>
  <c r="AN266" s="1"/>
  <c r="AN264" s="1"/>
  <c r="AR266"/>
  <c r="AR264" s="1"/>
  <c r="BN239"/>
  <c r="BB239" s="1"/>
  <c r="BL241"/>
  <c r="AZ241" s="1"/>
  <c r="BM242"/>
  <c r="BA242" s="1"/>
  <c r="BN243"/>
  <c r="BB243" s="1"/>
  <c r="BL245"/>
  <c r="AZ245" s="1"/>
  <c r="BM246"/>
  <c r="BA246" s="1"/>
  <c r="BN247"/>
  <c r="BB247" s="1"/>
  <c r="BN248"/>
  <c r="BB248" s="1"/>
  <c r="BL251"/>
  <c r="AZ251" s="1"/>
  <c r="CC251"/>
  <c r="DA251"/>
  <c r="CG251" s="1"/>
  <c r="BM251"/>
  <c r="BA251" s="1"/>
  <c r="CD256"/>
  <c r="CD255" s="1"/>
  <c r="CD254" s="1"/>
  <c r="CN255"/>
  <c r="CN254" s="1"/>
  <c r="CH256"/>
  <c r="CH255" s="1"/>
  <c r="CH254" s="1"/>
  <c r="CR255"/>
  <c r="CR254" s="1"/>
  <c r="CR191" s="1"/>
  <c r="CR11" s="1"/>
  <c r="ED267"/>
  <c r="EX266"/>
  <c r="EX264" s="1"/>
  <c r="CZ267"/>
  <c r="CF267" s="1"/>
  <c r="BL267"/>
  <c r="AZ267" s="1"/>
  <c r="AY268"/>
  <c r="BM237"/>
  <c r="BA237" s="1"/>
  <c r="BN238"/>
  <c r="BB238" s="1"/>
  <c r="BL240"/>
  <c r="AZ240" s="1"/>
  <c r="BM241"/>
  <c r="BA241" s="1"/>
  <c r="BN242"/>
  <c r="BB242" s="1"/>
  <c r="BL244"/>
  <c r="AZ244" s="1"/>
  <c r="BM245"/>
  <c r="BA245" s="1"/>
  <c r="BN246"/>
  <c r="BB246" s="1"/>
  <c r="BM249"/>
  <c r="BA249" s="1"/>
  <c r="EH250"/>
  <c r="AZ256"/>
  <c r="AZ255" s="1"/>
  <c r="AZ254" s="1"/>
  <c r="CB256"/>
  <c r="CB255" s="1"/>
  <c r="CB254" s="1"/>
  <c r="EE256"/>
  <c r="EE255" s="1"/>
  <c r="EE254" s="1"/>
  <c r="EY255"/>
  <c r="EY254" s="1"/>
  <c r="EY191" s="1"/>
  <c r="EY11" s="1"/>
  <c r="DA256"/>
  <c r="BM256"/>
  <c r="DR266"/>
  <c r="DR264" s="1"/>
  <c r="CD271"/>
  <c r="CJ285"/>
  <c r="DH284"/>
  <c r="DH16" s="1"/>
  <c r="DL284"/>
  <c r="DL16" s="1"/>
  <c r="DP284"/>
  <c r="DP16" s="1"/>
  <c r="DT284"/>
  <c r="DT16" s="1"/>
  <c r="DX284"/>
  <c r="DX16" s="1"/>
  <c r="EB284"/>
  <c r="EB16" s="1"/>
  <c r="AW268"/>
  <c r="BA268"/>
  <c r="ED268"/>
  <c r="CZ268"/>
  <c r="CF268" s="1"/>
  <c r="BL268"/>
  <c r="AZ268" s="1"/>
  <c r="CB271"/>
  <c r="CF271"/>
  <c r="AN285"/>
  <c r="AN284" s="1"/>
  <c r="AN16" s="1"/>
  <c r="AR284"/>
  <c r="AR16" s="1"/>
  <c r="BH284"/>
  <c r="BH16" s="1"/>
  <c r="CH285"/>
  <c r="CR284"/>
  <c r="CR16" s="1"/>
  <c r="CV284"/>
  <c r="CV16" s="1"/>
  <c r="CB285"/>
  <c r="CD287"/>
  <c r="CH287"/>
  <c r="CB287"/>
  <c r="CA267"/>
  <c r="CC267"/>
  <c r="AY270"/>
  <c r="CC272"/>
  <c r="CG272"/>
  <c r="CD273"/>
  <c r="CH273"/>
  <c r="AY274"/>
  <c r="AY285"/>
  <c r="AY284" s="1"/>
  <c r="AY16" s="1"/>
  <c r="BE284"/>
  <c r="BE16" s="1"/>
  <c r="BI284"/>
  <c r="BI16" s="1"/>
  <c r="AW285"/>
  <c r="AW284" s="1"/>
  <c r="AW16" s="1"/>
  <c r="CA284"/>
  <c r="CA16" s="1"/>
  <c r="CE284"/>
  <c r="CE16" s="1"/>
  <c r="CI284"/>
  <c r="CI16" s="1"/>
  <c r="DN284"/>
  <c r="DN16" s="1"/>
  <c r="AH266"/>
  <c r="AH264" s="1"/>
  <c r="AH191" s="1"/>
  <c r="AH11" s="1"/>
  <c r="CM266"/>
  <c r="CM264" s="1"/>
  <c r="CM191" s="1"/>
  <c r="CM11" s="1"/>
  <c r="DC266"/>
  <c r="DC264" s="1"/>
  <c r="AW267"/>
  <c r="BA267"/>
  <c r="CC268"/>
  <c r="CB269"/>
  <c r="CD269"/>
  <c r="CH269"/>
  <c r="CH266" s="1"/>
  <c r="CH264" s="1"/>
  <c r="EE269"/>
  <c r="DA269"/>
  <c r="CG269" s="1"/>
  <c r="BM269"/>
  <c r="CA270"/>
  <c r="CK266"/>
  <c r="CK264" s="1"/>
  <c r="CK191" s="1"/>
  <c r="CK11" s="1"/>
  <c r="CE270"/>
  <c r="CE266" s="1"/>
  <c r="CE264" s="1"/>
  <c r="CO266"/>
  <c r="CO264" s="1"/>
  <c r="CO191" s="1"/>
  <c r="CO11" s="1"/>
  <c r="CI270"/>
  <c r="CI266" s="1"/>
  <c r="CI264" s="1"/>
  <c r="CS266"/>
  <c r="CS264" s="1"/>
  <c r="DD270"/>
  <c r="FB266"/>
  <c r="FB264" s="1"/>
  <c r="EH270"/>
  <c r="EH266" s="1"/>
  <c r="EH264" s="1"/>
  <c r="BN270"/>
  <c r="BB270" s="1"/>
  <c r="AX273"/>
  <c r="BB273"/>
  <c r="EE273"/>
  <c r="DA273"/>
  <c r="CG273" s="1"/>
  <c r="BM273"/>
  <c r="BA273" s="1"/>
  <c r="CB274"/>
  <c r="CF274"/>
  <c r="BA285"/>
  <c r="CF285"/>
  <c r="FB284"/>
  <c r="FB16" s="1"/>
  <c r="EH285"/>
  <c r="BN285"/>
  <c r="BB285" s="1"/>
  <c r="CJ286"/>
  <c r="CD286"/>
  <c r="CD284" s="1"/>
  <c r="CD16" s="1"/>
  <c r="BN274"/>
  <c r="BB274" s="1"/>
  <c r="DA285"/>
  <c r="EE287"/>
  <c r="DA287"/>
  <c r="CG287" s="1"/>
  <c r="BM287"/>
  <c r="BA287" s="1"/>
  <c r="BD284"/>
  <c r="BD16" s="1"/>
  <c r="EF284"/>
  <c r="EF16" s="1"/>
  <c r="EE286"/>
  <c r="DA286"/>
  <c r="CG286" s="1"/>
  <c r="DD296"/>
  <c r="CJ296" s="1"/>
  <c r="DD297"/>
  <c r="CJ297" s="1"/>
  <c r="DD298"/>
  <c r="CJ298" s="1"/>
  <c r="DD299"/>
  <c r="CJ299" s="1"/>
  <c r="BN296"/>
  <c r="BB296" s="1"/>
  <c r="BN297"/>
  <c r="BB297" s="1"/>
  <c r="BN298"/>
  <c r="BB298" s="1"/>
  <c r="BN299"/>
  <c r="BB299" s="1"/>
  <c r="CJ256" l="1"/>
  <c r="CJ255" s="1"/>
  <c r="CJ254" s="1"/>
  <c r="BM186"/>
  <c r="BM184" s="1"/>
  <c r="DA186"/>
  <c r="DA184" s="1"/>
  <c r="ED146"/>
  <c r="V191"/>
  <c r="V11" s="1"/>
  <c r="BL284"/>
  <c r="BL16" s="1"/>
  <c r="AH20"/>
  <c r="X20"/>
  <c r="X19" s="1"/>
  <c r="BV10"/>
  <c r="EG10"/>
  <c r="EG9" s="1"/>
  <c r="EG18"/>
  <c r="EG3" s="1"/>
  <c r="CD266"/>
  <c r="CD264" s="1"/>
  <c r="CC146"/>
  <c r="FD3"/>
  <c r="EN3"/>
  <c r="EU3"/>
  <c r="AX21"/>
  <c r="DK191"/>
  <c r="DK11" s="1"/>
  <c r="BV191"/>
  <c r="BV11" s="1"/>
  <c r="AC191"/>
  <c r="AC11" s="1"/>
  <c r="BE191"/>
  <c r="BE11" s="1"/>
  <c r="CU191"/>
  <c r="CU11" s="1"/>
  <c r="CH193"/>
  <c r="CH192" s="1"/>
  <c r="DS20"/>
  <c r="DS19" s="1"/>
  <c r="BT20"/>
  <c r="BT19" s="1"/>
  <c r="BO20"/>
  <c r="BO19" s="1"/>
  <c r="EF20"/>
  <c r="EF19" s="1"/>
  <c r="EF10" s="1"/>
  <c r="EO3"/>
  <c r="AW266"/>
  <c r="AW264" s="1"/>
  <c r="CA266"/>
  <c r="CA264" s="1"/>
  <c r="AY266"/>
  <c r="AY264" s="1"/>
  <c r="CC232"/>
  <c r="CC231" s="1"/>
  <c r="BH191"/>
  <c r="BH11" s="1"/>
  <c r="CH191"/>
  <c r="CH11" s="1"/>
  <c r="CN191"/>
  <c r="CN11" s="1"/>
  <c r="AW146"/>
  <c r="DD146"/>
  <c r="CH21"/>
  <c r="CH20" s="1"/>
  <c r="CH19" s="1"/>
  <c r="EJ3"/>
  <c r="BH20"/>
  <c r="BH19" s="1"/>
  <c r="DB19"/>
  <c r="DV9"/>
  <c r="CJ186"/>
  <c r="CJ184" s="1"/>
  <c r="AC9"/>
  <c r="BW191"/>
  <c r="BW11" s="1"/>
  <c r="DW191"/>
  <c r="DW11" s="1"/>
  <c r="DG191"/>
  <c r="DG11" s="1"/>
  <c r="BR191"/>
  <c r="CL191"/>
  <c r="CL11" s="1"/>
  <c r="DO20"/>
  <c r="DO19" s="1"/>
  <c r="DP20"/>
  <c r="DP19" s="1"/>
  <c r="BP20"/>
  <c r="BP19" s="1"/>
  <c r="DC20"/>
  <c r="DC19" s="1"/>
  <c r="DC10" s="1"/>
  <c r="CC21"/>
  <c r="CC20" s="1"/>
  <c r="CN20"/>
  <c r="CN19" s="1"/>
  <c r="CQ20"/>
  <c r="CQ19" s="1"/>
  <c r="BC20"/>
  <c r="BC19" s="1"/>
  <c r="CB21"/>
  <c r="ER3"/>
  <c r="DF9"/>
  <c r="EA20"/>
  <c r="EA19" s="1"/>
  <c r="DK20"/>
  <c r="DK19" s="1"/>
  <c r="BW20"/>
  <c r="BW19" s="1"/>
  <c r="FO3"/>
  <c r="FE3"/>
  <c r="FC3"/>
  <c r="BI19"/>
  <c r="CB163"/>
  <c r="AX284"/>
  <c r="AX16" s="1"/>
  <c r="CC284"/>
  <c r="CC16" s="1"/>
  <c r="DO191"/>
  <c r="DO11" s="1"/>
  <c r="DL191"/>
  <c r="DL11" s="1"/>
  <c r="CI146"/>
  <c r="DW20"/>
  <c r="DW19" s="1"/>
  <c r="DG20"/>
  <c r="DG19" s="1"/>
  <c r="BX20"/>
  <c r="BX19" s="1"/>
  <c r="BS20"/>
  <c r="BS19" s="1"/>
  <c r="EE186"/>
  <c r="EE184" s="1"/>
  <c r="BB186"/>
  <c r="BB184" s="1"/>
  <c r="BN186"/>
  <c r="BN184" s="1"/>
  <c r="CZ284"/>
  <c r="CZ16" s="1"/>
  <c r="AN191"/>
  <c r="AN11" s="1"/>
  <c r="EH193"/>
  <c r="EH192" s="1"/>
  <c r="EZ3"/>
  <c r="ED284"/>
  <c r="ED16" s="1"/>
  <c r="X191"/>
  <c r="X11" s="1"/>
  <c r="AZ284"/>
  <c r="AZ16" s="1"/>
  <c r="EE193"/>
  <c r="EE192" s="1"/>
  <c r="CF232"/>
  <c r="CF231" s="1"/>
  <c r="BL232"/>
  <c r="BL231" s="1"/>
  <c r="BL163"/>
  <c r="EH163"/>
  <c r="FB20"/>
  <c r="FB19" s="1"/>
  <c r="FB10" s="1"/>
  <c r="BK20"/>
  <c r="BK19" s="1"/>
  <c r="AM18"/>
  <c r="AM3" s="1"/>
  <c r="AX20"/>
  <c r="AX19" s="1"/>
  <c r="AC18"/>
  <c r="AC3" s="1"/>
  <c r="AY232"/>
  <c r="AY231" s="1"/>
  <c r="AB191"/>
  <c r="AB11" s="1"/>
  <c r="V20"/>
  <c r="V19" s="1"/>
  <c r="AB20"/>
  <c r="AB19" s="1"/>
  <c r="DD232"/>
  <c r="DD231" s="1"/>
  <c r="BA188"/>
  <c r="BA186" s="1"/>
  <c r="BA184" s="1"/>
  <c r="EE232"/>
  <c r="EE231" s="1"/>
  <c r="AD191"/>
  <c r="AD11" s="1"/>
  <c r="ED163"/>
  <c r="CJ163"/>
  <c r="EE163"/>
  <c r="AZ165"/>
  <c r="AR20"/>
  <c r="AR19" s="1"/>
  <c r="EH284"/>
  <c r="EH16" s="1"/>
  <c r="EE284"/>
  <c r="EE16" s="1"/>
  <c r="EE266"/>
  <c r="EE264" s="1"/>
  <c r="CF287"/>
  <c r="CF284" s="1"/>
  <c r="CF16" s="1"/>
  <c r="AR191"/>
  <c r="AR11" s="1"/>
  <c r="BN193"/>
  <c r="BN192" s="1"/>
  <c r="CF186"/>
  <c r="CF184" s="1"/>
  <c r="CZ186"/>
  <c r="CZ184" s="1"/>
  <c r="EH186"/>
  <c r="EH184" s="1"/>
  <c r="CF163"/>
  <c r="EE146"/>
  <c r="EH146"/>
  <c r="ED186"/>
  <c r="ED184" s="1"/>
  <c r="Z20"/>
  <c r="Z19" s="1"/>
  <c r="DL10"/>
  <c r="DL9" s="1"/>
  <c r="DL18"/>
  <c r="CX18"/>
  <c r="CX10"/>
  <c r="CX9" s="1"/>
  <c r="BA232"/>
  <c r="BA231" s="1"/>
  <c r="AD20"/>
  <c r="AD19" s="1"/>
  <c r="BA146"/>
  <c r="CC19"/>
  <c r="CH10"/>
  <c r="CF21"/>
  <c r="BA21"/>
  <c r="CB20"/>
  <c r="CB19" s="1"/>
  <c r="BB284"/>
  <c r="BB16" s="1"/>
  <c r="BI10"/>
  <c r="BI9" s="1"/>
  <c r="BI18"/>
  <c r="CW10"/>
  <c r="CW9" s="1"/>
  <c r="CW18"/>
  <c r="CF146"/>
  <c r="CG21"/>
  <c r="AX10"/>
  <c r="BC10"/>
  <c r="BC9" s="1"/>
  <c r="BC18"/>
  <c r="BM266"/>
  <c r="BM264" s="1"/>
  <c r="CJ239"/>
  <c r="CJ232" s="1"/>
  <c r="CJ231" s="1"/>
  <c r="DX10"/>
  <c r="DX9" s="1"/>
  <c r="DX18"/>
  <c r="AW193"/>
  <c r="AW192" s="1"/>
  <c r="AW191" s="1"/>
  <c r="AW11" s="1"/>
  <c r="AZ194"/>
  <c r="AZ193" s="1"/>
  <c r="AZ192" s="1"/>
  <c r="BL193"/>
  <c r="BL192" s="1"/>
  <c r="CD146"/>
  <c r="AZ146"/>
  <c r="BL21"/>
  <c r="AW21"/>
  <c r="AW20" s="1"/>
  <c r="AW19" s="1"/>
  <c r="CN10"/>
  <c r="CN9" s="1"/>
  <c r="CN18"/>
  <c r="BQ10"/>
  <c r="BQ9" s="1"/>
  <c r="BQ18"/>
  <c r="AR10"/>
  <c r="CJ270"/>
  <c r="CJ266" s="1"/>
  <c r="CJ264" s="1"/>
  <c r="DD266"/>
  <c r="DD264" s="1"/>
  <c r="DA266"/>
  <c r="DA264" s="1"/>
  <c r="CB266"/>
  <c r="CB264" s="1"/>
  <c r="AZ266"/>
  <c r="AZ264" s="1"/>
  <c r="ED266"/>
  <c r="ED264" s="1"/>
  <c r="CZ232"/>
  <c r="CZ231" s="1"/>
  <c r="AX232"/>
  <c r="AX231" s="1"/>
  <c r="FB191"/>
  <c r="FB11" s="1"/>
  <c r="BB197"/>
  <c r="CC193"/>
  <c r="CC192" s="1"/>
  <c r="DT10"/>
  <c r="DT9" s="1"/>
  <c r="DT18"/>
  <c r="CG188"/>
  <c r="CG186" s="1"/>
  <c r="CG184" s="1"/>
  <c r="DC191"/>
  <c r="CZ193"/>
  <c r="CZ192" s="1"/>
  <c r="BL186"/>
  <c r="BL184" s="1"/>
  <c r="CE191"/>
  <c r="CE11" s="1"/>
  <c r="BA164"/>
  <c r="BA163" s="1"/>
  <c r="BM163"/>
  <c r="CJ155"/>
  <c r="CJ146" s="1"/>
  <c r="BB146"/>
  <c r="BN146"/>
  <c r="DD163"/>
  <c r="DA146"/>
  <c r="CZ146"/>
  <c r="BL146"/>
  <c r="CT20"/>
  <c r="CT19" s="1"/>
  <c r="CO20"/>
  <c r="CO19" s="1"/>
  <c r="CV19"/>
  <c r="BK10"/>
  <c r="CZ21"/>
  <c r="DQ10"/>
  <c r="DQ9" s="1"/>
  <c r="DQ18"/>
  <c r="CP20"/>
  <c r="CP19" s="1"/>
  <c r="CJ21"/>
  <c r="CL20"/>
  <c r="CL19" s="1"/>
  <c r="EH21"/>
  <c r="BE10"/>
  <c r="BE9" s="1"/>
  <c r="BE18"/>
  <c r="EF18"/>
  <c r="DF18"/>
  <c r="DV18"/>
  <c r="BN284"/>
  <c r="BN16" s="1"/>
  <c r="BB266"/>
  <c r="BB264" s="1"/>
  <c r="AY191"/>
  <c r="AY11" s="1"/>
  <c r="BB165"/>
  <c r="BB163" s="1"/>
  <c r="BN163"/>
  <c r="DU10"/>
  <c r="DU9" s="1"/>
  <c r="DU18"/>
  <c r="BH10"/>
  <c r="BH9" s="1"/>
  <c r="BH18"/>
  <c r="DB18"/>
  <c r="DB10"/>
  <c r="DB9" s="1"/>
  <c r="BB22"/>
  <c r="BB21" s="1"/>
  <c r="BN21"/>
  <c r="CD20"/>
  <c r="CD19" s="1"/>
  <c r="BN266"/>
  <c r="BN264" s="1"/>
  <c r="BA269"/>
  <c r="BA266" s="1"/>
  <c r="BA264" s="1"/>
  <c r="CG266"/>
  <c r="CG264" s="1"/>
  <c r="CH284"/>
  <c r="CH16" s="1"/>
  <c r="CJ284"/>
  <c r="CJ16" s="1"/>
  <c r="BM255"/>
  <c r="BM254" s="1"/>
  <c r="BA256"/>
  <c r="BA255" s="1"/>
  <c r="BA254" s="1"/>
  <c r="BL266"/>
  <c r="BL264" s="1"/>
  <c r="AX266"/>
  <c r="AX264" s="1"/>
  <c r="AZ235"/>
  <c r="AZ232" s="1"/>
  <c r="AZ231" s="1"/>
  <c r="BN232"/>
  <c r="BN231" s="1"/>
  <c r="BN191" s="1"/>
  <c r="BN11" s="1"/>
  <c r="DA232"/>
  <c r="DA231" s="1"/>
  <c r="BM193"/>
  <c r="BM192" s="1"/>
  <c r="DR191"/>
  <c r="CD191"/>
  <c r="CD11" s="1"/>
  <c r="CF193"/>
  <c r="CF192" s="1"/>
  <c r="CI191"/>
  <c r="CI11" s="1"/>
  <c r="BA194"/>
  <c r="BA193" s="1"/>
  <c r="BA192" s="1"/>
  <c r="EX191"/>
  <c r="EX11" s="1"/>
  <c r="CA191"/>
  <c r="CA11" s="1"/>
  <c r="CG164"/>
  <c r="CG163" s="1"/>
  <c r="DA163"/>
  <c r="CG146"/>
  <c r="ED21"/>
  <c r="DA21"/>
  <c r="DA20" s="1"/>
  <c r="DA19" s="1"/>
  <c r="AH19"/>
  <c r="EY20"/>
  <c r="EY19" s="1"/>
  <c r="CI21"/>
  <c r="CI20" s="1"/>
  <c r="CI19" s="1"/>
  <c r="CA21"/>
  <c r="CA20" s="1"/>
  <c r="CA19" s="1"/>
  <c r="CR20"/>
  <c r="CR19" s="1"/>
  <c r="X10"/>
  <c r="X9" s="1"/>
  <c r="X18"/>
  <c r="X3" s="1"/>
  <c r="CY10"/>
  <c r="CY9" s="1"/>
  <c r="CY18"/>
  <c r="CM20"/>
  <c r="CM19" s="1"/>
  <c r="BG20"/>
  <c r="BG19" s="1"/>
  <c r="EC10"/>
  <c r="EC9" s="1"/>
  <c r="EC18"/>
  <c r="DM10"/>
  <c r="DM9" s="1"/>
  <c r="DM18"/>
  <c r="BY10"/>
  <c r="BY9" s="1"/>
  <c r="BY18"/>
  <c r="BZ18"/>
  <c r="DN9"/>
  <c r="BD20"/>
  <c r="BD19" s="1"/>
  <c r="EX20"/>
  <c r="EX19" s="1"/>
  <c r="BF20"/>
  <c r="BF19" s="1"/>
  <c r="DD21"/>
  <c r="DD20" s="1"/>
  <c r="DD19" s="1"/>
  <c r="EF9"/>
  <c r="DZ9"/>
  <c r="DJ9"/>
  <c r="BA284"/>
  <c r="BA16" s="1"/>
  <c r="ED232"/>
  <c r="ED231" s="1"/>
  <c r="BB232"/>
  <c r="BB231" s="1"/>
  <c r="CJ204"/>
  <c r="CJ193" s="1"/>
  <c r="CJ192" s="1"/>
  <c r="DD193"/>
  <c r="DD192" s="1"/>
  <c r="DD191" s="1"/>
  <c r="DD11" s="1"/>
  <c r="CG193"/>
  <c r="CG192" s="1"/>
  <c r="BB193"/>
  <c r="BB192" s="1"/>
  <c r="DH10"/>
  <c r="DH9" s="1"/>
  <c r="DH18"/>
  <c r="BM146"/>
  <c r="EE21"/>
  <c r="CE21"/>
  <c r="CE20" s="1"/>
  <c r="CE19" s="1"/>
  <c r="CQ10"/>
  <c r="CQ9" s="1"/>
  <c r="CQ18"/>
  <c r="DE10"/>
  <c r="DE9" s="1"/>
  <c r="DE18"/>
  <c r="AN20"/>
  <c r="AN19" s="1"/>
  <c r="AZ22"/>
  <c r="AZ21" s="1"/>
  <c r="AY21"/>
  <c r="AY20" s="1"/>
  <c r="AY19" s="1"/>
  <c r="CG285"/>
  <c r="CG284" s="1"/>
  <c r="CG16" s="1"/>
  <c r="DA284"/>
  <c r="DA16" s="1"/>
  <c r="BM284"/>
  <c r="BM16" s="1"/>
  <c r="CC266"/>
  <c r="CC264" s="1"/>
  <c r="CB284"/>
  <c r="CB16" s="1"/>
  <c r="CF266"/>
  <c r="CF264" s="1"/>
  <c r="DD284"/>
  <c r="DD16" s="1"/>
  <c r="DA255"/>
  <c r="DA254" s="1"/>
  <c r="CG256"/>
  <c r="CG255" s="1"/>
  <c r="CG254" s="1"/>
  <c r="CZ266"/>
  <c r="CZ264" s="1"/>
  <c r="BM232"/>
  <c r="BM231" s="1"/>
  <c r="EH232"/>
  <c r="EH231" s="1"/>
  <c r="EH191" s="1"/>
  <c r="EH11" s="1"/>
  <c r="CG232"/>
  <c r="CG231" s="1"/>
  <c r="DA193"/>
  <c r="DA192" s="1"/>
  <c r="EB10"/>
  <c r="EB9" s="1"/>
  <c r="EB18"/>
  <c r="EB3" s="1"/>
  <c r="BK191"/>
  <c r="BK11" s="1"/>
  <c r="ED193"/>
  <c r="ED192" s="1"/>
  <c r="CB193"/>
  <c r="CB192" s="1"/>
  <c r="AZ163"/>
  <c r="CZ163"/>
  <c r="BM21"/>
  <c r="CS20"/>
  <c r="CS19" s="1"/>
  <c r="CK10"/>
  <c r="CK9" s="1"/>
  <c r="CK18"/>
  <c r="CU20"/>
  <c r="CU19" s="1"/>
  <c r="DY10"/>
  <c r="DY9" s="1"/>
  <c r="DY18"/>
  <c r="DI10"/>
  <c r="DI9" s="1"/>
  <c r="DI18"/>
  <c r="BU10"/>
  <c r="BU9" s="1"/>
  <c r="BU18"/>
  <c r="BJ19"/>
  <c r="DN18"/>
  <c r="DZ18"/>
  <c r="DJ18"/>
  <c r="CG191" l="1"/>
  <c r="CG11" s="1"/>
  <c r="DP10"/>
  <c r="DP9" s="1"/>
  <c r="DP18"/>
  <c r="AX191"/>
  <c r="DW10"/>
  <c r="DW9" s="1"/>
  <c r="DW18"/>
  <c r="DO18"/>
  <c r="DO10"/>
  <c r="DO9" s="1"/>
  <c r="DZ3"/>
  <c r="CC191"/>
  <c r="CC11" s="1"/>
  <c r="BS18"/>
  <c r="BS10"/>
  <c r="BS9" s="1"/>
  <c r="BW10"/>
  <c r="BW9" s="1"/>
  <c r="BW18"/>
  <c r="BO18"/>
  <c r="BO10"/>
  <c r="BO9" s="1"/>
  <c r="BX18"/>
  <c r="BX10"/>
  <c r="BX9" s="1"/>
  <c r="DK18"/>
  <c r="DK10"/>
  <c r="DK9" s="1"/>
  <c r="BP10"/>
  <c r="BP9" s="1"/>
  <c r="BP18"/>
  <c r="BR11"/>
  <c r="BR9" s="1"/>
  <c r="BR18"/>
  <c r="BT10"/>
  <c r="BT9" s="1"/>
  <c r="BT18"/>
  <c r="BV9"/>
  <c r="DY3"/>
  <c r="EC3"/>
  <c r="DG18"/>
  <c r="DG10"/>
  <c r="DG9" s="1"/>
  <c r="EA10"/>
  <c r="EA9" s="1"/>
  <c r="EA18"/>
  <c r="DS10"/>
  <c r="DS9" s="1"/>
  <c r="DS18"/>
  <c r="BV18"/>
  <c r="AR18"/>
  <c r="AR3" s="1"/>
  <c r="EE191"/>
  <c r="EE11" s="1"/>
  <c r="EE20"/>
  <c r="EE19" s="1"/>
  <c r="EH20"/>
  <c r="EH19" s="1"/>
  <c r="EH18" s="1"/>
  <c r="EF3"/>
  <c r="BM20"/>
  <c r="BM19" s="1"/>
  <c r="ED191"/>
  <c r="ED11" s="1"/>
  <c r="DA191"/>
  <c r="DA11" s="1"/>
  <c r="ED20"/>
  <c r="ED19" s="1"/>
  <c r="CH18"/>
  <c r="AB18"/>
  <c r="AB3" s="1"/>
  <c r="AB10"/>
  <c r="AB9" s="1"/>
  <c r="AR9"/>
  <c r="Z10"/>
  <c r="Z9" s="1"/>
  <c r="Z18"/>
  <c r="Z3" s="1"/>
  <c r="V18"/>
  <c r="V3" s="1"/>
  <c r="V10"/>
  <c r="V9" s="1"/>
  <c r="CJ191"/>
  <c r="CJ11" s="1"/>
  <c r="AX11"/>
  <c r="AX18"/>
  <c r="AX3" s="1"/>
  <c r="DD10"/>
  <c r="DD9" s="1"/>
  <c r="DD18"/>
  <c r="BB20"/>
  <c r="BB19" s="1"/>
  <c r="BK9"/>
  <c r="DC11"/>
  <c r="DC9" s="1"/>
  <c r="DC18"/>
  <c r="AZ191"/>
  <c r="AZ11" s="1"/>
  <c r="BJ18"/>
  <c r="BJ10"/>
  <c r="BJ9" s="1"/>
  <c r="BM10"/>
  <c r="AZ20"/>
  <c r="AZ19" s="1"/>
  <c r="BD10"/>
  <c r="BD9" s="1"/>
  <c r="BD18"/>
  <c r="CA10"/>
  <c r="CA9" s="1"/>
  <c r="CA3" s="1"/>
  <c r="CA18"/>
  <c r="DA10"/>
  <c r="DA9" s="1"/>
  <c r="BN20"/>
  <c r="BN19" s="1"/>
  <c r="CP18"/>
  <c r="CP10"/>
  <c r="CP9" s="1"/>
  <c r="BK18"/>
  <c r="CT18"/>
  <c r="CT10"/>
  <c r="CT9" s="1"/>
  <c r="CZ191"/>
  <c r="CZ11" s="1"/>
  <c r="BL20"/>
  <c r="BL19" s="1"/>
  <c r="BL191"/>
  <c r="BL11" s="1"/>
  <c r="BA20"/>
  <c r="BA19" s="1"/>
  <c r="CH9"/>
  <c r="CH3" s="1"/>
  <c r="AD18"/>
  <c r="AD3" s="1"/>
  <c r="AD10"/>
  <c r="AD9" s="1"/>
  <c r="BG10"/>
  <c r="BG9" s="1"/>
  <c r="BG18"/>
  <c r="ED18"/>
  <c r="ED10"/>
  <c r="ED9" s="1"/>
  <c r="CS10"/>
  <c r="CS9" s="1"/>
  <c r="CS18"/>
  <c r="CE10"/>
  <c r="CE9" s="1"/>
  <c r="CE3" s="1"/>
  <c r="CE18"/>
  <c r="BF18"/>
  <c r="BF10"/>
  <c r="BF9" s="1"/>
  <c r="CM10"/>
  <c r="CM9" s="1"/>
  <c r="CM18"/>
  <c r="EY10"/>
  <c r="EY9" s="1"/>
  <c r="EY18"/>
  <c r="BM191"/>
  <c r="BM11" s="1"/>
  <c r="CJ20"/>
  <c r="CJ19" s="1"/>
  <c r="CV10"/>
  <c r="CV9" s="1"/>
  <c r="CV18"/>
  <c r="FB9"/>
  <c r="CC10"/>
  <c r="CC9" s="1"/>
  <c r="CC3" s="1"/>
  <c r="CC18"/>
  <c r="AN10"/>
  <c r="AN9" s="1"/>
  <c r="AN18"/>
  <c r="AN3" s="1"/>
  <c r="CI10"/>
  <c r="CI9" s="1"/>
  <c r="CI3" s="1"/>
  <c r="CI18"/>
  <c r="DR11"/>
  <c r="DR9" s="1"/>
  <c r="DR18"/>
  <c r="CL18"/>
  <c r="CL10"/>
  <c r="CL9" s="1"/>
  <c r="AX9"/>
  <c r="CU10"/>
  <c r="CU9" s="1"/>
  <c r="CU18"/>
  <c r="CB191"/>
  <c r="CB11" s="1"/>
  <c r="AY10"/>
  <c r="AY9" s="1"/>
  <c r="AY18"/>
  <c r="AY3" s="1"/>
  <c r="EE10"/>
  <c r="EE9" s="1"/>
  <c r="EE18"/>
  <c r="BB191"/>
  <c r="BB11" s="1"/>
  <c r="EX18"/>
  <c r="EX10"/>
  <c r="EX9" s="1"/>
  <c r="CR10"/>
  <c r="CR9" s="1"/>
  <c r="CR18"/>
  <c r="AH18"/>
  <c r="AH3" s="1"/>
  <c r="AH10"/>
  <c r="AH9" s="1"/>
  <c r="BA191"/>
  <c r="BA11" s="1"/>
  <c r="CF191"/>
  <c r="CF11" s="1"/>
  <c r="CD18"/>
  <c r="CD10"/>
  <c r="CD9" s="1"/>
  <c r="CD3" s="1"/>
  <c r="CZ20"/>
  <c r="CZ19" s="1"/>
  <c r="CO10"/>
  <c r="CO9" s="1"/>
  <c r="CO18"/>
  <c r="AW10"/>
  <c r="AW9" s="1"/>
  <c r="AW18"/>
  <c r="AW3" s="1"/>
  <c r="CG20"/>
  <c r="CG19" s="1"/>
  <c r="FB18"/>
  <c r="FB3" s="1"/>
  <c r="CB10"/>
  <c r="CB18"/>
  <c r="CF20"/>
  <c r="CF19" s="1"/>
  <c r="EA3" l="1"/>
  <c r="EH10"/>
  <c r="EH9" s="1"/>
  <c r="DA18"/>
  <c r="EH3"/>
  <c r="EE3"/>
  <c r="EX3"/>
  <c r="ED3"/>
  <c r="EY3"/>
  <c r="CB9"/>
  <c r="CB3" s="1"/>
  <c r="CJ10"/>
  <c r="CJ9" s="1"/>
  <c r="CJ3" s="1"/>
  <c r="CJ18"/>
  <c r="BL10"/>
  <c r="BL9" s="1"/>
  <c r="BL18"/>
  <c r="AZ10"/>
  <c r="AZ9" s="1"/>
  <c r="AZ18"/>
  <c r="AZ3" s="1"/>
  <c r="CF10"/>
  <c r="CF9" s="1"/>
  <c r="CF3" s="1"/>
  <c r="CF18"/>
  <c r="CG10"/>
  <c r="CG9" s="1"/>
  <c r="CG3" s="1"/>
  <c r="CG18"/>
  <c r="BN18"/>
  <c r="BN10"/>
  <c r="BN9" s="1"/>
  <c r="BM18"/>
  <c r="BB18"/>
  <c r="BB3" s="1"/>
  <c r="BB10"/>
  <c r="BB9" s="1"/>
  <c r="CZ10"/>
  <c r="CZ9" s="1"/>
  <c r="CZ18"/>
  <c r="BA10"/>
  <c r="BA9" s="1"/>
  <c r="BA18"/>
  <c r="BA3" s="1"/>
  <c r="BM9"/>
</calcChain>
</file>

<file path=xl/sharedStrings.xml><?xml version="1.0" encoding="utf-8"?>
<sst xmlns="http://schemas.openxmlformats.org/spreadsheetml/2006/main" count="5791" uniqueCount="593">
  <si>
    <t>Приложение  № 14</t>
  </si>
  <si>
    <t>к приказу Минэнерго России</t>
  </si>
  <si>
    <t>Наименование инвестиционного проекта (группы инвестиционных проектов)</t>
  </si>
  <si>
    <t>План</t>
  </si>
  <si>
    <t>Факт</t>
  </si>
  <si>
    <t>Всего</t>
  </si>
  <si>
    <t>1 квартал</t>
  </si>
  <si>
    <t>2 квартал</t>
  </si>
  <si>
    <t>4 квартал</t>
  </si>
  <si>
    <t>МВ×А</t>
  </si>
  <si>
    <t>Мвар</t>
  </si>
  <si>
    <t>км ЛЭП</t>
  </si>
  <si>
    <t>МВт</t>
  </si>
  <si>
    <t>Другое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</si>
  <si>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</si>
  <si>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</si>
  <si>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</si>
  <si>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</si>
  <si>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</si>
  <si>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</si>
  <si>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</si>
  <si>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</si>
  <si>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Мордовия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</si>
  <si>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</si>
  <si>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</si>
  <si>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</si>
  <si>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</si>
  <si>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</si>
  <si>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</si>
  <si>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</si>
  <si>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(ТПиР)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</si>
  <si>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</si>
  <si>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</si>
  <si>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</si>
  <si>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</si>
  <si>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энергетического производственно-технологического комплекса – сооружения подстанции «Дракино» 110/10 кВ</t>
  </si>
  <si>
    <t>Строительство  ВЛИ-0,4 кВ и КЛ-0,4 кВ по  заявке ОАО «Мордовская ипотечная корпорация» для электроснабжения жилых домов в РМ, г.о. Саранск, р.п. Луховка (под ключ)</t>
  </si>
  <si>
    <t>Строительство КВЛ-10 кВ и монтаж выключателей в ячейках №9 и №18 РУ-10 кВ  ПС 110/10 кВ «И-615» для электроснабжения технической зоны объекта 5452-м (шифр 5452/ТЗ-2), расположенной в РМ, Ковылкинский район, г. Ковылкино (ФГУП «ГУССТ №5 при Спецстрое России (под ключ)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</si>
  <si>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</si>
  <si>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</si>
  <si>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</si>
  <si>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</si>
  <si>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</si>
  <si>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</si>
  <si>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</si>
  <si>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</si>
  <si>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</si>
  <si>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</si>
  <si>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</si>
  <si>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</si>
  <si>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</si>
  <si>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</si>
  <si>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</si>
  <si>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</si>
  <si>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</si>
  <si>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</si>
  <si>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</si>
  <si>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</si>
  <si>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</si>
  <si>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</si>
  <si>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</si>
  <si>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</si>
  <si>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</si>
  <si>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</si>
  <si>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</si>
  <si>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ОРУ-110 кВ, ОРУ-35 кВ, ЗРУ-6 кВ энергетического производственно-технологического комплекса сооружения подстанции ПС 110/35/6 кВ "Алексеевка" </t>
  </si>
  <si>
    <t>F_МЭ00023</t>
  </si>
  <si>
    <t>F_МЭ00024-1</t>
  </si>
  <si>
    <t>Реконструкция энергетического производственно-технологического комплекса подстанции 110/10 кВ "Б.Елховка" (замена существующего РУ-10 кВ в части замены устройств РЗА на микропроцессорные)</t>
  </si>
  <si>
    <t>F_МЭ00024-2</t>
  </si>
  <si>
    <t>F_МЭ00028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</si>
  <si>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</si>
  <si>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</si>
  <si>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</si>
  <si>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</si>
  <si>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</si>
  <si>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</si>
  <si>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</si>
  <si>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</si>
  <si>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</si>
  <si>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</si>
  <si>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</si>
  <si>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</si>
  <si>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F_МЭ00008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</si>
  <si>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</si>
  <si>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</si>
  <si>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</si>
  <si>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</si>
  <si>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</si>
  <si>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</si>
  <si>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</si>
  <si>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</si>
  <si>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</si>
  <si>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</si>
  <si>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</si>
  <si>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</si>
  <si>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</si>
  <si>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</si>
  <si>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</si>
  <si>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</si>
  <si>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</si>
  <si>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</si>
  <si>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110/10 кВ "Кемля", ПС 110/10 кВ "Ключарево", ПС 110/10 кВ «Районная», ПС 110/10 кВ «Троицк» (монтаж дуговой защиты секции шин 10 кВ)</t>
  </si>
  <si>
    <t>F_МЭ00068</t>
  </si>
  <si>
    <t>Реконструкция ПС 110/10 кВ "Сабаево" (монтаж дуговой защиты 1,2 секции шин 10 кВ)</t>
  </si>
  <si>
    <t>F_МЭ00069</t>
  </si>
  <si>
    <t>F_МЭ00070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</si>
  <si>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</si>
  <si>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</si>
  <si>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Модернизация системы ТМ ПС Ардатов </t>
  </si>
  <si>
    <t>F_МЭ00009</t>
  </si>
  <si>
    <t>Модернизация системы ТМ ПС Атяшево</t>
  </si>
  <si>
    <t>F_МЭ00010</t>
  </si>
  <si>
    <t>Модернизация системы ТМ ПС ГКС</t>
  </si>
  <si>
    <t>F_МЭ00011</t>
  </si>
  <si>
    <t>Организация каналов связи ПС 110 кВ "Атяшево" - резервный</t>
  </si>
  <si>
    <t>F_МЭ00018</t>
  </si>
  <si>
    <t>Организация каналов связи ПС 110 кВ "Ардатов" - резервный</t>
  </si>
  <si>
    <t>F_МЭ00019</t>
  </si>
  <si>
    <t>F_МЭ00021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</si>
  <si>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</si>
  <si>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</si>
  <si>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</si>
  <si>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</si>
  <si>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</si>
  <si>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</si>
  <si>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</si>
  <si>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</si>
  <si>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</si>
  <si>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</si>
  <si>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</si>
  <si>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</si>
  <si>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Мероприятия по повышению антитеррористической и противодиверсионной защищенности объектов филиала "Мордовэнерго", задействованных в обеспечении ЧМ-2018 г.</t>
  </si>
  <si>
    <t>G_МЭ00189</t>
  </si>
  <si>
    <t>F_МЭ00133-17</t>
  </si>
  <si>
    <t>G_МЭ00133-18</t>
  </si>
  <si>
    <t>F_МЭ00133-19</t>
  </si>
  <si>
    <t>F_МЭ00133-20</t>
  </si>
  <si>
    <t>F_МЭ00133-21</t>
  </si>
  <si>
    <t>F_МЭ00133-22</t>
  </si>
  <si>
    <t>F_МЭ00133-23</t>
  </si>
  <si>
    <t xml:space="preserve">Всего </t>
  </si>
  <si>
    <t>3 квартал</t>
  </si>
  <si>
    <t>Реконструкция  ПС 110/6 кВ "Восточная"  (монтаж двух ячеек, терминалов защит, трансформаторов тока и приборов учета э/э) по заявке ГКУ "Управление капитального строительства РМ" для электроснабжения наососной станции, расположенной в РМ, г. Саранск, ул. Волгоградская (под ключ)</t>
  </si>
  <si>
    <t>I_МЭ00270</t>
  </si>
  <si>
    <t>I_МЭ00271</t>
  </si>
  <si>
    <t>Реконструкция РП 10 кВ "Самаевка (монтаж выключателя, терминалов защит, трансформаторов тока и приборов учета электрической энергии) по заявке ООО "Мордовский племенной центр" для электроснабжения свиноводческого комплекса на 4800 свиноматок, расположенного в РМ, Ковылкинский район, с.п.Клиновское (под ключ)</t>
  </si>
  <si>
    <t>I_МЭ00272</t>
  </si>
  <si>
    <t>Реконструкция  ПС 110/10 кВ «Посоп»  (замена трансформаторов тока в ячейках №206, №305 РУ-10 кВ) по  заявке Государственного казенного учреждения «Управление капитального строительства РМ» для электроснабжения откачивающей насосной станции объекта «Строительство стадиона на 45000 зрительских мест, г. Саранск, в районе ул. Волгоградская. Сети теплоснабжения» расположенной в РМ, г. Саранск, пересечение реки Тавла и ул. Советская» (под ключ)</t>
  </si>
  <si>
    <t>I_МЭ00275</t>
  </si>
  <si>
    <t>Переустройство существующих ВЛ-0,4 кВ от ТП 10/0,4 кВ №210-1603/630 кВА г.Ардатов в КЛ-0,4 кВ</t>
  </si>
  <si>
    <t>I_МЭ00279</t>
  </si>
  <si>
    <t>Переустройство ВЛИ-0,38 кВ (инв. №000822687) для электроснабжения котельной БМКа-0,7 в Ардатовском районе РМ, р.п.Тургенево, ул.Воробьевка, 40в</t>
  </si>
  <si>
    <t>I_МЭ00280</t>
  </si>
  <si>
    <t>Строительство двух КЛ-6 кВ, реконструкция ПС 110/6 кВ “Восточная”  (монтаж 2-х ячеек КРУ-6 кВ, приборов учета и трансформаторов тока) по  заявке  ООО “ЛЕРУА МЕРЛЕН ВОСТОК” для электроснабжения торгового центра, находящегося по адресу: Республика Мордовия, г. Саранск (под ключ)</t>
  </si>
  <si>
    <t>I_МЭ00274</t>
  </si>
  <si>
    <t>Строительство КЛ-0,38 Кв, КТП 630-6/0,38 кВ для электроснабжения кафе и пунктов питания и торговли объекта "Берегоукрепление русла р.Инсар у объекта "Строительство стадиона на 45000 зрительских мест, г. Саранск, в районе ул. Волгоградская", расположенных  (которые будут располагаться) в РМ, г.Саранск, участок от моста по ул. Коммунистическая до моста ул. Невского (ГКУ "УКС РМ") (под ключ)</t>
  </si>
  <si>
    <t>I_МЭ00276</t>
  </si>
  <si>
    <t>Строительство ВЛЗ-10 кВ, КЛ-10 кВ, ТП 10/0,38 кВ для электроснабжения агропромышленного комплекса "Симбиоз", расположенного в РМ, Темниковский район, Жегаловское сельское поселение по заявке ООО «Поиск» (под ключ)</t>
  </si>
  <si>
    <t>I_МЭ00277</t>
  </si>
  <si>
    <t>Реконструкция энергетического производственно-технологического комплекса подстанции 110/10 кВ "Б.Елховка" (замена существующего РУ-10 кВ на новое с вакуумными выключателями)</t>
  </si>
  <si>
    <t>Реконструкция ПС 110/6 кВ "Юго-Западная", ПС 110/6 кВ "Восточная", в части замены ТН-110 кВ (12 шт.)</t>
  </si>
  <si>
    <t>F_МЭ00025</t>
  </si>
  <si>
    <t xml:space="preserve">Реконструкция ПС 110/10 кВ "Краснослободск" (замена выключателей 110 кВ на элегазовые, щита собственных нужд) </t>
  </si>
  <si>
    <t>F_МЭ00026</t>
  </si>
  <si>
    <t>Реконструкция ПС 110/35/10 кВ "Ширингуши", в части замены разрядников 110 кВ на ОПН-110 кВ (3 шт. )</t>
  </si>
  <si>
    <t>H_МЭ00205</t>
  </si>
  <si>
    <t>Реконструкция ПС 110/10 кВ Лада, в части замены конденсатора связи 110 кВ (1 шт.)</t>
  </si>
  <si>
    <t>H_МЭ00206</t>
  </si>
  <si>
    <t>Реконструкция ПС 35/10 кВ "Вечкусы" (замена МВ-35 кВ на ВВ-35 кВ, монтаж дуговой защиты секций шин 10 кВ)</t>
  </si>
  <si>
    <t>F_МЭ00027</t>
  </si>
  <si>
    <t>Реконструкция ПС 35/10 кВ Резоватово, в части замены ТН-35кВ на ТН - ЗНОЛ 35 кВ (3 шт.)</t>
  </si>
  <si>
    <t>H_МЭ00207</t>
  </si>
  <si>
    <t>Реконструкция ТП 10/0,4 кВ №192/160 кВА в с. Луховка Октябрьского района г.о. Саранск</t>
  </si>
  <si>
    <t>F_МЭ00052</t>
  </si>
  <si>
    <t>Реконструкция КТП 10/0,4 кВ №223/160 кВА в с. Николаевка Лямбирского района РМ</t>
  </si>
  <si>
    <t>F_МЭ00058</t>
  </si>
  <si>
    <t>Реконструкция КТП 10/0,4 кВ №117/160 кВА в с. Пензятка Лямбирского района РМ</t>
  </si>
  <si>
    <t>F_МЭ00063</t>
  </si>
  <si>
    <t>Реконструкция ТП 10/0,4 кВ № 103/250 кВА с.Берсеневка, в части замены силовых трансформаторов (1 шт.)</t>
  </si>
  <si>
    <t>H_МЭ00233-1</t>
  </si>
  <si>
    <t>Реконструкция КТП № 132/250 кВА с.Берсеневские Выселки, в части замены КТП 6-10/0,4кВ -250 кВа (1 шт.)</t>
  </si>
  <si>
    <t>H_МЭ00234</t>
  </si>
  <si>
    <t>Реконструкция ТП 10/0,4 кВ № 434/100 кВА с.Берсеневка, в части замены силовых трансформаторов (1 шт.)</t>
  </si>
  <si>
    <t>H_МЭ00233-2</t>
  </si>
  <si>
    <t>Реконструкция ПС 35/10 кВ «Красная Рудня»,  ПС 35/10 кВ «Ачадово» (монтаж дуговой защиты 1,2 секции шин 10 кВ)</t>
  </si>
  <si>
    <t>Реконструкция ПС 110/10 кВ "Аксел", ПС 110/35/10 кВ "Теньгушево" (монтаж дуговой защиты 1,2 секции шин 10 кВ - 3 комп.)</t>
  </si>
  <si>
    <t>F_МЭ00071</t>
  </si>
  <si>
    <t>Реконструкция ПС 110/10 кВ "Сараст", ПС 110/10 кВ "Медаево", ПС 35/10 кВ "ККСК", ПС 35/10 кВ "Пуркаево", ПС 35/10 кВ "Красино" (монтаж дуговой защиты 1,2 секции шин 10 кВ - 8 комп.)</t>
  </si>
  <si>
    <t>F_МЭ00072</t>
  </si>
  <si>
    <t>Реконструкция ПС 110/10 кВ "Кадошкино", ПС 35/10 кВ "С. Пятина", ЦРП-2 10 кВ "Торбеево", ПС 35/10 кВ "В. Лухма", ПС 35/10 кВ "Хилково" (монтаж дуговой защиты 1,2 секции шин 10 кВ - 9 комп.)</t>
  </si>
  <si>
    <t>F_МЭ00073</t>
  </si>
  <si>
    <t>Реконструкция ПС 35/10 кВ "Анненково", ПС 35/10 кВ "Болдово", ПС 35/10 кВ "Горяйновка", ПС 35/10 кВ "Мельцаны", ПС 35/10 кВ "Авгуры", ПС 35/10 кВ "Б.Сыреси", ПС 35/10 кВ "Кочкурово", ПС 35/10 кВ "Горки"(монтаж дуговой защиты 1,2 секции шин 10 кВ - 13 комп.)</t>
  </si>
  <si>
    <t>F_МЭ00074</t>
  </si>
  <si>
    <t>Реконструкция ПС 110/10 кВ «Кушки» (монтаж дуговой защиты  секции шин 10 кВ - 1 комп.)</t>
  </si>
  <si>
    <t>F_МЭ00075</t>
  </si>
  <si>
    <t xml:space="preserve">Реконструкция ПС 110/10 кВ «Н.Зубарево» (монтаж дуговой защиты  секции шин 10 кВ - 1 комп.) </t>
  </si>
  <si>
    <t>F_МЭ00076</t>
  </si>
  <si>
    <t>Реконструкция ПС 35/10 кВ «Первомайская» (монтаж дуговой защиты 1,2 секций шин 10 кВ - 2 комп.)</t>
  </si>
  <si>
    <t>F_МЭ00078</t>
  </si>
  <si>
    <t>Реконструкция ПС 35/10 кВ «Шишкеево» (монтаж дуговой защиты 1,2 секций шин 10 кВ - 2 комп.)</t>
  </si>
  <si>
    <t>F_МЭ00079</t>
  </si>
  <si>
    <t>Реконструкция РП 10 кВ «Воеводское» (монтаж дуговой защиты 1,2 секций шин 10 кВ - 2 комп.)</t>
  </si>
  <si>
    <t>F_МЭ00080</t>
  </si>
  <si>
    <t>Реконструкция ПС 35/10 кВ «Уришка» (монтаж дуговой защиты  секции шин 10 кВ - 1 комп.)</t>
  </si>
  <si>
    <t>F_МЭ00081</t>
  </si>
  <si>
    <t>Реконструкция ПС 35/10 кВ «Куликово» (монтаж дуговой защиты  секции шин 10 кВ - 1 комп.)</t>
  </si>
  <si>
    <t>F_МЭ00082</t>
  </si>
  <si>
    <t>Реконструкция ПС 35/10 кВ «Алашеевка» (монтаж дуговой защиты  1, 2 секций шин 10 кВ - 2 комп.)</t>
  </si>
  <si>
    <t>F_МЭ00083</t>
  </si>
  <si>
    <t>Реконструкция ПС 35/10 кВ «Апраксино» (монтаж дуговой защиты  1, 2 секций шин 10 кВ - 2 комп.)</t>
  </si>
  <si>
    <t>F_МЭ00084</t>
  </si>
  <si>
    <t>Реконструкция ПС 35/10 кВ «Дюрки» (монтаж дуговой защиты  1, 2 секций шин 10 кВ - 2 комп.)</t>
  </si>
  <si>
    <t>F_МЭ00085</t>
  </si>
  <si>
    <t>Реконструкция ПС 35/10 кВ «Солдатская» (монтаж дуговой защиты  секции шин 10 кВ - 1 комп.)</t>
  </si>
  <si>
    <t>F_МЭ00086</t>
  </si>
  <si>
    <t>Реконструкция ПС 35/10 кВ «Жуково» (монтаж дуговой защиты  секции шин 10 кВ - 1 комп.)</t>
  </si>
  <si>
    <t>F_МЭ00087</t>
  </si>
  <si>
    <t>Реконструкция РП 10 кВ «Анаево» (монтаж дуговой защиты  секции шин 10 кВ - 1 комп.)</t>
  </si>
  <si>
    <t>F_МЭ00088</t>
  </si>
  <si>
    <t>Реконструкция ВЛ-0,4 кВ №1 от КТП № М 0301, 0302 с. Н. Дракино Ковылкинского района РМ</t>
  </si>
  <si>
    <t>F_МЭ00003</t>
  </si>
  <si>
    <t>Реконструкция ВЛ-0.4 кВ с. Русская Паевка Инсарского района Республики Мордовия</t>
  </si>
  <si>
    <t>F_МЭ00004</t>
  </si>
  <si>
    <t>Реконструкция ВЛ-0,4 кВ №1,2 от ТП-272/250кВА в с. Ичалки Ичалковского района Республики Мордовия</t>
  </si>
  <si>
    <t>F_МЭ00005</t>
  </si>
  <si>
    <t xml:space="preserve">Реконструкция ВЛ-0,4 кВ № 1,2 от ТП-220/630 кВА в с. Белозерье Ромодановского района Республики Мордовия </t>
  </si>
  <si>
    <t>F_МЭ00006</t>
  </si>
  <si>
    <t>Реконструкция ВЛ-0,4кВ от КТП №8 в с.Клопинка Атюрьевского района Республики Мордовия (Комплексная реконструкция)</t>
  </si>
  <si>
    <t>F_МЭ00031</t>
  </si>
  <si>
    <t>Реконструкция ВЛ-0,4кВ от КТП №59 в с.Пермиси Большеберезниковского района Республики Мордовия (Комплексная реконструкция)</t>
  </si>
  <si>
    <t>F_МЭ00034</t>
  </si>
  <si>
    <t>Реконструкция ВЛ-0,4кВ от КТП №64 в с.Тазино Большеберезниковского района Республики Мордовия (Комплексная реконструкция)</t>
  </si>
  <si>
    <t>F_МЭ00036</t>
  </si>
  <si>
    <t>Реконструкция ВЛ-0,4кВ от КТП №7 в с.Судосево Большеберезниковского района Республики Мордовия (Комплексная реконструкция)</t>
  </si>
  <si>
    <t>F_МЭ00037</t>
  </si>
  <si>
    <t>Реконструкция ВЛ-0,4 кВ от КТП №268 в д. Явлейка Дубенского рйона, РМ (Комплексная реконструкция)</t>
  </si>
  <si>
    <t>F_МЭ00039</t>
  </si>
  <si>
    <t>Реконструкция ВЛ-0,4кВ от КТП №134 в с.Ардатово Дубенского района Республики Мордовия (Комплексная реконструкция)</t>
  </si>
  <si>
    <t>F_МЭ00041</t>
  </si>
  <si>
    <t>Реконструкция ВЛ-0,4кВ от КТП №74 в с.Красино Дубенского района Республики Мордовия (Комплексная реконструкция)</t>
  </si>
  <si>
    <t>F_МЭ00045</t>
  </si>
  <si>
    <t>Реконструкция ВЛ-0,4кВ от КТП №37 в с.Турдаково Дубенского района Республики Мордовия (Комплексная реконструкция)</t>
  </si>
  <si>
    <t>F_МЭ00046</t>
  </si>
  <si>
    <t>Реконструкция ВЛ-0,4кВ от КТП №35 в с.Турдаково Дубенского района Республики Мордовия (Комплексная реконструкция)</t>
  </si>
  <si>
    <t>F_МЭ00047</t>
  </si>
  <si>
    <t>Реконструкция ВЛ-0,4кВ от КТП №80 в с.Чеберчино Дубенского района Республики Мордовия (Комплексная реконструкция)</t>
  </si>
  <si>
    <t>F_МЭ00048</t>
  </si>
  <si>
    <t>Реконструкция ВЛ-0,4кВ от КТП №226 в с.Чиндяново Дубенского района Республики Мордовия (Комплексная реконструкция)</t>
  </si>
  <si>
    <t>F_МЭ00049</t>
  </si>
  <si>
    <t>Переустройство объекта: ВЛ-35 кВ на автомобильной дороге 1Р 178 Саранск-Сурское-Ульяновск на участке км 84+000 - км 97+500</t>
  </si>
  <si>
    <t>I_МЭ00283</t>
  </si>
  <si>
    <t>Модернизация АСДУ ОДС Ковылкинского ПО</t>
  </si>
  <si>
    <t>F_МЭ00012</t>
  </si>
  <si>
    <t>Модернизация АСДУ ОДГ Краснослободского РЭС</t>
  </si>
  <si>
    <t>F_МЭ00014</t>
  </si>
  <si>
    <t>Организация спутникового канала связи VSAT (ПС 110/35/10 кВ «Бабеево», ПС 110/35/10 кВ «Барашево», ПС 110/10 кВ «Селищи», Южное ПО Нижновэнерго, Арзамасское ПО Нижновэнерго, ООО «Электротеплосеть» п. Зубово-Поляна, ПС 110/10 кВ "Гарт", ПС 110/10 кВ "Кочелаево", ПС 110/35/10 кВ "Каз. Майдан", ПС 110/10 кВ "Рыбкино", ПС 110/10 кВ "Тенишево", ПС 110/10 кВ "Стародевичье")</t>
  </si>
  <si>
    <t>Приобретение автокрана-подъемника грузоподъемностью 25 тонн, оборудованный съемной двухместной монтажной люлькой (2 ед.)</t>
  </si>
  <si>
    <t>F_МЭ00133-4</t>
  </si>
  <si>
    <t>Приобретение опоровоза + прицеп роспуск (1 ед.)</t>
  </si>
  <si>
    <t>F_МЭ00133-7</t>
  </si>
  <si>
    <t>Приобретение малого бригадного автомобиля (27 ед.)</t>
  </si>
  <si>
    <t>F_МЭ00133-10</t>
  </si>
  <si>
    <t>Приобретение колесного трактора (2 ед.)</t>
  </si>
  <si>
    <t>F_МЭ00133-11</t>
  </si>
  <si>
    <t>Приобретение легкового автомобиля (4 ед.)</t>
  </si>
  <si>
    <t>G_МЭ00133-13</t>
  </si>
  <si>
    <t>Приобретение  экскаватора-погрузчика (1 ед.)</t>
  </si>
  <si>
    <t>G_МЭ00133-14</t>
  </si>
  <si>
    <t>Приобретение автомашины линейной, бригадной, сетевой (42 ед.)</t>
  </si>
  <si>
    <t>F_МЭ00133-15</t>
  </si>
  <si>
    <t>Приобретение вычислительной и копировальной техники: плоттер, коммутаторы, серверы, источники бесперебойного питания (15 ед.)</t>
  </si>
  <si>
    <t>Приобретение средств связи: электростанция, анализаторы потока, оптический рефлектометр (9 ед.)</t>
  </si>
  <si>
    <t>Приобретение измерительных приборов по испытаниям, грозозащите и изоляции: аппарат для испытания изоляции твердых диэлектриков, омметр, мегаомметр, линейный измеритель, прибор для индикации горючих газов (106 ед.)</t>
  </si>
  <si>
    <t>Приобретение метрологических приборов и стендов: калибраторы давления, поверочные установки, приборы для измерения показателей качества э/э (20 ед.)</t>
  </si>
  <si>
    <t>Приобретение средств релейной защиты и автоматики: система поиска повреждения изоляции в цепях постоянного оперативного тока, блок измерительно-трансформаторный, система контроля изоляции (14 ед.)</t>
  </si>
  <si>
    <t>Приобретение прочего оборудования: опреcсовочный насос, станция масляная мобильная, эластичный резервуар, установка для очистки трансформаторного масла (26 ед.)</t>
  </si>
  <si>
    <t>Приобретение оборудования и спецтехники для обеспечения безопасности и режима: система контроля управления доступом, вагончик-бытовка, кнопка тревожной сигнализации, автоматизированное рабочее место (27 ед.)</t>
  </si>
  <si>
    <t>H_МЭ00260</t>
  </si>
  <si>
    <t>Замена МВ (масляных выключателей) на ВВ (вакуумные выключатели) 6-10 кВ (ПС 110/10кВ Рабочая, ПС 110/10 кВ "Смольная", ПС 110/10 кВ "Тепличная", ПС 110/6 кВ "Заводская",ПС 110/35/10 кВ Ромоданово, ПС 110/35/10 кВ Атяшево, ПС 110/35/10 кВ Ардатов, ПС 35/10кВ Мельцаны, ПС 35/10кВ Первомайск, ПС 110/10 кВ "З.Поляна", ПС 35/10 кВ "Кочкурово", ПС 110/35/10  кВ "ГКС", ПС 35/10 кВ "Сивинь", ПС 35/10 кВ Апраксино, ПС 35/10кВ Болдово, ПС 110/35/10кВ Ичалки, ПС 35/10 кВ "Чамзинка", ПС 35/10 кВ Октябрьская, ПС 35/10 кВ "Хаджи", ПС 110/6 кВ "Восточная", ПС 110/10 кВ «И-615», ПС 110/10 кВ «Новое Зубарево», ПС 35/10 кВ "Анненково", ПС 110/10 кВ "Пятина", ПС 110/35/10 кВ "Лямбирь",ПС 110/10 кВ "Селищи", ПС 110/35/10 кВ "Теньгушево", ПС 110/10 кВ "Пурдошки", ПС 110/35/10 кВ "Козловка")</t>
  </si>
  <si>
    <t>Развитие системы учета эл/энергии на розничном рынке электроэнергии на объектах до 1 кВ (модернизация с автоматизацией)</t>
  </si>
  <si>
    <t>Строительство КЛ-0,38 кВ, КЛ-10 кВ, ТП 10/0,38 кВ для электроснабжения  3 пятиэтажных жилых домов (шифр Ц-31/15-73), расположенных в РМ, г. Ковылкино, ул. Фролова (Министерство обороны Российской Федерации) (под ключ)</t>
  </si>
  <si>
    <t>I_МЭ00311</t>
  </si>
  <si>
    <t>Переустройство ВЛЗ-10 кВ объекта "Свиноводческий комплекс на 6330 продуктивных свиноматок", расположенный по адресу: Республика Мордовия, Краснослободский район, примерно 5300 м по направлению Юго-Запад от села Слободские Дубровки</t>
  </si>
  <si>
    <t>I_МЭ00278</t>
  </si>
  <si>
    <t>Переустройство ВЛИ-0,4 кВ в КЛ-0,4 кВ для электроснабжения Дома культуры и детского сада в с.Кочелаево Ковылкинского района Республики Мордовия</t>
  </si>
  <si>
    <t>I_МЭ00282</t>
  </si>
  <si>
    <t>Формат №2.1_ot</t>
  </si>
  <si>
    <t>Титул/Сводный титул</t>
  </si>
  <si>
    <t>№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</si>
  <si>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</si>
  <si>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</si>
  <si>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МЭС (для ФСК ЕЭС), филиалы (для РСК)</t>
  </si>
  <si>
    <t>Субъект РФ, на территории которого планируется реализация инвестиционного проекта</t>
  </si>
  <si>
    <t>Стадия реализации проекта С/П на момент вклюения в ИПР</t>
  </si>
  <si>
    <t>Стадия реализации проекта С/П на момент формирования отчета</t>
  </si>
  <si>
    <t>Проектная мощность/
протяженность сетей/
количество</t>
  </si>
  <si>
    <t xml:space="preserve">Года начала реализации проекта </t>
  </si>
  <si>
    <t>Год окончания рализации проекта     (год ввода объекта в эксплуатацию)</t>
  </si>
  <si>
    <t xml:space="preserve">Год окончания финасирования </t>
  </si>
  <si>
    <t>Срок ввода объекта в эксплуатацию, предусмотренный схемой и программой развития электроэнергетики субъекта Российской Федерации/ЕЭС России</t>
  </si>
  <si>
    <t>Срок ввода объекта в эксплуатацию, предусмотренный заключенным договором на ТП</t>
  </si>
  <si>
    <t>Полная сметная стоимость инвестиционного проекта в соответствии с утвержденной проектной документацией, млн. руб.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</si>
  <si>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руб.</t>
  </si>
  <si>
    <t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t>
  </si>
  <si>
    <t>Кредиторская задолженность, с НДС</t>
  </si>
  <si>
    <t>Дебиторская задолженность, с НДС</t>
  </si>
  <si>
    <t>Незавершенное строительство, млн. руб.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</si>
  <si>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</si>
  <si>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вложений, млн рублей (с НДС)</t>
  </si>
  <si>
    <t>Освоение капитальных вложений, млн рублей (без НДС)</t>
  </si>
  <si>
    <t>Постановка под напряжение</t>
  </si>
  <si>
    <t>Ввод мощностей в эксплуатацию</t>
  </si>
  <si>
    <t>Принятие основных средств и нематериальных активов к бухгалтерскому учету, млн рублей (без НДС)</t>
  </si>
  <si>
    <t>Структура (Приоритетные проекты/Программы/Технологическое присоединение/Распределительная сеть/Автоматизация технологического управления/Средства учета, контроля Э/Э/ Приобретение электросетевых активов, земельных участков и пр.объектов/прочее)</t>
  </si>
  <si>
    <t>ТПиР/НС</t>
  </si>
  <si>
    <t>Уровень напряжения (0,4-10кВ /35кВ/110кВ/220кВ/330кВ/500кВ)</t>
  </si>
  <si>
    <t>Критерии включения объектов в ИПР</t>
  </si>
  <si>
    <t>Приоритеты включения объектов в ИПР</t>
  </si>
  <si>
    <t>Реализация мероприятий в части вторичных систем и систем безопасности**</t>
  </si>
  <si>
    <t>2018 год</t>
  </si>
  <si>
    <t>км</t>
  </si>
  <si>
    <t>МВА</t>
  </si>
  <si>
    <t>шт</t>
  </si>
  <si>
    <t>другое</t>
  </si>
  <si>
    <t>план</t>
  </si>
  <si>
    <t>факт</t>
  </si>
  <si>
    <t>План (годовой)</t>
  </si>
  <si>
    <t>Факт (накопительным итогом)</t>
  </si>
  <si>
    <t>млн. руб.</t>
  </si>
  <si>
    <t>1</t>
  </si>
  <si>
    <t>2</t>
  </si>
  <si>
    <t>3</t>
  </si>
  <si>
    <t>4</t>
  </si>
  <si>
    <t>5</t>
  </si>
  <si>
    <t>6</t>
  </si>
  <si>
    <t>Приобретение электросетевых активов, земельных участков и пр. объектов, всего:</t>
  </si>
  <si>
    <t>7</t>
  </si>
  <si>
    <t>Сводный титул</t>
  </si>
  <si>
    <t>1.</t>
  </si>
  <si>
    <t>Титул</t>
  </si>
  <si>
    <t>Технологическое присоединение энергопринимающих устройств потребителей максимальной мощностью до 15 кВт включительно
 (новое строительство)</t>
  </si>
  <si>
    <t>Мордовэнерго</t>
  </si>
  <si>
    <t>С</t>
  </si>
  <si>
    <t>Технологическое присоединение</t>
  </si>
  <si>
    <t>НС</t>
  </si>
  <si>
    <t>0,4-10кВ</t>
  </si>
  <si>
    <t>ТПиР</t>
  </si>
  <si>
    <t>Строительство ВЛИ-0,38 кВ, ВЛЗ-10 кВ, ТП 10/0,38 кВ для электроснабжения  жилого дома, расположенного в РМ, Ромодановский район, с. Алтары, ул. Лесная, д. 31  (Янгличева Д.К.) (под ключ)</t>
  </si>
  <si>
    <t>Строительство ЛЭП-0,38кВ для электроснабжения фермы расположенной в РМ, Лямбирский район, Пензятское сельское поселение (ИП Мещеров Р.К.) (под ключ)</t>
  </si>
  <si>
    <t>Строительство ВЛИ-0,38 кВ, ВЛЗ-10 кВ, ТП 10/0,38 кВ для электроснабжения  жилого дома, расположенного в РМ, Лямбирский район, с. Смольково, ул. Ягодная, д. 12.(Потапкина Е.В.) (под ключ)</t>
  </si>
  <si>
    <t>Строительство ВЛИ-0,38 кВ для электроснабжения  жилого дома по адресу жилой дом, РМ, Рузаевский район, д. Поповка, ул. Луговая, д. 20 (Колесников В.А.) (под ключ)</t>
  </si>
  <si>
    <t>Строительство ВЛИ-0,38 кВ для электроснабжения  жилого дома по адресу РМ, г.о. Саранск, с. Горяйновка, ул. Молодежная, д. 7 (Рогачев А.И.) (под ключ)</t>
  </si>
  <si>
    <t xml:space="preserve">Строительство ВЛИ-0,38 кВ для электроснабжения  жилого дома по адресу: РМ,  Кочкуровский р-н, с. Подлесная Тавла, ул. Московская (Добряева Л.П.) (под ключ) </t>
  </si>
  <si>
    <t xml:space="preserve">Строительство ВЛЗ-10 кВ, ТП 10/0,38 кВ для электроснабжения базовой станции сотовой связи №130260 «Аэропорт» в РМ, г.о. Саранск, ул. Аэропорт по заявке ПАО «Мегафон» (под ключ) </t>
  </si>
  <si>
    <t>Строительство ВЛИ-0,38 кВ, для электроснабжения жилого дома расположенного в РМ, Лямбирский район, с. Александровка, ул. Пролетарская,  30а. (Переплетчиков Н.Н.) (под ключ)</t>
  </si>
  <si>
    <t>Строительство ВЛИ-0,38  кВ, ВЛЗ-10 кВ, ТП 10/0,38 кВ для электроснабжения жилых домов расположенных в РМ, Торбеевский район, р.п. Торбеево, ул. Восточная, Солнечная</t>
  </si>
  <si>
    <t xml:space="preserve">Строительство ВЛИ-0,38  кВ для электроснабжения жилого дома расположенного по адресу: РМ, Кочкуровский район, с. Мурань, ул. Лесная, д. 3 (Болохнина Т.Я.) </t>
  </si>
  <si>
    <t xml:space="preserve">Строительство ВЛИ-0,38 кВ для электроснабжения жилого дома расположенного по адресу: РМ, Рузаевский район, д. Поповка (Кормилицина Н.В.) </t>
  </si>
  <si>
    <t>Строительство ВЛИ-0,38 кВ для электроснабжения здания детского сада и жилого дома расположенных по адресу: РМ, Дубенский район, с.Кабаево, ул.Московская, д.118, д.118/1 (Дематьева Е.Ю.)</t>
  </si>
  <si>
    <t>Строительство ВЛИ-0,38 кВ для электроснабжения жилого дома расположенного по адресу: РМ, Кочкуровский район, с.Сабаево, ул.К.Маркса (Сыромятников А.В.)</t>
  </si>
  <si>
    <t>Строительство ВЛИ-0,38 кВ для электроснабжения жилого дома расположенного по адресу: РМ, Большеигнатовский район, с.Вармазейка, ул.Советская, д.24А (Кабаева Т.Н.)</t>
  </si>
  <si>
    <t>Строительство ВЛИ-0,38 кВ для электроснабжения жилого дома расположенного по адресу: РМ, Ардатовский район, п.Октябрьский, ул.Садовая, д.2 (Ревина С.В.)</t>
  </si>
  <si>
    <t>Строительство ВЛИ-0,38 кВ для электроснабженгия жилого дома расположенного по адресу: РМ, Краснослободский район, д. Бобылевские Выселки, ул. Девятаева, д. 22 (Сорокин Д.А.)</t>
  </si>
  <si>
    <t>Строительство ВЛИ-0,38 кВ для электроснабжения жилого дома расположенного по адресу: РМ, Рузаевский район, п. Плодопитомнический (Давыдова Н.В.)</t>
  </si>
  <si>
    <t>Строительство ВЛИ-0,38 кВ для электроснабжения жилого дома расположенного по адресу: РМ, Лямбирский район, с. Берсеневка (Чикунова Р.С.)</t>
  </si>
  <si>
    <t>Строительство ВЛИ-0,22 кВ для электроснабжения жилого дома расположенного по адресу: РМ, Темниковский район, с. Жегалово, ул. Стахановская, участок №13 А (Тихонов Д.В.)</t>
  </si>
  <si>
    <t>Строительство ВЛИ-0,38 кВ для электроснабжения жилого дома расположенного по адресу: РМ, Рузаевский район, с. Ускляй, ул. Заречная, д. 24А (Юдин В.Ф.)</t>
  </si>
  <si>
    <t>Строительство ВЛИ-0,38  кВ, ВЛЗ-10 кВ, ТП 10/0,38 кВ  для электроснабжения жилых домов расположенных по адресу: РМ, Торбеевский район, р.п. Торбеево, ул. Производственная, Мокшанская, Трудовая, Южная</t>
  </si>
  <si>
    <t>Строительство ВЛИ-0,38 кВ для электроснабжения жилых домов расположенных по адресу: РМ, Ельниковский район, д. Новые Шалы, участок №3, №5 (Чаплыгина С.В., Аникина Ю.И.)</t>
  </si>
  <si>
    <t>Строительство ВЛИ-0,38 кВ для электроснабжения коровника расположенного по адресу: РМ, Кочкуровский район, Мордовско-Давыдовское сельское поселение (Казеев Н.А.)</t>
  </si>
  <si>
    <t>Строительство ВЛИ-0,38 кВ для электроснабжения жилого дома расположенного по адресу: РМ, г.о. Саранск, д. Танеевка, ул. Республиканская, уч. 105А (Бабенкова С.Н.)</t>
  </si>
  <si>
    <t>Строительство ВЛИ-0,38 кВ для электроснабжения хозяйственной постройки расположенной по адресу: РМ, Кочкуровский район, с. Подлесная Тавла, ул. Новая, 85 (Гангеев О.В.)</t>
  </si>
  <si>
    <t>Строительство ВЛИ-0,38 кВ для электроснабжения жилого дома расположенного по адресу: РМ, Ромодановский район, с. Анненково, ул. Центральная, д. 26 (Прокаев А.М.)</t>
  </si>
  <si>
    <t>Строительство ВЛИ-0,38 кВ для электроснабжения жилого дома расположенного по адресу: РМ, Лямбирский район, с. Пензятка (Волкович О.М.)</t>
  </si>
  <si>
    <t>Строительство ВЛИ-0,38 кВ для электроснабжения жилого дома расположенного по адресу: РМ, г. Краснослободск, ул. Пионерская, д. 3 (Кузовчиков А.В.)</t>
  </si>
  <si>
    <t>Строительство ВЛИ-0,38 кВ для электроснабжения жилого дома расположенного по адресу: РМ, Кочкуровский район, с. Булгаково (Баранова В.А.)</t>
  </si>
  <si>
    <t>Строительство ВЛИ-0,38 кВ для электроснабжения жилого дома расположенного по адресу:РМ, Рузаевский район, с. Трускляй, ул. Молодежная, 31 (Ямашкина В.А.)</t>
  </si>
  <si>
    <t>Строительство ВЛИ-0,38 кВ для электроснабжения жилого дома расположенного по адресу: РМ, Кочкуровский район, с. Новая Пырма (Ледяев С.Г.)</t>
  </si>
  <si>
    <t>Строительство ВЛИ-0,38 кВ для электроснабжения жилого дома расположенного по адресу: РМ, Ельниковский район, д. Новые Шалы, примерно в 60 м по направлению на юг от д. №4 на ул. Мокшанская (Запонова Г.Б.)</t>
  </si>
  <si>
    <t>Строительство ВЛИ-0,38 кВ для электроснабжения жилого дома, расположенного по адресу РМ, Лямбирский район, с. Атемар, ул. Садовая, д. 38а (Горелкина Л.С.)</t>
  </si>
  <si>
    <t>Строительство ВЛИ-0,38 кВ для электроснабжения жилого дома, расположенного по адресу РМ, Краснослободский район, с. Сивинь, ул. Северная, д. 88 (Пешехонов Д.Н.)</t>
  </si>
  <si>
    <t>Строительство ВЛИ-0,38 кВ для электроснабжения АЗС, РМ, г. Темников, ул. Мордовская (ИП Ялышева З.А.)</t>
  </si>
  <si>
    <t>Строительство ВЛИ-0,38 кВ для электроснабжения жилого дома, расположенного по адресуРМ, Рузаевский район, Архангельское Голицыно, ул. Луначарского, 104 (Абинова Л.М.)</t>
  </si>
  <si>
    <t>Строительство ВЛИ-0,38 кВ для электроснабжения жилого дома, расположенного по адресуРМ, Лямбирский район, с. Атемар, ул. Центральная, д. 83 (Стрежнева С.И.)</t>
  </si>
  <si>
    <t>Строительство ВЛИ-0,38 кВ для электроснабжения жилого дома, расположенного по адресу: РМ, Ромодановский район, д. Малая Чуфаровка, ул. Поселковая, д. 11 (Потапкин П.Ю.)</t>
  </si>
  <si>
    <t>Строительство ВЛИ-0,38 кВ для электроснабжения жилого дома, расположенного по адресу: РМ, Лямбирский район, с. Тарасполь, ул. Зеленая, 42 (Гудкова В.М.)</t>
  </si>
  <si>
    <t>Строительство  ВЛИ-0,38 кВ для электроснабжения жилого дома, расположенного по адресу: РМ, Торбеевский район, с. Виндрей, ул. Карла Маркса, №2А (Кондарева Н.А.)</t>
  </si>
  <si>
    <t>Строительство  ВЛИ-0,38 кВ для электроснабжения сарая, расположенного по адресу: РМ, г.о. Саранск, с. Куликовка (Ледяйкина Л.В.)</t>
  </si>
  <si>
    <t>Строительство  ВЛИ-0,38 кВ для электроснабжения строительной площадки, расположенной по адресу: РМ, г.о. Саранск, с. Куликовка, ул. Мирная, д. 66 (Добкина А.А.)</t>
  </si>
  <si>
    <t xml:space="preserve">Строительство ВЛИ-0,38 кВ, для электроснабжения жилого дома расположенного в РМ, Ковылкинский район, с. Красная Пресня, ул. Заречная, № 16В. (Латышов И.А.) (под ключ)  </t>
  </si>
  <si>
    <t xml:space="preserve">Строительство ВЛИ-0,38 кВ для электроснабжения базовых станций сотовой связи расположенных в РМ, Лямбирский район, с. Черемишево, ул. Долгая,  д. 17 Лямбирский район, с. Атемар, здание газовой котельной (ПАО «Мобильные ТелеСистемы филиал ПАО «МТС» в РМ)» (под ключ) </t>
  </si>
  <si>
    <t>Строительство ВЛЗ-10 кВ для электроснабжения телевизионного ретранслятора, расположенного по адресу: РМ, г.Темников, ул.Гагарина (под ключ)</t>
  </si>
  <si>
    <t xml:space="preserve">Строительство ВЛИ-0,38 кВ для электроснабжения хозяйственной постройки,  расположенной в РМ, Большеигнатовский район, с. Вармазейка, в 1000 м. по направлению на юг от дома №52 от ул. Кооперативная (Ильин Н.И.) (под ключ) </t>
  </si>
  <si>
    <t>Строительство ВЛИ-0,38 кВ для электроснабжения жилых домов расположенных в РМ, Лямбирский район, с. Татарская Свербейка, ул. Зеленая, д. 70, д.57 (Бойко В.В., Королев А.А.) (под ключ)</t>
  </si>
  <si>
    <t>Строительство ВЛИ-0,38 кВ, ВЛЗ-10 кВ, ТП 10/0,38 кВ для электроснабжения телевизионного ретранслятора, расположенного по адресу: РМ, Торбеевский район, р.п. Торбеево, ул. Водная (под ключ)</t>
  </si>
  <si>
    <t>Строительство  ВЛИ-0,38 кВ, ВЛЗ-10 кВ, ТП 10/0,38 кВ для электроснабжения хозяйственной постройки, расположенной по адресу РМ, Лямбирский район, Берсеневское сельское поселение (Захаркина Е.И.) (под ключ)</t>
  </si>
  <si>
    <t>Строительство ВЛИ-0,38 кВ, ВЛЗ-10 кВ, ТП 10/0,38 кВ для электроснабжения базовой станции сотовой связи №130284, расположенной в РМ, Чамзинский район, п. Комсомольский, микрорайон-2 (АО "Первая башенная компания") (под ключ)</t>
  </si>
  <si>
    <t>Строительство ВЛИ-0,38 кВ, ВЛЗ-10 кВ, ТП 10/0,38 кВ для электроснабжения базовой станции сотовой связи №130116 «Торбеево», расположенной по адресу: РМ, Торбеевский район, р.п. Торбеево, ул. Дорофеева, 44 (под ключ)</t>
  </si>
  <si>
    <t>Строительство ВЛИ-0,38 кВ, ВЛЗ-10 кВ, ТП 10/0,38 кВ для электроснабжения убойного пункта, расположенного в РМ, Рузаевский район, Плодопитомническое сельское поселение (ООО "Конкурент") (под ключ)</t>
  </si>
  <si>
    <t>П</t>
  </si>
  <si>
    <t xml:space="preserve">Строительство ВЛИ-0,38 кВ для электроснабжения теплицы,  расположенной в РМ, Лямбирский район, СПК Пригородный (Кутовой В.И.) (под ключ) </t>
  </si>
  <si>
    <t>Строительство ВЛИ-0,38 кВ, для электроснабжения жилого дома расположенного в РМ, Ковылкинский район, с. Мамолаево, ул. Гагарина,  №16 (Французов Н.М.) (под ключ)</t>
  </si>
  <si>
    <t>Строительство ВЛИ-0,38 кВ, ВЛЗ-10 кВ, ТП 10/0,38 кВ для электроснабжения жилого дома, расположенного в РМ, Б. Березниковский район, восточная часть кадастрового квартала №13:04:0101005 (Борисов М.В.) (под ключ)</t>
  </si>
  <si>
    <t>Строительство ВЛИ-0,38 кВ, ВЛЗ-10 кВ, ТП 10/0,38 кВ для электроснабжения жилого дома, расположенного в РМ, Ковылкинский район, с. Русская Лашма, ул. 70 лет Победы, №46, №58, №68, №78 (Феоктистов В.К., Чудайкин А.В., Федянина А.И., Федянин А.А.) (под ключ)</t>
  </si>
  <si>
    <t>Строительство  ВЛИ-0,38 кВ, ВЛЗ-10 кВ, ТП 10/0,38 кВ для электроснабжения жилого дома, расположенного в РМ, Ковылкинский район, г. Ковылкино, ул. Мокшанская, д.23 (Антонов В.П.) (под ключ)</t>
  </si>
  <si>
    <t xml:space="preserve">Строительство ВЛЗ-10 кВ, ТП 10/0,38 кВ, ВЛИ-0,38 кВ для электроснабжения жилых домов и хозяйственных построек расположенных по адресу: РМ, Лямбирский район, Пензятское сельское поселение, с. Тарасполь </t>
  </si>
  <si>
    <t>Строительство ВЛЗ-10 кВ для электроснабжения магазина, расположенного по адресу: РМ, г. Краснослободск, примерно в 185 метрах по направлению на северо-восток от д. 16 пер. Кировский (Калеева С.В.) (под ключ)</t>
  </si>
  <si>
    <t>Строительство ВЛИ-0,38 кВ, ВЛЗ-10 кВ, ТП 10/0,38 кВ для электроснабжения  жилого дома, расположенного в РМ, Ромодановский район, с. Пятина, ул. Советская, д. 2б (Косолапов Д.А.) (под ключ)</t>
  </si>
  <si>
    <t>Строительство  ВЛИ-0,38 кВ для электроснабжения пилорамы, расположенной по адресу: РМ, р.п. Кадошкино, ул. Железнодорожный проезд, земельный участок  № 7 А.  (Никишев В.И.)</t>
  </si>
  <si>
    <t>Строительство  ВЛИ-0,38 кВ для электроснабжения жилого дома расположенного по адресу: РМ, Кочкуровский район, с. Булгаково, ул. Артемова (Парамонова С.П.)</t>
  </si>
  <si>
    <t>Строительство  ВЛИ-0,38 кВ для электроснабжения жилого дома расположенного по адресу: РМ, Лямбирский район, с. Берсеневка, ул. Восточная, 33. (Синчурин С.А.)</t>
  </si>
  <si>
    <t>Строительство  ВЛИ-0,38 кВ для электроснабжения жилого дома, РМ, г. Краснослободск, ул. Мичурина, д. 32. (Автайкин В.В.)</t>
  </si>
  <si>
    <t>Строительство ВЛИ-0,38 кВ для электроснабжения жилых домов расположенных по адресу: РМ, Рузаевский район, п. Плодопитомнический (Кузин Е.Е., Прокин В.А.)</t>
  </si>
  <si>
    <t xml:space="preserve">Строительство  ВЛИ-0,38 кВ для электроснабжения строительной площадки жилого дома,  РМ, Рузаевский район, д. Поповка (Беспалова С.В.) </t>
  </si>
  <si>
    <t>Строительство  ВЛИ-0,38 кВ для электроснабжения жилого дома расположенного по адресу: РМ, Б.Березниковский район, с. Марьяновка, ул. Школьная, д. 14 (Осипов В.Ю.)</t>
  </si>
  <si>
    <t>Строительство  ВЛИ-0,38 кВ для электроснабжения строительной площадки расположенной по адресу:  РМ, Лямбирский район, с. Александровка, ул. Красная, уч. 11 (Афонькина Н.Ф.)</t>
  </si>
  <si>
    <t>Строительство ВЛИ-0,38 кВ для электроснабжения жилого дома расположенного по адресу:  РМ, Краснослободский район, с. Сивинь, ул. Заречная, 2. (Соколов А.В.)</t>
  </si>
  <si>
    <t>Строительство ВЛИ-0,38кВ для электроснабжения жилого дома расположенного по адресу:  РМ, Лямбирский район, с. Коммунар, ул.Парковая, уч.16. (Нуштаева В.А.)</t>
  </si>
  <si>
    <t>Строительство ВЛИ-0,38кВ для электроснабжения жилого дома расположенного по адресу:  РМ, Лямбирский район, с. Владимировка, ул. Дачная, 4 (Зайкина Е.П.)</t>
  </si>
  <si>
    <t>Строительство ВЛИ-0,38кВ для электроснабжения жилого дома расположенного по адресу: РМ, Лямбирский район, с.Инят, ул. Лесная, уч.8 (Вагапов А.М.)</t>
  </si>
  <si>
    <t>Строительство ЛЭП-0,38 кВ для электроснабжения гаража, расположенного по адресу: РМ, Лямбирский район, с. Атемар, ул. Переулок Новый, уч. 4 (Лушников А.С.)</t>
  </si>
  <si>
    <t>Строительство ВЛИ-0.38 кВ для электроснабжения жилого дома расположенного по адресу: РМ, Лямбирский район, с. Масловка, ул. Новая, уч.6. (Яшин С.В.)</t>
  </si>
  <si>
    <t>Строительство ВЛИ-0.38 кВ для электроснабжения административного здания расположенного по адресу: РМ, Ардатовский район, п. Лесозавод, ул. Заводская, д. 1.</t>
  </si>
  <si>
    <t>Строительство ВЛИ-0,38 кВ для электроснабжения строительной площадки жилого дома расположенной по адресу: РМ, Лямбирский район, с.Аксеново (Царева Л.А.)</t>
  </si>
  <si>
    <t>Строительство ВЛИ-0,38 кВ для электроснабжения пилорамы расположенной по адресу: РМ, Ардатовский район, с. Баево, ул. Кудашкина, д. 42 Б (Пиняйкин М.И.)</t>
  </si>
  <si>
    <t xml:space="preserve">Строительство ВЛИ-0,38 кВ для электроснабжения жилого дома расположенного по адресу: РМ, Старошайговский район, с. Старая Федоровка, ул. Пролетарская (Кяльгин А.В.) </t>
  </si>
  <si>
    <t>Строительство ВЛИ-0,38 кВ для электроснабжения пилорамы расположенной по адресу: РМ, Ковылкинский  район, п. Первомайский, ул. Зверофермы, №25 А (Кошелев Ю.П.)</t>
  </si>
  <si>
    <t>Строительство ВЛИ-0,38кВ для электроснабжения гаража  расположенного по адресу: РМ, Лямбирский район, с. Пензятка, ул. Юбилейная, уч. 32а (Баляева Г.К.)</t>
  </si>
  <si>
    <t>Строительство ВЛИ-0,38кВ для электроснабжения строительной площадки жилого дома расположенной по адресу: РМ, Лямбирский район, с. Суркино, ул.Молодежная, уч. 41. (Юршев И.Н.)</t>
  </si>
  <si>
    <t>Строительство ВЛИ-0,38кВ для электроснабжения жилых домов расположенных по адресу: РМ, Ковылкинский район, с. Парапино (Антонов В.П., Антонов В.П.)</t>
  </si>
  <si>
    <t>Строительство ВЛИ-0,38кВ для электроснабжения жилого дома расположенного по адресу: РМ, Старошайговский район, с.Новотроицкое, ул. Рабочий поселок (Акашкин П.В.)</t>
  </si>
  <si>
    <t>Строительство ВЛИ-0,38кВ для электроснабжения строительных площадок жилых домов расположенных по адресу: РМ, Кочкуровский район, с. Подлесная Тавла (Мешков С.Б., Семин С.А.)</t>
  </si>
  <si>
    <t>Строительство ВЛИ-0,38 кВ, ВЛЗ-10 кВ, ТП 10/0,38 кВ для электроснабжения  животноводческого помещения, расположенного в РМ, Лямбирский район, с.Черемишево, в 150 м от ориентира д.182 по ул. Долгая (Ромазанов А.Ф.) (под ключ)</t>
  </si>
  <si>
    <t>Строительство ВЛИ-0,38 кВ для электроснабжения  жилых домов, расположенных в РМ, Лямбирский район, Берсеневское сельское поселение (Дудин В.Г., Живодеров Н.В.) (под ключ)</t>
  </si>
  <si>
    <t>Строительство ВЛИ-0,38 кВ, ВЛЗ-10 кВ, ТП 10/0,38 кВ для электроснабжения  жилого дома, расположенного в РМ, Ковылкинский район, п. Калинина, ул. Калинина, №65 (Козеева Т.П.) (под ключ)</t>
  </si>
  <si>
    <t>Строительство ВЛИ-0,38кВ для электроснабжения станции технического обслуживания расположенной по адресу: РМ, Ковылкинский район, г.Ковылкино, ул.Гагарина, строение №50 (Рачков Д.В.)</t>
  </si>
  <si>
    <t>Строительство ВЛИ-0,38кВ для электроснабжения жилого дома расположенного по адресу: РМ, Ковылкинскй район, с. Кочелаево, ул.Ковылкинская, №4  (Бобкова Е.В.)</t>
  </si>
  <si>
    <t>Строительство ЛЭП-0,38кВ для электроснабжения строительной площадки жилого дома расположенной по адресу: РМ, г.о. Саранск, с. Горяйновка, ул. Молодежная, уч. 13В (Давыдов В.В.)</t>
  </si>
  <si>
    <t>Строительство ВЛИ-0,38кВ для электроснабжения жилого дома расположенного по адресу: РМ, Ковылкинский район, с. Мордовское Вечкенино, ул. Колхозная, №7А (Костькин Г.В.)</t>
  </si>
  <si>
    <t>Строительство ЛЭП-0,38кВ для электроснабжения строительной площадки жилого дома расположенной по адресу: РМ, г.о. Саранск, с. Куликовка, ул. Мирная, д. 75. (Борисова Н.А.)</t>
  </si>
  <si>
    <t>Строительство ЛЭП-0,38кВ для электроснабжения жилого дома расположенного по адресу: РМ, Атюрьевский район, с.Каменка, ул.Молодежная,32. (Тишкин Ф.Ф.)</t>
  </si>
  <si>
    <t>Строительство ЛЭП-0,38кВ для электроснабжения строительной площадки жилого дома расположенной по адресу: РМ, г.о. Саранск, с. Макаровка, ул. Луговая, уч. 40А. (Кузоятов М.Г.)</t>
  </si>
  <si>
    <t>Строительство ЛЭП-0,38кВ для электроснабжения строительной площадки жилого дома расположенной по адресу: РМ, г.о. Саранск, с. Куликовка (Чадина Т.Н.)</t>
  </si>
  <si>
    <t>Строительство ЛЭП-0,38 кВ для электроснабжения нежилого помещения расположенного по адресу: РМ, г. Темников, ул. Юбилейная, 1 «В» (Ошкин Е.В.)</t>
  </si>
  <si>
    <t>Строительство ВЛИ-0,38 кВ для электроснабжения жилого дома расположенного по адресу: РМ, Большеберезниковский район, п. Присурский (Устимкина Л.И.)</t>
  </si>
  <si>
    <t>Строительство ЛЭП-0,38 кВ для электроснабжения жилого дома расположенного по адресу: РМ, Ромодановский район, п. Красный Узел, ул. Новая, 6А. (Камарницкий А.М.)</t>
  </si>
  <si>
    <t>Строительство ЛЭП-0,38 кВ для электроснабжения строительной площадки жилого дома расположенной по адресу: РМ, Кочкуровский район, с. Напольная Тавла, ул. Советская (Рубцова Е.Г.)</t>
  </si>
  <si>
    <t>Строительство ЛЭП-0,38 кВ для электроснабжения строительная площадка жилого дома расположенной по адресу: РМ, Лямбирский район, с. Лямбирь, ул. Молодежная, 1к (Ашимов Ф.Б.)</t>
  </si>
  <si>
    <t>Строительство ЛЭП-0,38 кВ для электроснабжения жилого дома расположенного по адресу: РМ, Рузаевский район, г. Рузаевка, ул. Покровская, д. 4 (Акимов В.В.)</t>
  </si>
  <si>
    <t>Строительство ВЛИ-0,38 кВ для электроснабжения жилого дома расположенного по адресу: РМ, Лямбирский район, с. Владимировка, ул. Дачная, д. 2Б (Татоян Н.Б.)</t>
  </si>
  <si>
    <t>Строительство ВЛИ-0,38 кВ для электроснабжения строительной площадки жилого дома расположенной по адресу: РМ, г.о.Саранск, с.Макаровка, ул.Лесная, д.76. (Масягина Н.И.)</t>
  </si>
  <si>
    <t>Строительство ВЛИ-0,38 кВ для электроснабжения жилого дома расположенного по адресу: РМ, Ардатовский район, г. Ардатов, ул. Советская, д. 31/1, д. 31/2 (Администрация Ардатовского муниципального района РМ)</t>
  </si>
  <si>
    <t>Строительство ВЛИ-0,38 кВ для электроснабжения  жилого дома, расположенного в РМ, Лямбирский район, с.Атемар, ул.Самодуровка, ориентир от угла дома №13.Участок находится примерно в 280 м от ориентира по направлению на юго-запад (Медведева А.А.) (под ключ)</t>
  </si>
  <si>
    <t>Строительство ВЛИ-0,38 кВ, ВЛЗ-10 кВ, ТП 10/0,38 кВ для электроснабжения строительной площадки жилого дома, расположенной в РМ, Лямбирский район, с. Пензятка, ул. Совхозная, 12 А  (Бурмистров А.С.) (под ключ)</t>
  </si>
  <si>
    <t xml:space="preserve">Строительство ЛЭП-0,38 кВ для электроснабжения  строительной площадки жилого дома расположенной по адресу: РМ, Кочкуровский район, с.Подлесная Тавла, ул. Молодежная, д.10 (Солдаткин А.В.) </t>
  </si>
  <si>
    <t>Строительство ВЛИ-0,38 кВ для электроснабжения жилого дома расположенного по адресу: РМ, Ковылкинский район, с. Троицк, ул. Кирова, №59 (Лапутина Н.В.)</t>
  </si>
  <si>
    <t xml:space="preserve">Строительство ВЛИ-0,38 кВ для электроснабжения жилого  дома расположенного по адресу: РМ, Ардатовский район, д. Суподеевка, ул. Подпойменная, д.5 (Якубаев Ю.К.) </t>
  </si>
  <si>
    <t xml:space="preserve">Строительство ВЛИ-0,38 кВ для электроснабжения жилого дома расположенного по адресу: РМ, Ардатовский район, г. Ардатов, ул. Южная, д.25 (Козлов А.Г.) </t>
  </si>
  <si>
    <t xml:space="preserve">Строительство ВЛИ-0,38 кВ для электроснабжения жилого дома расположенного по адресу: РМ, Исарский район, с. Шадымо-Рыскино, ул. Бибишева, №29 (Долгов П.С.) </t>
  </si>
  <si>
    <t xml:space="preserve">Строительство ВЛИ-0,38 кВ для электроснабжения строительной площадки жилого дома расположенной по адресу: РМ, Ичалковский район, п.ст. Оброчное, ул. Осянина, д.70 (Леонтьев Д.А.) </t>
  </si>
  <si>
    <t xml:space="preserve">Строительство ВЛИ-0,38 кВ для электроснабжения жилого дома расположенного по адресу: РМ, Лямбирский район, с. Пензятка (Володина М.В.) </t>
  </si>
  <si>
    <t>Строительство ВЛИ-0,38 кВ для электроснабжения жилого дома расположенного по адресу: РМ, Темниковский район, г. Темников, ул. Дальняя, 1А (Ершкова Т.В.)</t>
  </si>
  <si>
    <t>Строительство ЛЭП-0,38 кВ для электроснабжения строительной площадки расположенной по адресу: РМ, г.о.Саранск, с. Горяйновка (Портова О.И.)</t>
  </si>
  <si>
    <t>Строительство ВЛИ-0,38 кВ для электроснабжения строительной площадки жилого дома расположенной по адресу: РМ, Лямбирский район, с.Александровка, ул. Гражданская, 2б (Карташов А.Н.)</t>
  </si>
  <si>
    <t>Строительство ВЛИ-0,38 кВ для электроснабжения строительной площадки жилого дома, расположенной по адресу:  РМ, го.Саранск, с.Куликовка, ул.Мирная, д.53А. (Валиева Д.Н.)</t>
  </si>
  <si>
    <t>Строительство ВЛИ-0,38 кВ для электроснабжения строительной площадки жилого дома, расположенной по адресу: РМ, Лямбирский район, с.Атемар, ул.Рабочая, д.33. (Лизин А.Г.)</t>
  </si>
  <si>
    <t>Строительство ВЛИ-0,38 кВ для электроснабжения жилого дома расположенного по адресу: РМ, Ельниковский район, д.Лепченка, ул.Песчаная, д.9.(Алямкина Р.П.)</t>
  </si>
  <si>
    <t>Строительство ВЛИ-0,38 кВ для электроснабжения строительных площадок  расположенных по адресу, РМ,  Кочкуровский район с. Новая Пырма.(Ледяев С.Г.)</t>
  </si>
  <si>
    <t>Строительство ЛЭП-0,38 кВ для электроснабжения строительной площадки жилого дома, расположенной по адресу: РМ, Лямбирский район, с. Саловка, ул. Новая. (Бикейкин С.А.)</t>
  </si>
  <si>
    <t>Технологическое присоединение энергопринимающих устройств потребителей максимальной мощностью до 150 кВт включительно
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</si>
  <si>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
(ТПиР)</t>
  </si>
  <si>
    <t xml:space="preserve">Строительство ВЛЗ-10 кВ, ТП 10/0,38 кВ, ВЛИ-0,38 кВ для  электроснабжения жилых домов с. Гарт Большеберезниковского района РМ  </t>
  </si>
  <si>
    <t>Строительство ВЛИ-0,38 кВ, ВЛЗ-10 кВ, ТП 10/0,38 кВ для электроснабжения  15 жилых домов, расположенных в РМ, Торбеевский район, р.п. Торбеево, д. Мазилуг (Администрация Торбеевского городского поселения Торбеевского муниципального района РМ) (под ключ)</t>
  </si>
  <si>
    <t>Строительство ВЛЗ-10 кВ для электроснабжения зерносклада расположенного в РМ, Ковылкинский район, Мамолаевское сельское поселение (Ермаков Е.И.) (под ключ)</t>
  </si>
  <si>
    <t>Строительство двух КЛ-0,38 кВ, ВЛЗ-10 кВ, КТП 160-10/0,4 кВ для электроснабжения «Республиканского культурно-просветительского центра» расположенного в РМ г. Краснослободск  (ГКУ «УКС РМ»)» (под ключ)</t>
  </si>
  <si>
    <t>Строительство КЛ-0,38 кВ для электроснабжения многоквартирного жилого дома, расположенного в РМ, Чамзинский район, п. Чамзинка, ул. Горячкина, д.9 (ООО «Орион) (под ключ)</t>
  </si>
  <si>
    <t xml:space="preserve">Строительство ВЛИ-0,38 кВ для электроснабжения магазина расположенного по адресу: РМ, Краснослободский район, г. Краснослободск, Микрорайон-1, д. 2 "а" (ИП Ефимов А.Г.) </t>
  </si>
  <si>
    <t>Строительство ЛЭП-0,38 кВ для электроснабжения собора расположенного по адресу:  РМ, Краснослободский район, п. Преображенский, ул. Спасо-Преображенский мужской монастырь, д.№1, кор.1.</t>
  </si>
  <si>
    <t>Строительство ВЛИ-0,38 кВ, ВЛЗ-10 кВ, ТП 10/0,38 кВ для электроснабжения  нежилого помещения, расположенного в РМ, Торбеевский район, р.п. Торбеево, ул. Дорофеева, №44/6 (Шушпанов А.А.) (под ключ)</t>
  </si>
  <si>
    <t>Строительство ВЛИ-0,38 кВ, ВЛЗ-10 кВ, ТП 10/0,38 кВ для электроснабжения  бани, расположенной в РМ, Большеберезниковский район, с. Паракино (Цыганова В.А.) (под ключ)</t>
  </si>
  <si>
    <t>Строительство ВЛИ-0,38 кВ для электроснабжения  объекта производственной деятельности, расположенного в РМ, Лямбирский район, с.Атемар, ул.Центральная, дом №138б (Козлов Г.П.) (под ключ)</t>
  </si>
  <si>
    <t>Строительство  ВЛИ-0,38 кВ для электроснабжения склада расположенного по адресу: РМ, Лямбирский район, с. Черемишево (ООО "ВЭЛС")</t>
  </si>
  <si>
    <t>Строительство ВЛИ-0,38 кВ, КЛ-0,38 кВ для электроснабжения  нежилого помещения, расположенного в РМ, Темниковский район, г.Темников, ул.Шестакова, д.39 (ИП Енин С.Г.) (под ключ)</t>
  </si>
  <si>
    <t>Строительство ВЛИ-0,38 кВ, ВЛЗ-10 кВ, ТП 10/0,38 кВ для электроснабжения  станции технического обслуживания автомобилей, расположенной в РМ, Темниковский район,  г.Темников, ул.Гагарина (Власова З.С.) (под ключ)</t>
  </si>
  <si>
    <t>Приоритетные проекты</t>
  </si>
  <si>
    <t>110кВ</t>
  </si>
  <si>
    <t>Н_МЭ00268</t>
  </si>
  <si>
    <t>Н_МЭ00269</t>
  </si>
  <si>
    <t>Реконструкция ПС 110/10кВ "Районная" (реконструкция защит линий 10кВ яч. №3, яч.№16, дооснащение защит трансформаторов Т1, Т2, ТЗНП 110кВ, проведение реконструкции АЧР); ПС 110/10кВ "ГКС" (дооснащение защит трансформаторов Т1, Т2, ТЗНП 110кВ, проведение реконструкции АЧР) по заявке ООО МПК "Атяшевский" для электроснабжения энергоцентра состоящего из РУ-10кВ и газопоршневого генератора ГПУ (под ключ)</t>
  </si>
  <si>
    <t>ВОЛС, ТМ, РЗА, ККЭ, Пр.Б</t>
  </si>
  <si>
    <t>Программы</t>
  </si>
  <si>
    <t>ОВН, Пр. Б</t>
  </si>
  <si>
    <t>1.7</t>
  </si>
  <si>
    <t>РЗА, ТМ, ОВН, Пр. Б</t>
  </si>
  <si>
    <t>35кВ</t>
  </si>
  <si>
    <t>Выключатели вакуумные - 76 шт. Тип определяется по факту проведения закупочных процедур.</t>
  </si>
  <si>
    <t>4.6</t>
  </si>
  <si>
    <t>Распределительная сеть</t>
  </si>
  <si>
    <t>Автоматизация технологического управления</t>
  </si>
  <si>
    <t>ТМ</t>
  </si>
  <si>
    <t>АСДУ</t>
  </si>
  <si>
    <t>РРЛ</t>
  </si>
  <si>
    <t>VSAT «SkuEdge Pro» - 6 шт.</t>
  </si>
  <si>
    <t>1.6.1</t>
  </si>
  <si>
    <t>Консолидация электросетевых активов</t>
  </si>
  <si>
    <t>1.6.2</t>
  </si>
  <si>
    <t>Земельные участки</t>
  </si>
  <si>
    <t>1.6.3</t>
  </si>
  <si>
    <t>Приобретение прочих активов</t>
  </si>
  <si>
    <t>1.7.</t>
  </si>
  <si>
    <t>Прочее</t>
  </si>
  <si>
    <t>4.5</t>
  </si>
  <si>
    <t>Пр. Б</t>
  </si>
  <si>
    <t>-</t>
  </si>
  <si>
    <t>4.3</t>
  </si>
  <si>
    <t>Объекты незавершенного строительства, не включенные в ИПР (расшифровать пообъектно)</t>
  </si>
  <si>
    <t>от « 25 » апреля 2018 г. № 320</t>
  </si>
  <si>
    <t>№ группы инвестиционных проектов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</si>
  <si>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</si>
  <si>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</si>
  <si>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</si>
  <si>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</si>
  <si>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</si>
  <si>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</si>
  <si>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</si>
  <si>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</si>
  <si>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</si>
  <si>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</si>
  <si>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</si>
  <si>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</si>
  <si>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</si>
  <si>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</si>
  <si>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</si>
  <si>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</si>
  <si>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</si>
  <si>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</si>
  <si>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</si>
  <si>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</si>
  <si>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</si>
  <si>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</si>
  <si>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</si>
  <si>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</si>
  <si>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</si>
  <si>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</si>
  <si>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</si>
  <si>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</si>
  <si>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</si>
  <si>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</si>
  <si>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</si>
  <si>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</si>
  <si>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</si>
  <si>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</si>
  <si>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2019 год</t>
    </r>
  </si>
  <si>
    <t>за 1 квартал 2019 года</t>
  </si>
  <si>
    <t>Отчет о реализации инвестиционной программы МУП "Шумерлинские городские электрические сети" на 2017-2019 годы</t>
  </si>
  <si>
    <t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</t>
  </si>
  <si>
    <t>0</t>
  </si>
  <si>
    <t>г</t>
  </si>
  <si>
    <t>0.1</t>
  </si>
  <si>
    <t>0.2</t>
  </si>
  <si>
    <t>0.3</t>
  </si>
  <si>
    <t>0.4</t>
  </si>
  <si>
    <t>0.5</t>
  </si>
  <si>
    <t>0.6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</si>
  <si>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</si>
  <si>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</si>
  <si>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</si>
  <si>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</si>
  <si>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1.2.1.1.1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</si>
  <si>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</si>
  <si>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I_02 - ТП №71_08_09</t>
  </si>
  <si>
    <t>1.2.1.1.2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</si>
  <si>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</si>
  <si>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J_04 - ТП №13_08_09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</si>
  <si>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</si>
  <si>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H_01 - КСО_08_09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</si>
  <si>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</si>
  <si>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</si>
  <si>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</si>
  <si>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</si>
  <si>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</si>
  <si>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</si>
  <si>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</si>
  <si>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</si>
  <si>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</si>
  <si>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1.4.1</t>
  </si>
  <si>
    <t>Новое строительство КРУН-6 и подключение врезкой в существующую кабельную линию 6кВ № 22 от ПС 220/110/6 кВ "Венец"</t>
  </si>
  <si>
    <t>I_03 -  КРУН-6_08_03</t>
  </si>
  <si>
    <t>1.4.2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</si>
  <si>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</si>
  <si>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J_05 -  КТПН_08_03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</si>
  <si>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2019 году</t>
  </si>
</sst>
</file>

<file path=xl/styles.xml><?xml version="1.0" encoding="utf-8"?>
<styleSheet xmlns="http://schemas.openxmlformats.org/spreadsheetml/2006/main">
  <numFmts count="132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0.000"/>
    <numFmt numFmtId="167" formatCode="0.0%"/>
    <numFmt numFmtId="168" formatCode="#,##0.000_ ;\-#,##0.000\ "/>
    <numFmt numFmtId="169" formatCode="0.0%_);\(0.0%\)"/>
    <numFmt numFmtId="170" formatCode="[$-419]mmmm\ yyyy;@"/>
    <numFmt numFmtId="171" formatCode="&quot;\&quot;#,##0.00;[Red]&quot;\&quot;&quot;\&quot;&quot;\&quot;&quot;\&quot;&quot;\&quot;&quot;\&quot;\-#,##0.00"/>
    <numFmt numFmtId="172" formatCode="&quot;\&quot;#,##0;[Red]&quot;\&quot;&quot;\&quot;\-#,##0"/>
    <numFmt numFmtId="173" formatCode="General_)"/>
    <numFmt numFmtId="174" formatCode="_-* #,##0&quot;?.&quot;_-;\-* #,##0&quot;?.&quot;_-;_-* &quot;-&quot;&quot;?.&quot;_-;_-@_-"/>
    <numFmt numFmtId="175" formatCode="_-* #,##0_?_._-;\-* #,##0_?_._-;_-* &quot;-&quot;_?_._-;_-@_-"/>
    <numFmt numFmtId="176" formatCode="_-* #,##0.00_?_._-;\-* #,##0.00_?_._-;_-* &quot;-&quot;??_?_._-;_-@_-"/>
    <numFmt numFmtId="177" formatCode="_-* #,##0.00&quot;?.&quot;_-;\-* #,##0.00&quot;?.&quot;_-;_-* &quot;-&quot;??&quot;?.&quot;_-;_-@_-"/>
    <numFmt numFmtId="178" formatCode="_-* #,##0_-;\-* #,##0_-;_-* &quot;-&quot;_-;_-@_-"/>
    <numFmt numFmtId="179" formatCode="_-[$$-1009]* #,##0.00_-;\-[$$-1009]* #,##0.00_-;_-[$$-1009]* &quot;-&quot;??_-;_-@_-"/>
    <numFmt numFmtId="180" formatCode="#,##0_);[Red]\(#,##0\)"/>
    <numFmt numFmtId="181" formatCode="#,##0.0_);\(#,##0.0\)"/>
    <numFmt numFmtId="182" formatCode="\t0.00%"/>
    <numFmt numFmtId="183" formatCode="#,##0.0_);[Red]\(#,##0.0\)"/>
    <numFmt numFmtId="184" formatCode="\t#\ ??/??"/>
    <numFmt numFmtId="185" formatCode="#,##0;\(#,##0\)"/>
    <numFmt numFmtId="186" formatCode="_-* #,##0.00[$€-1]_-;\-* #,##0.00[$€-1]_-;_-* &quot;-&quot;??[$€-1]_-"/>
    <numFmt numFmtId="187" formatCode="_-* #,##0.000[$€-1]_-;\-* #,##0.000[$€-1]_-;_-* &quot;-&quot;??[$€-1]_-"/>
    <numFmt numFmtId="188" formatCode="[Magenta]\ &quot;Ошибка&quot;;[Magenta]\ &quot;Ошибка&quot;;[Blue]\ &quot;OK&quot;"/>
    <numFmt numFmtId="189" formatCode="_-* #,##0.00\ _$_-;\-* #,##0.00\ _$_-;_-* &quot;-&quot;??\ _$_-;_-@_-"/>
    <numFmt numFmtId="190" formatCode="#.##0\.00"/>
    <numFmt numFmtId="191" formatCode="#\.00"/>
    <numFmt numFmtId="192" formatCode="\$#\.00"/>
    <numFmt numFmtId="193" formatCode="#\."/>
    <numFmt numFmtId="194" formatCode=";;;"/>
    <numFmt numFmtId="195" formatCode="@\ *."/>
    <numFmt numFmtId="196" formatCode="000000"/>
    <numFmt numFmtId="197" formatCode="_(&quot;$&quot;* #,##0.00_);_(&quot;$&quot;* \(#,##0.00\);_(&quot;$&quot;* &quot;-&quot;??_);_(@_)"/>
    <numFmt numFmtId="198" formatCode="_(&quot;$&quot;* #,##0_);_(&quot;$&quot;* \(#,##0\);_(&quot;$&quot;* &quot;-&quot;_);_(@_)"/>
    <numFmt numFmtId="199" formatCode="###\ ##\ ##"/>
    <numFmt numFmtId="200" formatCode="0_);\(0\)"/>
    <numFmt numFmtId="201" formatCode="_(* #,##0_);_(* \(#,##0\);_(* &quot;-&quot;??_);_(@_)"/>
    <numFmt numFmtId="202" formatCode="#,##0;[Red]#,##0"/>
    <numFmt numFmtId="203" formatCode="&quot;\&quot;#,##0;[Red]\-&quot;\&quot;#,##0"/>
    <numFmt numFmtId="204" formatCode="_-* #,##0&quot;đ.&quot;_-;\-* #,##0&quot;đ.&quot;_-;_-* &quot;-&quot;&quot;đ.&quot;_-;_-@_-"/>
    <numFmt numFmtId="205" formatCode="_-* #,##0.00&quot;đ.&quot;_-;\-* #,##0.00&quot;đ.&quot;_-;_-* &quot;-&quot;??&quot;đ.&quot;_-;_-@_-"/>
    <numFmt numFmtId="206" formatCode="0.0_)"/>
    <numFmt numFmtId="207" formatCode="\£#,##0_);\(\£#,##0\)"/>
    <numFmt numFmtId="208" formatCode="_(* #,##0.0_);_(* \(#,##0.00\);_(* &quot;-&quot;??_);_(@_)"/>
    <numFmt numFmtId="209" formatCode="&quot;fl&quot;#,##0_);\(&quot;fl&quot;#,##0\)"/>
    <numFmt numFmtId="210" formatCode="&quot;fl&quot;#,##0_);[Red]\(&quot;fl&quot;#,##0\)"/>
    <numFmt numFmtId="211" formatCode="&quot;fl&quot;#,##0.00_);\(&quot;fl&quot;#,##0.00\)"/>
    <numFmt numFmtId="212" formatCode="&quot;error&quot;;&quot;error&quot;;&quot;OK&quot;;&quot;  &quot;@"/>
    <numFmt numFmtId="213" formatCode="0000"/>
    <numFmt numFmtId="214" formatCode="_-* #,##0\ _р_._-;\-* #,##0\ _р_._-;_-* &quot;-&quot;\ _р_._-;_-@_-"/>
    <numFmt numFmtId="215" formatCode="&quot;_&quot;\-* #,##0\ &quot;F&quot;&quot;_&quot;\-;\-* #,##0\ &quot;F&quot;&quot;_&quot;\-;&quot;_&quot;\-* &quot;-&quot;\ &quot;F&quot;&quot;_&quot;\-;&quot;_&quot;\-@&quot;_&quot;\-"/>
    <numFmt numFmtId="216" formatCode="&quot;$&quot;#,##0_);[Red]\(&quot;$&quot;#,##0\)"/>
    <numFmt numFmtId="217" formatCode="_(* #,##0.00_);[Red]_(* \(#,##0.00\);_(* &quot;-&quot;??_);_(@_)"/>
    <numFmt numFmtId="218" formatCode="mmm\,yy"/>
    <numFmt numFmtId="219" formatCode="\$#,##0\ ;\(\$#,##0\)"/>
    <numFmt numFmtId="220" formatCode="dd\.mm\.yyyy&quot;г.&quot;"/>
    <numFmt numFmtId="221" formatCode="#,##0_);\(#,##0\);&quot;- &quot;;&quot;  &quot;@"/>
    <numFmt numFmtId="222" formatCode="_-* #,##0.00_-;\-* #,##0.00_-;_-* &quot;-&quot;??_-;_-@_-"/>
    <numFmt numFmtId="223" formatCode="0.0\x"/>
    <numFmt numFmtId="224" formatCode="_([$€-2]* #,##0.00_);_([$€-2]* \(#,##0.00\);_([$€-2]* &quot;-&quot;??_)"/>
    <numFmt numFmtId="225" formatCode="_-* #,##0\ _F_B_-;\-* #,##0\ _F_B_-;_-* &quot;-&quot;\ _F_B_-;_-@_-"/>
    <numFmt numFmtId="226" formatCode="_-* #,##0.00\ _F_B_-;\-* #,##0.00\ _F_B_-;_-* &quot;-&quot;??\ _F_B_-;_-@_-"/>
    <numFmt numFmtId="227" formatCode="0.0"/>
    <numFmt numFmtId="228" formatCode="#,##0.0000_);\(#,##0.0000\);&quot;- &quot;;&quot;  &quot;@"/>
    <numFmt numFmtId="229" formatCode="_(* #,##0.00_);_(* \(#,##0.00\);_(* &quot;-&quot;??_);_(@_)"/>
    <numFmt numFmtId="230" formatCode="_(* #,##0_);_(* \(#,##0\);_(* &quot;-&quot;_);_(@_)"/>
    <numFmt numFmtId="231" formatCode="#,##0_ ;[Red]\-#,##0\ "/>
    <numFmt numFmtId="232" formatCode="#,##0_);[Blue]\(#,##0\)"/>
    <numFmt numFmtId="233" formatCode="_-* #,##0_-;_-* #,##0\-;_-* &quot;-&quot;_-;_-@_-"/>
    <numFmt numFmtId="234" formatCode="_-* #,##0.00_-;_-* #,##0.00\-;_-* &quot;-&quot;??_-;_-@_-"/>
    <numFmt numFmtId="235" formatCode="_-* #,##0\ _$_-;\-* #,##0\ _$_-;_-* &quot;-&quot;\ _$_-;_-@_-"/>
    <numFmt numFmtId="236" formatCode="#,##0__\ \ \ \ "/>
    <numFmt numFmtId="237" formatCode="_-&quot;£&quot;* #,##0_-;\-&quot;£&quot;* #,##0_-;_-&quot;£&quot;* &quot;-&quot;_-;_-@_-"/>
    <numFmt numFmtId="238" formatCode="_-&quot;£&quot;* #,##0.00_-;\-&quot;£&quot;* #,##0.00_-;_-&quot;£&quot;* &quot;-&quot;??_-;_-@_-"/>
    <numFmt numFmtId="239" formatCode="_-* #,##0\ &quot;$&quot;_-;\-* #,##0\ &quot;$&quot;_-;_-* &quot;-&quot;\ &quot;$&quot;_-;_-@_-"/>
    <numFmt numFmtId="240" formatCode="_-* #,##0.00\ &quot;$&quot;_-;\-* #,##0.00\ &quot;$&quot;_-;_-* &quot;-&quot;??\ &quot;$&quot;_-;_-@_-"/>
    <numFmt numFmtId="241" formatCode="&quot;$&quot;#,##0.0_);\(&quot;$&quot;#,##0.0\)"/>
    <numFmt numFmtId="242" formatCode="0.00\x"/>
    <numFmt numFmtId="243" formatCode="#,##0.00&quot;т.р.&quot;;\-#,##0.00&quot;т.р.&quot;"/>
    <numFmt numFmtId="244" formatCode="#,##0.0;[Red]#,##0.0"/>
    <numFmt numFmtId="245" formatCode="_-* #,##0_d_._-;\-* #,##0_d_._-;_-* &quot;-&quot;_d_._-;_-@_-"/>
    <numFmt numFmtId="246" formatCode="_-* #,##0.00_d_._-;\-* #,##0.00_d_._-;_-* &quot;-&quot;??_d_._-;_-@_-"/>
    <numFmt numFmtId="247" formatCode="_-* #,##0_đ_._-;\-* #,##0_đ_._-;_-* &quot;-&quot;_đ_._-;_-@_-"/>
    <numFmt numFmtId="248" formatCode="_-* #,##0\ _d_._-;\-* #,##0\ _d_._-;_-* &quot;-&quot;\ _d_._-;_-@_-"/>
    <numFmt numFmtId="249" formatCode="_-* #,##0.00_đ_._-;\-* #,##0.00_đ_._-;_-* &quot;-&quot;??_đ_._-;_-@_-"/>
    <numFmt numFmtId="250" formatCode="_-* #,##0.00\ _d_._-;\-* #,##0.00\ _d_._-;_-* &quot;-&quot;??\ _d_._-;_-@_-"/>
    <numFmt numFmtId="251" formatCode="\(#,##0.0\)"/>
    <numFmt numFmtId="252" formatCode="#,##0\ &quot;?.&quot;;\-#,##0\ &quot;?.&quot;"/>
    <numFmt numFmtId="253" formatCode="_-* #,##0\ &quot;FB&quot;_-;\-* #,##0\ &quot;FB&quot;_-;_-* &quot;-&quot;\ &quot;FB&quot;_-;_-@_-"/>
    <numFmt numFmtId="254" formatCode="_-* #,##0.00\ &quot;FB&quot;_-;\-* #,##0.00\ &quot;FB&quot;_-;_-* &quot;-&quot;??\ &quot;FB&quot;_-;_-@_-"/>
    <numFmt numFmtId="255" formatCode="dd\,mmm"/>
    <numFmt numFmtId="256" formatCode="mm\,dd\,yy\ hh:mm"/>
    <numFmt numFmtId="257" formatCode="mm\,dd\,yy"/>
    <numFmt numFmtId="258" formatCode="&quot;_&quot;\(&quot;$&quot;* #,##0.00&quot;_&quot;\);&quot;_&quot;\(&quot;$&quot;* \(#,##0.00\);&quot;_&quot;\(&quot;$&quot;* &quot;-&quot;??&quot;_&quot;\);&quot;_&quot;\(@&quot;_&quot;\)"/>
    <numFmt numFmtId="259" formatCode="#,##0______;;&quot;------------      &quot;"/>
    <numFmt numFmtId="260" formatCode="#,##0.00&quot; &quot;[$руб.-419];[Red]&quot;-&quot;#,##0.00&quot; &quot;[$руб.-419]"/>
    <numFmt numFmtId="261" formatCode="_(* #,##0.000_);_(* \(#,##0.000\);_(* &quot;-&quot;??_);_(@_)"/>
    <numFmt numFmtId="262" formatCode="_(* #,##0.000_);_(* \(#,##0.000\);_(* &quot;-&quot;???_);_(@_)"/>
    <numFmt numFmtId="263" formatCode="&quot;$&quot;#,##0"/>
    <numFmt numFmtId="264" formatCode="#,##0\ &quot;F&quot;;\-#,##0\ &quot;F&quot;"/>
    <numFmt numFmtId="265" formatCode="[$$-409]#,##0"/>
    <numFmt numFmtId="266" formatCode="_-&quot;F&quot;\ * #,##0_-;_-&quot;F&quot;\ * #,##0\-;_-&quot;F&quot;\ * &quot;-&quot;_-;_-@_-"/>
    <numFmt numFmtId="267" formatCode="_-&quot;F&quot;\ * #,##0.00_-;_-&quot;F&quot;\ * #,##0.00\-;_-&quot;F&quot;\ * &quot;-&quot;??_-;_-@_-"/>
    <numFmt numFmtId="268" formatCode="&quot;$&quot;#,##0.00_);[Red]\(&quot;$&quot;#,##0.00\)"/>
    <numFmt numFmtId="269" formatCode="_-&quot;Ј&quot;* #,##0_-;\-&quot;Ј&quot;* #,##0_-;_-&quot;Ј&quot;* &quot;-&quot;_-;_-@_-"/>
    <numFmt numFmtId="270" formatCode="_-&quot;Ј&quot;* #,##0.00_-;\-&quot;Ј&quot;* #,##0.00_-;_-&quot;Ј&quot;* &quot;-&quot;??_-;_-@_-"/>
    <numFmt numFmtId="271" formatCode="yyyy"/>
    <numFmt numFmtId="272" formatCode="yyyy\ &quot;год&quot;"/>
    <numFmt numFmtId="273" formatCode="\¥#,##0_);\(\¥#,##0\)"/>
    <numFmt numFmtId="274" formatCode=";;&quot;zero&quot;;&quot;  &quot;@"/>
    <numFmt numFmtId="275" formatCode="#,##0.00_ ;[Red]\-#,##0.00\ "/>
    <numFmt numFmtId="276" formatCode="#,##0.000"/>
    <numFmt numFmtId="277" formatCode="#,##0\т"/>
    <numFmt numFmtId="278" formatCode="_-* #,##0.00\ _р_._-;\-* #,##0.00\ _р_._-;_-* &quot;-&quot;??\ _р_._-;_-@_-"/>
    <numFmt numFmtId="279" formatCode="_-* #,##0.00_р_._-;\-* #,##0.00_р_._-;_-* \-??_р_._-;_-@_-"/>
    <numFmt numFmtId="280" formatCode="#,##0_ ;\-#,##0\ "/>
    <numFmt numFmtId="281" formatCode="[$€-2]\ #,##0.00"/>
    <numFmt numFmtId="282" formatCode="#,##0.00_ ;\-#,##0.00\ "/>
    <numFmt numFmtId="283" formatCode="#,##0.0"/>
    <numFmt numFmtId="284" formatCode="%#\.00"/>
    <numFmt numFmtId="285" formatCode="_-* #,##0.000\ _₽_-;\-* #,##0.000\ _₽_-;_-* &quot;-&quot;??\ _₽_-;_-@_-"/>
    <numFmt numFmtId="286" formatCode="_-* #,##0\ _₽_-;\-* #,##0\ _₽_-;_-* &quot;-&quot;??\ _₽_-;_-@_-"/>
    <numFmt numFmtId="287" formatCode="_-* #,##0.000\ _₽_-;\-* #,##0.000\ _₽_-;_-* &quot;-&quot;???\ _₽_-;_-@_-"/>
    <numFmt numFmtId="288" formatCode="0.000_ ;\-0.000\ "/>
    <numFmt numFmtId="289" formatCode="0_ ;\-0\ "/>
    <numFmt numFmtId="290" formatCode="0.00000"/>
  </numFmts>
  <fonts count="313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08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167" fontId="18" fillId="0" borderId="0">
      <alignment vertical="top"/>
    </xf>
    <xf numFmtId="169" fontId="18" fillId="4" borderId="0">
      <alignment vertical="top"/>
    </xf>
    <xf numFmtId="169" fontId="18" fillId="4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1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2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3" fontId="24" fillId="6" borderId="4"/>
    <xf numFmtId="174" fontId="11" fillId="0" borderId="0" applyFont="0" applyFill="0" applyBorder="0" applyAlignment="0" applyProtection="0"/>
    <xf numFmtId="170" fontId="25" fillId="0" borderId="0"/>
    <xf numFmtId="175" fontId="11" fillId="0" borderId="0" applyFont="0" applyFill="0" applyBorder="0" applyAlignment="0" applyProtection="0"/>
    <xf numFmtId="173" fontId="26" fillId="0" borderId="4">
      <protection locked="0"/>
    </xf>
    <xf numFmtId="170" fontId="25" fillId="0" borderId="0"/>
    <xf numFmtId="170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0" fontId="25" fillId="0" borderId="0"/>
    <xf numFmtId="170" fontId="25" fillId="0" borderId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3" fontId="28" fillId="0" borderId="0"/>
    <xf numFmtId="38" fontId="23" fillId="0" borderId="0" applyFont="0" applyFill="0" applyBorder="0" applyAlignment="0" applyProtection="0"/>
    <xf numFmtId="178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3" fillId="0" borderId="0"/>
    <xf numFmtId="0" fontId="14" fillId="0" borderId="0"/>
    <xf numFmtId="0" fontId="14" fillId="0" borderId="0"/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79" fontId="16" fillId="0" borderId="0"/>
    <xf numFmtId="179" fontId="16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38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0" fontId="17" fillId="0" borderId="0">
      <alignment vertical="top"/>
    </xf>
    <xf numFmtId="179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9" fontId="16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38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4" fillId="0" borderId="0"/>
    <xf numFmtId="0" fontId="16" fillId="0" borderId="0"/>
    <xf numFmtId="181" fontId="14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2" fontId="42" fillId="0" borderId="0" applyFont="0" applyFill="0" applyBorder="0" applyAlignment="0" applyProtection="0"/>
    <xf numFmtId="39" fontId="14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3" fillId="0" borderId="0" applyNumberFormat="0" applyFill="0" applyBorder="0" applyAlignment="0" applyProtection="0"/>
    <xf numFmtId="0" fontId="14" fillId="7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42" fillId="0" borderId="0" applyFont="0" applyFill="0" applyBorder="0" applyAlignment="0" applyProtection="0">
      <alignment vertical="center"/>
    </xf>
    <xf numFmtId="183" fontId="12" fillId="0" borderId="0" applyFont="0" applyFill="0" applyBorder="0" applyAlignment="0" applyProtection="0"/>
    <xf numFmtId="184" fontId="4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0" fontId="15" fillId="0" borderId="0"/>
    <xf numFmtId="185" fontId="14" fillId="8" borderId="6">
      <alignment wrapText="1"/>
      <protection locked="0"/>
    </xf>
    <xf numFmtId="185" fontId="14" fillId="8" borderId="6">
      <alignment wrapText="1"/>
      <protection locked="0"/>
    </xf>
    <xf numFmtId="0" fontId="15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4" fillId="0" borderId="0" applyNumberFormat="0" applyFill="0" applyBorder="0" applyProtection="0">
      <alignment vertical="top"/>
    </xf>
    <xf numFmtId="0" fontId="16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26" fillId="0" borderId="0"/>
    <xf numFmtId="170" fontId="26" fillId="0" borderId="0"/>
    <xf numFmtId="170" fontId="26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5" fillId="0" borderId="0"/>
    <xf numFmtId="170" fontId="16" fillId="0" borderId="0"/>
    <xf numFmtId="0" fontId="26" fillId="0" borderId="0"/>
    <xf numFmtId="170" fontId="15" fillId="0" borderId="0"/>
    <xf numFmtId="170" fontId="15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9" fontId="1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17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9" fontId="16" fillId="0" borderId="0"/>
    <xf numFmtId="186" fontId="14" fillId="8" borderId="8" applyNumberFormat="0" applyFont="0">
      <alignment shrinkToFit="1"/>
      <protection locked="0"/>
    </xf>
    <xf numFmtId="0" fontId="14" fillId="8" borderId="8" applyNumberFormat="0" applyFont="0">
      <alignment shrinkToFit="1"/>
      <protection locked="0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4" fontId="36" fillId="0" borderId="0">
      <alignment vertical="center"/>
    </xf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6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0" fontId="17" fillId="0" borderId="0">
      <alignment vertical="top"/>
    </xf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5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8" fillId="0" borderId="0"/>
    <xf numFmtId="0" fontId="16" fillId="0" borderId="0"/>
    <xf numFmtId="0" fontId="15" fillId="0" borderId="0"/>
    <xf numFmtId="0" fontId="16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80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86" fontId="14" fillId="0" borderId="0"/>
    <xf numFmtId="0" fontId="14" fillId="0" borderId="0"/>
    <xf numFmtId="170" fontId="16" fillId="0" borderId="0"/>
    <xf numFmtId="0" fontId="14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186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0" fontId="14" fillId="0" borderId="0"/>
    <xf numFmtId="170" fontId="15" fillId="0" borderId="0"/>
    <xf numFmtId="17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6" fillId="0" borderId="0"/>
    <xf numFmtId="179" fontId="16" fillId="0" borderId="0"/>
    <xf numFmtId="179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180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79" fontId="16" fillId="0" borderId="0"/>
    <xf numFmtId="179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4" fontId="36" fillId="0" borderId="0">
      <alignment vertical="center"/>
    </xf>
    <xf numFmtId="17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0" fontId="16" fillId="0" borderId="0"/>
    <xf numFmtId="0" fontId="15" fillId="0" borderId="0"/>
    <xf numFmtId="179" fontId="16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179" fontId="16" fillId="0" borderId="0"/>
    <xf numFmtId="179" fontId="16" fillId="0" borderId="0"/>
    <xf numFmtId="179" fontId="16" fillId="0" borderId="0"/>
    <xf numFmtId="180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9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49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0" fontId="16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9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186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6" fillId="0" borderId="0"/>
    <xf numFmtId="170" fontId="16" fillId="0" borderId="0"/>
    <xf numFmtId="17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9" fontId="16" fillId="0" borderId="0"/>
    <xf numFmtId="0" fontId="16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2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14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180" fontId="17" fillId="0" borderId="0">
      <alignment vertical="top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9" fontId="16" fillId="0" borderId="0"/>
    <xf numFmtId="179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170" fontId="25" fillId="0" borderId="0"/>
    <xf numFmtId="179" fontId="16" fillId="0" borderId="0"/>
    <xf numFmtId="170" fontId="25" fillId="0" borderId="0"/>
    <xf numFmtId="0" fontId="16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6" fillId="0" borderId="0"/>
    <xf numFmtId="0" fontId="11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0" fontId="1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6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16" fillId="0" borderId="0"/>
    <xf numFmtId="170" fontId="25" fillId="0" borderId="0"/>
    <xf numFmtId="170" fontId="16" fillId="0" borderId="0"/>
    <xf numFmtId="170" fontId="25" fillId="0" borderId="0"/>
    <xf numFmtId="0" fontId="16" fillId="0" borderId="0"/>
    <xf numFmtId="0" fontId="16" fillId="0" borderId="0"/>
    <xf numFmtId="179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0" fontId="16" fillId="0" borderId="0"/>
    <xf numFmtId="170" fontId="15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15" fillId="0" borderId="0"/>
    <xf numFmtId="170" fontId="25" fillId="0" borderId="0"/>
    <xf numFmtId="0" fontId="15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79" fontId="15" fillId="0" borderId="0"/>
    <xf numFmtId="170" fontId="25" fillId="0" borderId="0"/>
    <xf numFmtId="170" fontId="15" fillId="0" borderId="0"/>
    <xf numFmtId="170" fontId="25" fillId="0" borderId="0"/>
    <xf numFmtId="170" fontId="15" fillId="0" borderId="0"/>
    <xf numFmtId="170" fontId="15" fillId="0" borderId="0"/>
    <xf numFmtId="170" fontId="25" fillId="0" borderId="0"/>
    <xf numFmtId="170" fontId="25" fillId="0" borderId="0"/>
    <xf numFmtId="0" fontId="16" fillId="0" borderId="0"/>
    <xf numFmtId="170" fontId="25" fillId="0" borderId="0"/>
    <xf numFmtId="0" fontId="2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0" fontId="16" fillId="0" borderId="0"/>
    <xf numFmtId="187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1" fillId="0" borderId="0"/>
    <xf numFmtId="188" fontId="14" fillId="9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6" fontId="16" fillId="0" borderId="0"/>
    <xf numFmtId="0" fontId="15" fillId="0" borderId="0"/>
    <xf numFmtId="189" fontId="11" fillId="0" borderId="0" applyFont="0" applyFill="0" applyBorder="0" applyAlignment="0" applyProtection="0"/>
    <xf numFmtId="190" fontId="50" fillId="0" borderId="0">
      <protection locked="0"/>
    </xf>
    <xf numFmtId="0" fontId="50" fillId="0" borderId="0">
      <protection locked="0"/>
    </xf>
    <xf numFmtId="190" fontId="50" fillId="0" borderId="0">
      <protection locked="0"/>
    </xf>
    <xf numFmtId="190" fontId="50" fillId="0" borderId="0">
      <protection locked="0"/>
    </xf>
    <xf numFmtId="191" fontId="50" fillId="0" borderId="0">
      <protection locked="0"/>
    </xf>
    <xf numFmtId="191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0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1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2" fontId="50" fillId="0" borderId="0">
      <protection locked="0"/>
    </xf>
    <xf numFmtId="44" fontId="50" fillId="0" borderId="0">
      <protection locked="0"/>
    </xf>
    <xf numFmtId="0" fontId="50" fillId="0" borderId="0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34" fillId="0" borderId="0">
      <protection locked="0"/>
    </xf>
    <xf numFmtId="0" fontId="34" fillId="0" borderId="9">
      <protection locked="0"/>
    </xf>
    <xf numFmtId="194" fontId="34" fillId="0" borderId="0">
      <protection locked="0"/>
    </xf>
    <xf numFmtId="0" fontId="34" fillId="0" borderId="9">
      <protection locked="0"/>
    </xf>
    <xf numFmtId="0" fontId="34" fillId="0" borderId="0">
      <protection locked="0"/>
    </xf>
    <xf numFmtId="0" fontId="34" fillId="0" borderId="0">
      <protection locked="0"/>
    </xf>
    <xf numFmtId="194" fontId="34" fillId="0" borderId="0">
      <protection locked="0"/>
    </xf>
    <xf numFmtId="194" fontId="34" fillId="0" borderId="0">
      <protection locked="0"/>
    </xf>
    <xf numFmtId="0" fontId="34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5" fontId="12" fillId="0" borderId="0">
      <alignment horizontal="center"/>
    </xf>
    <xf numFmtId="0" fontId="55" fillId="10" borderId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2" fillId="11" borderId="0" applyNumberFormat="0" applyFill="0" applyBorder="0" applyAlignment="0"/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8" fillId="13" borderId="0" applyNumberFormat="0" applyFill="0" applyBorder="0" applyAlignment="0"/>
    <xf numFmtId="0" fontId="59" fillId="0" borderId="0" applyNumberFormat="0" applyFill="0" applyBorder="0" applyAlignment="0"/>
    <xf numFmtId="0" fontId="60" fillId="0" borderId="11" applyNumberFormat="0" applyFill="0" applyBorder="0" applyAlignment="0">
      <alignment horizontal="left"/>
    </xf>
    <xf numFmtId="0" fontId="61" fillId="14" borderId="12" applyNumberFormat="0" applyFill="0" applyBorder="0" applyAlignment="0">
      <alignment horizontal="centerContinuous"/>
    </xf>
    <xf numFmtId="0" fontId="62" fillId="0" borderId="0" applyNumberFormat="0" applyFill="0" applyBorder="0" applyAlignment="0"/>
    <xf numFmtId="0" fontId="62" fillId="15" borderId="2" applyNumberFormat="0" applyFill="0" applyBorder="0" applyAlignment="0"/>
    <xf numFmtId="0" fontId="63" fillId="0" borderId="11" applyNumberFormat="0" applyFill="0" applyBorder="0" applyAlignment="0"/>
    <xf numFmtId="0" fontId="62" fillId="0" borderId="0" applyNumberFormat="0" applyFill="0" applyBorder="0" applyAlignment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5" fillId="22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22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5" fillId="21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21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5" fillId="25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25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0" fontId="6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22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22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0" fontId="6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0" fontId="6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5" fillId="34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4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5" fillId="7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7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0" fontId="6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34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34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25" fillId="21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21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0" fontId="6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54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54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54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54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96" fontId="68" fillId="0" borderId="0" applyFont="0" applyFill="0" applyBorder="0">
      <alignment horizontal="center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9" fillId="0" borderId="0">
      <alignment horizontal="right"/>
    </xf>
    <xf numFmtId="0" fontId="70" fillId="0" borderId="0">
      <protection locked="0"/>
    </xf>
    <xf numFmtId="0" fontId="70" fillId="0" borderId="0">
      <protection locked="0"/>
    </xf>
    <xf numFmtId="197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67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3" fillId="47" borderId="0" applyNumberFormat="0" applyBorder="0" applyAlignment="0" applyProtection="0"/>
    <xf numFmtId="0" fontId="67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2" borderId="0" applyNumberFormat="0" applyBorder="0" applyAlignment="0" applyProtection="0"/>
    <xf numFmtId="0" fontId="67" fillId="57" borderId="0" applyNumberFormat="0" applyBorder="0" applyAlignment="0" applyProtection="0"/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3" fillId="57" borderId="0" applyNumberFormat="0" applyBorder="0" applyAlignment="0" applyProtection="0"/>
    <xf numFmtId="0" fontId="67" fillId="40" borderId="0" applyNumberFormat="0" applyBorder="0" applyAlignment="0" applyProtection="0"/>
    <xf numFmtId="0" fontId="71" fillId="59" borderId="0" applyNumberFormat="0" applyBorder="0" applyAlignment="0" applyProtection="0"/>
    <xf numFmtId="0" fontId="71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40" borderId="0" applyNumberFormat="0" applyBorder="0" applyAlignment="0" applyProtection="0"/>
    <xf numFmtId="0" fontId="67" fillId="41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3" fillId="41" borderId="0" applyNumberFormat="0" applyBorder="0" applyAlignment="0" applyProtection="0"/>
    <xf numFmtId="0" fontId="67" fillId="62" borderId="0" applyNumberFormat="0" applyBorder="0" applyAlignment="0" applyProtection="0"/>
    <xf numFmtId="0" fontId="71" fillId="63" borderId="0" applyNumberFormat="0" applyBorder="0" applyAlignment="0" applyProtection="0"/>
    <xf numFmtId="0" fontId="71" fillId="54" borderId="0" applyNumberFormat="0" applyBorder="0" applyAlignment="0" applyProtection="0"/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3" fillId="62" borderId="0" applyNumberFormat="0" applyBorder="0" applyAlignment="0" applyProtection="0"/>
    <xf numFmtId="199" fontId="74" fillId="66" borderId="0">
      <alignment horizontal="center" vertical="center"/>
    </xf>
    <xf numFmtId="200" fontId="75" fillId="0" borderId="13" applyFont="0" applyFill="0">
      <alignment horizontal="right" vertical="center"/>
      <protection locked="0"/>
    </xf>
    <xf numFmtId="200" fontId="75" fillId="0" borderId="13" applyFont="0" applyFill="0">
      <alignment horizontal="right" vertical="center"/>
      <protection locked="0"/>
    </xf>
    <xf numFmtId="201" fontId="14" fillId="0" borderId="0" applyFont="0" applyFill="0" applyBorder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173" fontId="26" fillId="0" borderId="4">
      <protection locked="0"/>
    </xf>
    <xf numFmtId="204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79" fillId="0" borderId="0">
      <alignment horizontal="left"/>
    </xf>
    <xf numFmtId="206" fontId="79" fillId="0" borderId="0">
      <alignment horizontal="left"/>
    </xf>
    <xf numFmtId="200" fontId="75" fillId="0" borderId="0" applyFont="0" applyBorder="0" applyProtection="0">
      <alignment vertical="center"/>
    </xf>
    <xf numFmtId="199" fontId="14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9" fontId="81" fillId="4" borderId="0" applyNumberFormat="0" applyBorder="0">
      <alignment vertical="center"/>
    </xf>
    <xf numFmtId="0" fontId="82" fillId="17" borderId="0" applyNumberFormat="0" applyBorder="0" applyAlignment="0" applyProtection="0"/>
    <xf numFmtId="0" fontId="83" fillId="54" borderId="0" applyNumberFormat="0" applyBorder="0" applyAlignment="0" applyProtection="0"/>
    <xf numFmtId="0" fontId="28" fillId="67" borderId="0"/>
    <xf numFmtId="0" fontId="84" fillId="67" borderId="0"/>
    <xf numFmtId="0" fontId="85" fillId="0" borderId="0" applyNumberFormat="0" applyFill="0" applyBorder="0" applyAlignment="0" applyProtection="0"/>
    <xf numFmtId="0" fontId="26" fillId="0" borderId="0">
      <alignment horizontal="left"/>
    </xf>
    <xf numFmtId="10" fontId="86" fillId="0" borderId="0" applyNumberFormat="0" applyFill="0" applyBorder="0" applyAlignment="0"/>
    <xf numFmtId="10" fontId="86" fillId="0" borderId="0" applyNumberFormat="0" applyFill="0" applyBorder="0" applyAlignment="0"/>
    <xf numFmtId="201" fontId="87" fillId="68" borderId="3">
      <alignment vertical="center"/>
    </xf>
    <xf numFmtId="0" fontId="88" fillId="0" borderId="0" applyNumberFormat="0" applyFill="0" applyBorder="0" applyAlignment="0" applyProtection="0"/>
    <xf numFmtId="207" fontId="89" fillId="0" borderId="0" applyFont="0" applyFill="0" applyBorder="0" applyAlignment="0" applyProtection="0"/>
    <xf numFmtId="0" fontId="90" fillId="0" borderId="0"/>
    <xf numFmtId="0" fontId="91" fillId="0" borderId="0" applyFill="0" applyBorder="0" applyAlignment="0"/>
    <xf numFmtId="208" fontId="92" fillId="0" borderId="0" applyFill="0" applyBorder="0" applyAlignment="0"/>
    <xf numFmtId="173" fontId="92" fillId="0" borderId="0" applyFill="0" applyBorder="0" applyAlignment="0"/>
    <xf numFmtId="166" fontId="92" fillId="0" borderId="0" applyFill="0" applyBorder="0" applyAlignment="0"/>
    <xf numFmtId="209" fontId="92" fillId="0" borderId="0" applyFill="0" applyBorder="0" applyAlignment="0"/>
    <xf numFmtId="210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4" fillId="34" borderId="14" applyNumberFormat="0" applyAlignment="0" applyProtection="0"/>
    <xf numFmtId="0" fontId="14" fillId="70" borderId="0" applyNumberFormat="0" applyFont="0" applyBorder="0" applyAlignment="0"/>
    <xf numFmtId="0" fontId="95" fillId="0" borderId="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2" fontId="22" fillId="0" borderId="0" applyFont="0" applyFill="0" applyBorder="0" applyAlignment="0" applyProtection="0"/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0" fontId="98" fillId="72" borderId="16" applyNumberFormat="0" applyAlignment="0" applyProtection="0"/>
    <xf numFmtId="0" fontId="99" fillId="55" borderId="16" applyNumberFormat="0" applyAlignment="0" applyProtection="0"/>
    <xf numFmtId="0" fontId="99" fillId="72" borderId="16" applyNumberFormat="0" applyAlignment="0" applyProtection="0"/>
    <xf numFmtId="0" fontId="99" fillId="72" borderId="16" applyNumberFormat="0" applyAlignment="0" applyProtection="0"/>
    <xf numFmtId="0" fontId="100" fillId="72" borderId="16" applyNumberFormat="0" applyAlignment="0" applyProtection="0"/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213" fontId="14" fillId="0" borderId="17" applyFont="0" applyFill="0" applyBorder="0" applyProtection="0">
      <alignment horizontal="center"/>
      <protection locked="0"/>
    </xf>
    <xf numFmtId="0" fontId="95" fillId="0" borderId="0" applyNumberFormat="0" applyFill="0" applyBorder="0" applyProtection="0">
      <alignment horizontal="center" vertical="center"/>
    </xf>
    <xf numFmtId="0" fontId="55" fillId="0" borderId="0" applyFont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178" fontId="14" fillId="0" borderId="0" applyFont="0" applyFill="0" applyBorder="0" applyAlignment="0" applyProtection="0"/>
    <xf numFmtId="208" fontId="9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215" fontId="55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107" fillId="0" borderId="0"/>
    <xf numFmtId="0" fontId="22" fillId="0" borderId="0"/>
    <xf numFmtId="0" fontId="22" fillId="0" borderId="0"/>
    <xf numFmtId="0" fontId="22" fillId="0" borderId="0"/>
    <xf numFmtId="0" fontId="81" fillId="0" borderId="0">
      <alignment horizontal="left" indent="3"/>
    </xf>
    <xf numFmtId="0" fontId="81" fillId="0" borderId="0">
      <alignment horizontal="left" indent="5"/>
    </xf>
    <xf numFmtId="173" fontId="24" fillId="6" borderId="4"/>
    <xf numFmtId="198" fontId="102" fillId="0" borderId="0" applyFont="0" applyFill="0" applyBorder="0" applyAlignment="0" applyProtection="0"/>
    <xf numFmtId="198" fontId="102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173" fontId="92" fillId="0" borderId="0" applyFont="0" applyFill="0" applyBorder="0" applyAlignment="0" applyProtection="0"/>
    <xf numFmtId="217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74" fillId="0" borderId="18" applyFill="0" applyBorder="0">
      <protection locked="0"/>
    </xf>
    <xf numFmtId="218" fontId="55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8" fillId="63" borderId="0"/>
    <xf numFmtId="0" fontId="84" fillId="73" borderId="0"/>
    <xf numFmtId="0" fontId="105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4" fillId="0" borderId="0" applyFont="0" applyFill="0" applyBorder="0" applyAlignment="0" applyProtection="0"/>
    <xf numFmtId="15" fontId="110" fillId="0" borderId="19" applyFont="0" applyFill="0" applyBorder="0" applyAlignment="0">
      <alignment horizontal="centerContinuous"/>
    </xf>
    <xf numFmtId="220" fontId="110" fillId="0" borderId="19" applyFont="0" applyFill="0" applyBorder="0" applyAlignment="0">
      <alignment horizontal="centerContinuous"/>
    </xf>
    <xf numFmtId="14" fontId="49" fillId="0" borderId="0" applyFill="0" applyBorder="0" applyAlignment="0"/>
    <xf numFmtId="0" fontId="111" fillId="0" borderId="0" applyFont="0" applyFill="0" applyBorder="0" applyAlignment="0" applyProtection="0"/>
    <xf numFmtId="14" fontId="112" fillId="0" borderId="0">
      <alignment vertical="top"/>
    </xf>
    <xf numFmtId="38" fontId="12" fillId="0" borderId="0" applyFont="0" applyFill="0" applyBorder="0" applyAlignment="0" applyProtection="0"/>
    <xf numFmtId="38" fontId="55" fillId="0" borderId="20">
      <alignment vertical="center"/>
    </xf>
    <xf numFmtId="221" fontId="81" fillId="74" borderId="0" applyNumberFormat="0" applyBorder="0" applyAlignment="0" applyProtection="0"/>
    <xf numFmtId="178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22" fillId="0" borderId="0"/>
    <xf numFmtId="223" fontId="20" fillId="0" borderId="0" applyFont="0" applyFill="0" applyBorder="0" applyAlignment="0" applyProtection="0"/>
    <xf numFmtId="173" fontId="113" fillId="0" borderId="0">
      <alignment horizontal="center"/>
    </xf>
    <xf numFmtId="173" fontId="113" fillId="0" borderId="0">
      <alignment horizontal="center"/>
    </xf>
    <xf numFmtId="0" fontId="104" fillId="0" borderId="21" applyNumberFormat="0" applyFont="0" applyFill="0" applyAlignment="0" applyProtection="0"/>
    <xf numFmtId="0" fontId="114" fillId="0" borderId="0" applyFill="0" applyBorder="0" applyAlignment="0" applyProtection="0"/>
    <xf numFmtId="38" fontId="5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80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0" fontId="118" fillId="75" borderId="0" applyNumberFormat="0" applyBorder="0" applyAlignment="0" applyProtection="0"/>
    <xf numFmtId="0" fontId="118" fillId="76" borderId="0" applyNumberFormat="0" applyBorder="0" applyAlignment="0" applyProtection="0"/>
    <xf numFmtId="0" fontId="118" fillId="77" borderId="0" applyNumberFormat="0" applyBorder="0" applyAlignment="0" applyProtection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86" fontId="112" fillId="0" borderId="0" applyFont="0" applyFill="0" applyBorder="0" applyAlignment="0" applyProtection="0"/>
    <xf numFmtId="37" fontId="14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19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20" fillId="0" borderId="0" applyFill="0" applyBorder="0" applyAlignment="0" applyProtection="0"/>
    <xf numFmtId="227" fontId="120" fillId="0" borderId="0" applyFill="0" applyBorder="0" applyAlignment="0" applyProtection="0"/>
    <xf numFmtId="227" fontId="17" fillId="0" borderId="0" applyFill="0" applyBorder="0" applyAlignment="0" applyProtection="0"/>
    <xf numFmtId="227" fontId="17" fillId="0" borderId="0" applyFill="0" applyBorder="0" applyAlignment="0" applyProtection="0"/>
    <xf numFmtId="227" fontId="121" fillId="0" borderId="0" applyFill="0" applyBorder="0" applyAlignment="0" applyProtection="0"/>
    <xf numFmtId="227" fontId="121" fillId="0" borderId="0" applyFill="0" applyBorder="0" applyAlignment="0" applyProtection="0"/>
    <xf numFmtId="227" fontId="122" fillId="0" borderId="0" applyFill="0" applyBorder="0" applyAlignment="0" applyProtection="0"/>
    <xf numFmtId="227" fontId="122" fillId="0" borderId="0" applyFill="0" applyBorder="0" applyAlignment="0" applyProtection="0"/>
    <xf numFmtId="227" fontId="123" fillId="0" borderId="0" applyFill="0" applyBorder="0" applyAlignment="0" applyProtection="0"/>
    <xf numFmtId="227" fontId="123" fillId="0" borderId="0" applyFill="0" applyBorder="0" applyAlignment="0" applyProtection="0"/>
    <xf numFmtId="227" fontId="124" fillId="0" borderId="0" applyFill="0" applyBorder="0" applyAlignment="0" applyProtection="0"/>
    <xf numFmtId="227" fontId="124" fillId="0" borderId="0" applyFill="0" applyBorder="0" applyAlignment="0" applyProtection="0"/>
    <xf numFmtId="227" fontId="125" fillId="0" borderId="0" applyFill="0" applyBorder="0" applyAlignment="0" applyProtection="0"/>
    <xf numFmtId="227" fontId="125" fillId="0" borderId="0" applyFill="0" applyBorder="0" applyAlignment="0" applyProtection="0"/>
    <xf numFmtId="228" fontId="22" fillId="0" borderId="0" applyFont="0" applyFill="0" applyBorder="0" applyAlignment="0" applyProtection="0"/>
    <xf numFmtId="229" fontId="126" fillId="0" borderId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15" fontId="14" fillId="0" borderId="0">
      <alignment vertical="center"/>
    </xf>
    <xf numFmtId="0" fontId="128" fillId="0" borderId="0" applyFill="0" applyBorder="0" applyProtection="0">
      <alignment horizontal="left"/>
    </xf>
    <xf numFmtId="0" fontId="14" fillId="0" borderId="0" applyNumberFormat="0" applyFont="0">
      <alignment wrapText="1"/>
    </xf>
    <xf numFmtId="221" fontId="129" fillId="0" borderId="0" applyNumberFormat="0" applyFill="0" applyBorder="0" applyAlignment="0" applyProtection="0"/>
    <xf numFmtId="230" fontId="26" fillId="78" borderId="3" applyBorder="0">
      <alignment horizontal="center" vertical="center"/>
    </xf>
    <xf numFmtId="0" fontId="130" fillId="18" borderId="0" applyNumberFormat="0" applyBorder="0" applyAlignment="0" applyProtection="0"/>
    <xf numFmtId="0" fontId="131" fillId="79" borderId="0" applyNumberFormat="0" applyBorder="0" applyAlignment="0" applyProtection="0"/>
    <xf numFmtId="0" fontId="132" fillId="5" borderId="12"/>
    <xf numFmtId="38" fontId="133" fillId="4" borderId="0" applyNumberFormat="0" applyBorder="0" applyAlignment="0" applyProtection="0"/>
    <xf numFmtId="38" fontId="133" fillId="4" borderId="0" applyNumberFormat="0" applyBorder="0" applyAlignment="0" applyProtection="0"/>
    <xf numFmtId="0" fontId="22" fillId="0" borderId="0"/>
    <xf numFmtId="0" fontId="22" fillId="0" borderId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0" fontId="104" fillId="0" borderId="0" applyFont="0" applyFill="0" applyBorder="0" applyAlignment="0" applyProtection="0">
      <alignment horizontal="right"/>
    </xf>
    <xf numFmtId="181" fontId="134" fillId="5" borderId="0" applyNumberFormat="0" applyFont="0" applyAlignment="0"/>
    <xf numFmtId="0" fontId="135" fillId="0" borderId="23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24" applyNumberFormat="0" applyAlignment="0" applyProtection="0">
      <alignment horizontal="left" vertical="center"/>
    </xf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4" applyNumberFormat="0" applyAlignment="0" applyProtection="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0" fillId="0" borderId="27" applyNumberFormat="0" applyFill="0" applyAlignment="0" applyProtection="0"/>
    <xf numFmtId="0" fontId="142" fillId="0" borderId="2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7" fillId="0" borderId="3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0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1" fillId="0" borderId="0"/>
    <xf numFmtId="0" fontId="81" fillId="0" borderId="0"/>
    <xf numFmtId="0" fontId="152" fillId="0" borderId="0"/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4" fillId="81" borderId="0"/>
    <xf numFmtId="0" fontId="154" fillId="81" borderId="0"/>
    <xf numFmtId="0" fontId="154" fillId="81" borderId="0"/>
    <xf numFmtId="0" fontId="4" fillId="82" borderId="0"/>
    <xf numFmtId="0" fontId="4" fillId="82" borderId="0"/>
    <xf numFmtId="0" fontId="4" fillId="82" borderId="0"/>
    <xf numFmtId="0" fontId="3" fillId="0" borderId="0"/>
    <xf numFmtId="0" fontId="3" fillId="0" borderId="0"/>
    <xf numFmtId="0" fontId="3" fillId="0" borderId="0"/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183" fontId="155" fillId="9" borderId="0" applyNumberFormat="0" applyBorder="0" applyAlignment="0" applyProtection="0">
      <protection locked="0"/>
    </xf>
    <xf numFmtId="0" fontId="22" fillId="0" borderId="0">
      <alignment horizontal="center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0" fillId="0" borderId="0">
      <protection locked="0"/>
    </xf>
    <xf numFmtId="0" fontId="70" fillId="0" borderId="0">
      <protection locked="0"/>
    </xf>
    <xf numFmtId="0" fontId="156" fillId="0" borderId="0">
      <alignment vertical="center" wrapText="1"/>
    </xf>
    <xf numFmtId="173" fontId="42" fillId="0" borderId="0"/>
    <xf numFmtId="0" fontId="14" fillId="0" borderId="0"/>
    <xf numFmtId="0" fontId="11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21" fontId="22" fillId="8" borderId="15" applyNumberFormat="0" applyFont="0" applyAlignment="0">
      <protection locked="0"/>
    </xf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30" fontId="26" fillId="85" borderId="15">
      <alignment horizontal="center" vertical="center"/>
      <protection locked="0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180" fontId="18" fillId="0" borderId="0">
      <alignment vertical="top"/>
    </xf>
    <xf numFmtId="180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2" fontId="18" fillId="5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3" fillId="0" borderId="0">
      <alignment vertical="center"/>
    </xf>
    <xf numFmtId="201" fontId="14" fillId="86" borderId="15">
      <alignment vertical="center"/>
    </xf>
    <xf numFmtId="233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99" fontId="164" fillId="87" borderId="32" applyBorder="0" applyAlignment="0">
      <alignment horizontal="left" indent="1"/>
    </xf>
    <xf numFmtId="0" fontId="22" fillId="0" borderId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165" fillId="0" borderId="33" applyNumberFormat="0" applyFill="0" applyAlignment="0" applyProtection="0"/>
    <xf numFmtId="0" fontId="166" fillId="0" borderId="34" applyNumberFormat="0" applyFill="0" applyAlignment="0" applyProtection="0"/>
    <xf numFmtId="0" fontId="22" fillId="0" borderId="0">
      <alignment horizontal="center"/>
    </xf>
    <xf numFmtId="178" fontId="167" fillId="0" borderId="0" applyFont="0" applyFill="0" applyBorder="0" applyAlignment="0" applyProtection="0"/>
    <xf numFmtId="222" fontId="167" fillId="0" borderId="0" applyFont="0" applyFill="0" applyBorder="0" applyAlignment="0" applyProtection="0"/>
    <xf numFmtId="23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7" fontId="167" fillId="0" borderId="0" applyFont="0" applyFill="0" applyBorder="0" applyAlignment="0" applyProtection="0"/>
    <xf numFmtId="238" fontId="167" fillId="0" borderId="0" applyFont="0" applyFill="0" applyBorder="0" applyAlignment="0" applyProtection="0"/>
    <xf numFmtId="23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241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223" fontId="169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104" fillId="0" borderId="0" applyFont="0" applyFill="0" applyBorder="0" applyAlignment="0" applyProtection="0">
      <alignment horizontal="right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70" fillId="7" borderId="0" applyNumberFormat="0" applyBorder="0" applyAlignment="0" applyProtection="0"/>
    <xf numFmtId="0" fontId="171" fillId="64" borderId="0" applyNumberFormat="0" applyBorder="0" applyAlignment="0" applyProtection="0"/>
    <xf numFmtId="37" fontId="172" fillId="0" borderId="0"/>
    <xf numFmtId="0" fontId="110" fillId="4" borderId="15" applyFont="0" applyBorder="0" applyAlignment="0">
      <alignment horizontal="center" vertical="center"/>
    </xf>
    <xf numFmtId="0" fontId="55" fillId="0" borderId="8"/>
    <xf numFmtId="0" fontId="102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243" fontId="11" fillId="0" borderId="0"/>
    <xf numFmtId="0" fontId="102" fillId="0" borderId="0" applyNumberFormat="0" applyFill="0" applyBorder="0" applyAlignment="0" applyProtection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186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4" fillId="0" borderId="0"/>
    <xf numFmtId="186" fontId="13" fillId="0" borderId="0"/>
    <xf numFmtId="0" fontId="13" fillId="0" borderId="0"/>
    <xf numFmtId="0" fontId="102" fillId="0" borderId="0" applyNumberFormat="0" applyFill="0" applyBorder="0" applyAlignment="0" applyProtection="0"/>
    <xf numFmtId="0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0" fontId="11" fillId="0" borderId="0"/>
    <xf numFmtId="186" fontId="13" fillId="0" borderId="0"/>
    <xf numFmtId="186" fontId="25" fillId="0" borderId="0"/>
    <xf numFmtId="186" fontId="25" fillId="0" borderId="0"/>
    <xf numFmtId="0" fontId="25" fillId="0" borderId="0"/>
    <xf numFmtId="0" fontId="102" fillId="0" borderId="0" applyNumberFormat="0" applyFill="0" applyBorder="0" applyAlignment="0" applyProtection="0"/>
    <xf numFmtId="0" fontId="25" fillId="0" borderId="0"/>
    <xf numFmtId="0" fontId="112" fillId="0" borderId="0"/>
    <xf numFmtId="186" fontId="14" fillId="0" borderId="0"/>
    <xf numFmtId="186" fontId="14" fillId="0" borderId="0"/>
    <xf numFmtId="0" fontId="14" fillId="0" borderId="0"/>
    <xf numFmtId="186" fontId="175" fillId="0" borderId="0"/>
    <xf numFmtId="0" fontId="175" fillId="0" borderId="0"/>
    <xf numFmtId="0" fontId="14" fillId="0" borderId="0"/>
    <xf numFmtId="0" fontId="102" fillId="0" borderId="0" applyNumberFormat="0" applyFill="0" applyBorder="0" applyAlignment="0" applyProtection="0"/>
    <xf numFmtId="186" fontId="11" fillId="0" borderId="0"/>
    <xf numFmtId="0" fontId="11" fillId="0" borderId="0"/>
    <xf numFmtId="0" fontId="102" fillId="0" borderId="0" applyNumberFormat="0" applyFill="0" applyBorder="0" applyAlignment="0" applyProtection="0"/>
    <xf numFmtId="186" fontId="5" fillId="0" borderId="0"/>
    <xf numFmtId="0" fontId="5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76" fillId="0" borderId="0">
      <alignment horizontal="right"/>
    </xf>
    <xf numFmtId="0" fontId="14" fillId="0" borderId="0"/>
    <xf numFmtId="0" fontId="177" fillId="0" borderId="0"/>
    <xf numFmtId="0" fontId="11" fillId="0" borderId="0"/>
    <xf numFmtId="0" fontId="178" fillId="0" borderId="0"/>
    <xf numFmtId="0" fontId="11" fillId="0" borderId="0"/>
    <xf numFmtId="0" fontId="69" fillId="0" borderId="0"/>
    <xf numFmtId="0" fontId="179" fillId="0" borderId="0"/>
    <xf numFmtId="0" fontId="69" fillId="0" borderId="0"/>
    <xf numFmtId="0" fontId="104" fillId="0" borderId="0" applyFill="0" applyBorder="0" applyProtection="0">
      <alignment vertical="center"/>
    </xf>
    <xf numFmtId="0" fontId="180" fillId="0" borderId="0"/>
    <xf numFmtId="0" fontId="181" fillId="0" borderId="0"/>
    <xf numFmtId="0" fontId="182" fillId="0" borderId="0"/>
    <xf numFmtId="0" fontId="15" fillId="0" borderId="0"/>
    <xf numFmtId="0" fontId="16" fillId="0" borderId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4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2" fillId="0" borderId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244" fontId="11" fillId="0" borderId="0" applyFont="0" applyAlignment="0">
      <alignment horizontal="center"/>
    </xf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0" fontId="22" fillId="0" borderId="0"/>
    <xf numFmtId="0" fontId="183" fillId="0" borderId="0"/>
    <xf numFmtId="0" fontId="183" fillId="0" borderId="0"/>
    <xf numFmtId="0" fontId="70" fillId="0" borderId="0">
      <protection locked="0"/>
    </xf>
    <xf numFmtId="0" fontId="70" fillId="0" borderId="0">
      <protection locked="0"/>
    </xf>
    <xf numFmtId="251" fontId="22" fillId="0" borderId="0" applyFont="0" applyFill="0" applyBorder="0" applyAlignment="0" applyProtection="0"/>
    <xf numFmtId="252" fontId="22" fillId="0" borderId="0" applyFont="0" applyFill="0" applyBorder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40" fontId="49" fillId="22" borderId="0">
      <alignment horizontal="right"/>
    </xf>
    <xf numFmtId="0" fontId="186" fillId="89" borderId="0">
      <alignment horizontal="center"/>
    </xf>
    <xf numFmtId="0" fontId="97" fillId="90" borderId="0"/>
    <xf numFmtId="0" fontId="187" fillId="22" borderId="0" applyBorder="0">
      <alignment horizontal="centerContinuous"/>
    </xf>
    <xf numFmtId="0" fontId="188" fillId="90" borderId="0" applyBorder="0">
      <alignment horizontal="centerContinuous"/>
    </xf>
    <xf numFmtId="0" fontId="189" fillId="34" borderId="38" applyNumberFormat="0" applyAlignment="0" applyProtection="0"/>
    <xf numFmtId="0" fontId="137" fillId="0" borderId="0" applyNumberFormat="0" applyFill="0" applyBorder="0" applyAlignment="0" applyProtection="0"/>
    <xf numFmtId="0" fontId="190" fillId="0" borderId="0"/>
    <xf numFmtId="1" fontId="191" fillId="0" borderId="0" applyProtection="0">
      <alignment horizontal="right" vertical="center"/>
    </xf>
    <xf numFmtId="0" fontId="62" fillId="4" borderId="0">
      <alignment vertical="center"/>
    </xf>
    <xf numFmtId="49" fontId="192" fillId="0" borderId="2" applyFill="0" applyProtection="0">
      <alignment vertical="center"/>
    </xf>
    <xf numFmtId="253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255" fontId="55" fillId="0" borderId="0" applyFont="0" applyFill="0" applyBorder="0" applyAlignment="0" applyProtection="0"/>
    <xf numFmtId="215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256" fontId="55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2" fillId="0" borderId="0">
      <protection locked="0"/>
    </xf>
    <xf numFmtId="37" fontId="193" fillId="8" borderId="39"/>
    <xf numFmtId="37" fontId="193" fillId="8" borderId="39"/>
    <xf numFmtId="257" fontId="55" fillId="0" borderId="0" applyFill="0" applyBorder="0" applyAlignment="0"/>
    <xf numFmtId="258" fontId="55" fillId="0" borderId="0" applyFill="0" applyBorder="0" applyAlignment="0"/>
    <xf numFmtId="257" fontId="55" fillId="0" borderId="0" applyFill="0" applyBorder="0" applyAlignment="0"/>
    <xf numFmtId="218" fontId="55" fillId="0" borderId="0" applyFill="0" applyBorder="0" applyAlignment="0"/>
    <xf numFmtId="258" fontId="55" fillId="0" borderId="0" applyFill="0" applyBorder="0" applyAlignment="0"/>
    <xf numFmtId="0" fontId="22" fillId="0" borderId="0"/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0" fontId="22" fillId="0" borderId="0"/>
    <xf numFmtId="0" fontId="133" fillId="0" borderId="0"/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0" fontId="190" fillId="0" borderId="0"/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0" fontId="14" fillId="0" borderId="0">
      <alignment vertical="center"/>
    </xf>
    <xf numFmtId="0" fontId="22" fillId="0" borderId="0"/>
    <xf numFmtId="0" fontId="197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8" fillId="0" borderId="0" applyNumberFormat="0" applyBorder="0" applyProtection="0"/>
    <xf numFmtId="260" fontId="198" fillId="0" borderId="0" applyBorder="0" applyProtection="0"/>
    <xf numFmtId="0" fontId="199" fillId="0" borderId="0">
      <alignment horizontal="left" vertical="top"/>
    </xf>
    <xf numFmtId="0" fontId="199" fillId="0" borderId="0">
      <alignment horizontal="left" vertical="top"/>
    </xf>
    <xf numFmtId="0" fontId="200" fillId="0" borderId="0">
      <alignment horizontal="right" vertical="top"/>
    </xf>
    <xf numFmtId="0" fontId="201" fillId="0" borderId="0">
      <alignment horizontal="center" vertical="center"/>
    </xf>
    <xf numFmtId="0" fontId="202" fillId="0" borderId="0">
      <alignment horizontal="left" vertical="top"/>
    </xf>
    <xf numFmtId="0" fontId="203" fillId="0" borderId="0">
      <alignment horizontal="left" vertical="top"/>
    </xf>
    <xf numFmtId="0" fontId="202" fillId="0" borderId="0">
      <alignment horizontal="left" vertical="top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2" fillId="0" borderId="0">
      <alignment horizontal="left" vertical="top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5" fillId="0" borderId="2">
      <alignment horizontal="left" vertical="top"/>
    </xf>
    <xf numFmtId="0" fontId="199" fillId="0" borderId="0">
      <alignment horizontal="left" vertical="top"/>
    </xf>
    <xf numFmtId="0" fontId="199" fillId="0" borderId="0">
      <alignment horizontal="left" vertical="top"/>
    </xf>
    <xf numFmtId="0" fontId="199" fillId="0" borderId="0">
      <alignment horizontal="right" vertical="top"/>
    </xf>
    <xf numFmtId="0" fontId="199" fillId="0" borderId="0">
      <alignment horizontal="right" vertical="top"/>
    </xf>
    <xf numFmtId="0" fontId="202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7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1" fillId="0" borderId="2">
      <alignment horizontal="left" vertical="top"/>
    </xf>
    <xf numFmtId="0" fontId="202" fillId="0" borderId="2">
      <alignment horizontal="left" vertical="top"/>
    </xf>
    <xf numFmtId="0" fontId="206" fillId="0" borderId="0">
      <alignment horizontal="right" vertical="top"/>
    </xf>
    <xf numFmtId="0" fontId="202" fillId="0" borderId="2">
      <alignment horizontal="left" vertical="top"/>
    </xf>
    <xf numFmtId="0" fontId="206" fillId="0" borderId="0">
      <alignment horizontal="left"/>
    </xf>
    <xf numFmtId="0" fontId="206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6" fillId="0" borderId="0">
      <alignment horizontal="left"/>
    </xf>
    <xf numFmtId="0" fontId="206" fillId="0" borderId="0">
      <alignment horizontal="left" vertical="top"/>
    </xf>
    <xf numFmtId="0" fontId="202" fillId="0" borderId="2">
      <alignment horizontal="left"/>
    </xf>
    <xf numFmtId="0" fontId="202" fillId="0" borderId="0">
      <alignment horizontal="left" vertical="top"/>
    </xf>
    <xf numFmtId="0" fontId="21" fillId="0" borderId="0">
      <alignment horizontal="left" vertical="top"/>
    </xf>
    <xf numFmtId="0" fontId="202" fillId="0" borderId="0">
      <alignment horizontal="center" vertical="top"/>
    </xf>
    <xf numFmtId="0" fontId="202" fillId="0" borderId="0">
      <alignment horizontal="left" vertical="top"/>
    </xf>
    <xf numFmtId="0" fontId="202" fillId="0" borderId="0">
      <alignment horizontal="right" vertical="top"/>
    </xf>
    <xf numFmtId="0" fontId="202" fillId="0" borderId="0">
      <alignment horizontal="left" vertical="top"/>
    </xf>
    <xf numFmtId="0" fontId="208" fillId="0" borderId="43">
      <alignment vertical="center"/>
    </xf>
    <xf numFmtId="0" fontId="208" fillId="0" borderId="43">
      <alignment vertical="center"/>
    </xf>
    <xf numFmtId="0" fontId="208" fillId="0" borderId="43">
      <alignment vertical="center"/>
    </xf>
    <xf numFmtId="0" fontId="22" fillId="0" borderId="0"/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84" fillId="92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3" borderId="0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3" borderId="0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92" borderId="0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1" fillId="0" borderId="0"/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2" fillId="0" borderId="0"/>
    <xf numFmtId="0" fontId="11" fillId="0" borderId="0"/>
    <xf numFmtId="0" fontId="11" fillId="0" borderId="0"/>
    <xf numFmtId="0" fontId="212" fillId="0" borderId="0"/>
    <xf numFmtId="4" fontId="213" fillId="106" borderId="0" applyNumberFormat="0" applyProtection="0">
      <alignment horizontal="left" vertical="center" indent="1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0" fontId="215" fillId="0" borderId="48"/>
    <xf numFmtId="0" fontId="216" fillId="107" borderId="0"/>
    <xf numFmtId="49" fontId="217" fillId="107" borderId="0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0"/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107" borderId="0"/>
    <xf numFmtId="0" fontId="218" fillId="108" borderId="0"/>
    <xf numFmtId="0" fontId="218" fillId="78" borderId="0"/>
    <xf numFmtId="0" fontId="218" fillId="95" borderId="0"/>
    <xf numFmtId="0" fontId="219" fillId="0" borderId="0" applyNumberFormat="0" applyFill="0" applyBorder="0" applyAlignment="0" applyProtection="0"/>
    <xf numFmtId="261" fontId="22" fillId="0" borderId="0" applyFont="0" applyFill="0" applyBorder="0" applyAlignment="0" applyProtection="0"/>
    <xf numFmtId="262" fontId="14" fillId="66" borderId="15">
      <alignment vertical="center"/>
    </xf>
    <xf numFmtId="0" fontId="89" fillId="0" borderId="0" applyFill="0" applyBorder="0" applyAlignment="0" applyProtection="0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69" fillId="0" borderId="0" applyNumberFormat="0" applyFill="0" applyBorder="0" applyAlignment="0" applyProtection="0">
      <alignment horizontal="center"/>
    </xf>
    <xf numFmtId="0" fontId="220" fillId="0" borderId="0">
      <alignment horizontal="left" vertical="center" wrapText="1"/>
    </xf>
    <xf numFmtId="263" fontId="221" fillId="0" borderId="15">
      <alignment horizontal="left" vertical="center"/>
      <protection locked="0"/>
    </xf>
    <xf numFmtId="0" fontId="14" fillId="109" borderId="0"/>
    <xf numFmtId="0" fontId="15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2" fillId="0" borderId="50"/>
    <xf numFmtId="0" fontId="154" fillId="0" borderId="0"/>
    <xf numFmtId="38" fontId="222" fillId="0" borderId="51" applyBorder="0">
      <alignment horizontal="right"/>
      <protection locked="0"/>
    </xf>
    <xf numFmtId="201" fontId="14" fillId="9" borderId="52" applyNumberFormat="0" applyFont="0" applyAlignment="0">
      <alignment horizontal="left"/>
    </xf>
    <xf numFmtId="0" fontId="223" fillId="0" borderId="0" applyBorder="0" applyProtection="0">
      <alignment vertical="center"/>
    </xf>
    <xf numFmtId="0" fontId="223" fillId="0" borderId="2" applyBorder="0" applyProtection="0">
      <alignment horizontal="right" vertical="center"/>
    </xf>
    <xf numFmtId="0" fontId="224" fillId="110" borderId="0" applyBorder="0" applyProtection="0">
      <alignment horizontal="centerContinuous" vertical="center"/>
    </xf>
    <xf numFmtId="0" fontId="224" fillId="111" borderId="2" applyBorder="0" applyProtection="0">
      <alignment horizontal="centerContinuous" vertical="center"/>
    </xf>
    <xf numFmtId="0" fontId="225" fillId="0" borderId="0"/>
    <xf numFmtId="180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0" fontId="180" fillId="0" borderId="0"/>
    <xf numFmtId="0" fontId="227" fillId="0" borderId="0" applyFill="0" applyBorder="0" applyProtection="0">
      <alignment horizontal="left"/>
    </xf>
    <xf numFmtId="0" fontId="128" fillId="0" borderId="51" applyFill="0" applyBorder="0" applyProtection="0">
      <alignment horizontal="left" vertical="top"/>
    </xf>
    <xf numFmtId="0" fontId="228" fillId="0" borderId="0">
      <alignment horizontal="centerContinuous"/>
    </xf>
    <xf numFmtId="0" fontId="22" fillId="0" borderId="0"/>
    <xf numFmtId="0" fontId="229" fillId="0" borderId="51" applyFill="0" applyBorder="0" applyProtection="0"/>
    <xf numFmtId="0" fontId="229" fillId="0" borderId="0"/>
    <xf numFmtId="0" fontId="230" fillId="0" borderId="0" applyFill="0" applyBorder="0" applyProtection="0"/>
    <xf numFmtId="0" fontId="231" fillId="0" borderId="0"/>
    <xf numFmtId="49" fontId="49" fillId="0" borderId="0" applyFill="0" applyBorder="0" applyAlignment="0"/>
    <xf numFmtId="256" fontId="55" fillId="0" borderId="0" applyFill="0" applyBorder="0" applyAlignment="0"/>
    <xf numFmtId="264" fontId="55" fillId="0" borderId="0" applyFill="0" applyBorder="0" applyAlignment="0"/>
    <xf numFmtId="0" fontId="23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/>
    <xf numFmtId="49" fontId="113" fillId="4" borderId="15" applyNumberFormat="0" applyBorder="0">
      <alignment horizontal="center" vertical="center" wrapText="1"/>
    </xf>
    <xf numFmtId="221" fontId="214" fillId="0" borderId="0" applyNumberFormat="0" applyFill="0" applyBorder="0" applyAlignment="0" applyProtection="0"/>
    <xf numFmtId="0" fontId="10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149" fillId="0" borderId="21" applyFill="0" applyBorder="0" applyProtection="0">
      <alignment vertical="center"/>
    </xf>
    <xf numFmtId="0" fontId="22" fillId="0" borderId="0"/>
    <xf numFmtId="49" fontId="132" fillId="6" borderId="55">
      <alignment horizontal="left"/>
    </xf>
    <xf numFmtId="0" fontId="28" fillId="0" borderId="0"/>
    <xf numFmtId="0" fontId="237" fillId="0" borderId="0">
      <alignment horizontal="fill"/>
    </xf>
    <xf numFmtId="0" fontId="22" fillId="0" borderId="0"/>
    <xf numFmtId="0" fontId="22" fillId="0" borderId="0"/>
    <xf numFmtId="265" fontId="22" fillId="4" borderId="0" applyFill="0"/>
    <xf numFmtId="201" fontId="238" fillId="71" borderId="56">
      <alignment horizontal="center" vertical="center"/>
    </xf>
    <xf numFmtId="0" fontId="4" fillId="0" borderId="0"/>
    <xf numFmtId="0" fontId="22" fillId="0" borderId="0"/>
    <xf numFmtId="266" fontId="14" fillId="0" borderId="0" applyFont="0" applyFill="0" applyBorder="0" applyAlignment="0" applyProtection="0"/>
    <xf numFmtId="267" fontId="14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216" fontId="55" fillId="0" borderId="0" applyFont="0" applyFill="0" applyBorder="0" applyAlignment="0" applyProtection="0"/>
    <xf numFmtId="268" fontId="55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2" fillId="80" borderId="8">
      <alignment vertical="center"/>
      <protection locked="0"/>
    </xf>
    <xf numFmtId="0" fontId="22" fillId="32" borderId="0" applyNumberFormat="0" applyBorder="0" applyAlignment="0" applyProtection="0"/>
    <xf numFmtId="269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0" fontId="241" fillId="0" borderId="2" applyBorder="0" applyProtection="0">
      <alignment horizontal="right"/>
    </xf>
    <xf numFmtId="271" fontId="110" fillId="0" borderId="19" applyFont="0" applyFill="0" applyBorder="0" applyAlignment="0">
      <alignment horizontal="centerContinuous"/>
    </xf>
    <xf numFmtId="272" fontId="242" fillId="0" borderId="19" applyFont="0" applyFill="0" applyBorder="0" applyAlignment="0">
      <alignment horizontal="centerContinuous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73" fontId="89" fillId="0" borderId="0" applyFont="0" applyFill="0" applyBorder="0" applyAlignment="0" applyProtection="0"/>
    <xf numFmtId="274" fontId="22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54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54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54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54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73" fontId="26" fillId="0" borderId="4">
      <protection locked="0"/>
    </xf>
    <xf numFmtId="173" fontId="26" fillId="0" borderId="4">
      <protection locked="0"/>
    </xf>
    <xf numFmtId="0" fontId="98" fillId="72" borderId="16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211" fillId="21" borderId="14" applyNumberFormat="0" applyAlignment="0" applyProtection="0"/>
    <xf numFmtId="186" fontId="11" fillId="29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3" fillId="0" borderId="0">
      <alignment horizontal="center" vertical="center" textRotation="90" wrapText="1"/>
    </xf>
    <xf numFmtId="168" fontId="26" fillId="0" borderId="3">
      <alignment vertical="top" wrapText="1"/>
    </xf>
    <xf numFmtId="3" fontId="244" fillId="0" borderId="32" applyFill="0" applyBorder="0">
      <alignment vertical="center"/>
    </xf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118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245" fillId="34" borderId="14" applyNumberFormat="0" applyAlignment="0" applyProtection="0"/>
    <xf numFmtId="186" fontId="11" fillId="118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275" fontId="249" fillId="0" borderId="15">
      <alignment vertical="top" wrapText="1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275" fontId="249" fillId="0" borderId="15">
      <alignment vertical="top" wrapText="1"/>
    </xf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3" fillId="0" borderId="0" applyBorder="0">
      <alignment horizontal="center" vertical="center" wrapText="1"/>
    </xf>
    <xf numFmtId="0" fontId="254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0" fontId="257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6" fillId="0" borderId="0" applyBorder="0">
      <alignment horizontal="center" vertical="center" wrapText="1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0" fontId="253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6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73" fontId="24" fillId="6" borderId="4"/>
    <xf numFmtId="173" fontId="24" fillId="6" borderId="4"/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9" fontId="265" fillId="0" borderId="0" applyBorder="0">
      <alignment vertical="center"/>
    </xf>
    <xf numFmtId="0" fontId="266" fillId="0" borderId="0">
      <alignment horizontal="left"/>
    </xf>
    <xf numFmtId="0" fontId="267" fillId="4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2" fillId="0" borderId="0">
      <alignment horizontal="right" vertical="top" wrapText="1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2" fillId="0" borderId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0" fontId="11" fillId="120" borderId="16" applyNumberFormat="0" applyAlignment="0" applyProtection="0"/>
    <xf numFmtId="0" fontId="98" fillId="120" borderId="16" applyNumberFormat="0" applyAlignment="0" applyProtection="0"/>
    <xf numFmtId="0" fontId="98" fillId="120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263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2" fillId="0" borderId="0">
      <alignment horizontal="center" vertical="top" wrapText="1"/>
    </xf>
    <xf numFmtId="0" fontId="269" fillId="0" borderId="0">
      <alignment horizontal="center" vertical="top" wrapText="1"/>
    </xf>
    <xf numFmtId="0" fontId="270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270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62" fillId="0" borderId="0">
      <alignment horizontal="center" vertical="center" wrapText="1"/>
    </xf>
    <xf numFmtId="0" fontId="62" fillId="0" borderId="0">
      <alignment horizontal="center" vertical="center" wrapText="1"/>
    </xf>
    <xf numFmtId="0" fontId="270" fillId="0" borderId="0">
      <alignment horizontal="centerContinuous" vertical="center" wrapText="1"/>
    </xf>
    <xf numFmtId="186" fontId="52" fillId="0" borderId="0">
      <alignment horizontal="center" vertical="top"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186" fontId="102" fillId="5" borderId="0" applyFill="0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7" fontId="54" fillId="0" borderId="0"/>
    <xf numFmtId="0" fontId="250" fillId="9" borderId="0" applyFill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0" fontId="274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273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227" fontId="275" fillId="0" borderId="0">
      <alignment horizontal="right" vertical="top" wrapText="1"/>
    </xf>
    <xf numFmtId="0" fontId="13" fillId="0" borderId="0"/>
    <xf numFmtId="186" fontId="26" fillId="0" borderId="0"/>
    <xf numFmtId="0" fontId="26" fillId="0" borderId="0"/>
    <xf numFmtId="0" fontId="14" fillId="0" borderId="0"/>
    <xf numFmtId="0" fontId="14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49" fontId="41" fillId="0" borderId="0" applyBorder="0">
      <alignment vertical="top"/>
    </xf>
    <xf numFmtId="0" fontId="11" fillId="0" borderId="0"/>
    <xf numFmtId="49" fontId="41" fillId="0" borderId="0" applyBorder="0">
      <alignment vertical="top"/>
    </xf>
    <xf numFmtId="0" fontId="13" fillId="0" borderId="0"/>
    <xf numFmtId="0" fontId="11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" fillId="0" borderId="0"/>
    <xf numFmtId="0" fontId="2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186" fontId="5" fillId="0" borderId="0"/>
    <xf numFmtId="0" fontId="211" fillId="0" borderId="0"/>
    <xf numFmtId="0" fontId="2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277" fillId="0" borderId="0"/>
    <xf numFmtId="0" fontId="13" fillId="0" borderId="0"/>
    <xf numFmtId="0" fontId="13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2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25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78" fillId="0" borderId="0"/>
    <xf numFmtId="0" fontId="25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78" fillId="0" borderId="0"/>
    <xf numFmtId="49" fontId="41" fillId="0" borderId="0" applyBorder="0">
      <alignment vertical="top"/>
    </xf>
    <xf numFmtId="0" fontId="13" fillId="0" borderId="0"/>
    <xf numFmtId="0" fontId="5" fillId="0" borderId="0"/>
    <xf numFmtId="186" fontId="211" fillId="0" borderId="0"/>
    <xf numFmtId="0" fontId="211" fillId="0" borderId="0"/>
    <xf numFmtId="0" fontId="211" fillId="0" borderId="0"/>
    <xf numFmtId="0" fontId="5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71" fillId="0" borderId="0"/>
    <xf numFmtId="0" fontId="5" fillId="0" borderId="0"/>
    <xf numFmtId="0" fontId="1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1" fillId="0" borderId="0"/>
    <xf numFmtId="186" fontId="245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4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3" fillId="0" borderId="0"/>
    <xf numFmtId="186" fontId="245" fillId="0" borderId="0"/>
    <xf numFmtId="0" fontId="245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211" fillId="0" borderId="0"/>
    <xf numFmtId="0" fontId="25" fillId="0" borderId="0"/>
    <xf numFmtId="0" fontId="26" fillId="0" borderId="0"/>
    <xf numFmtId="0" fontId="11" fillId="0" borderId="0"/>
    <xf numFmtId="0" fontId="25" fillId="0" borderId="0"/>
    <xf numFmtId="0" fontId="11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45" fillId="0" borderId="0"/>
    <xf numFmtId="186" fontId="279" fillId="0" borderId="0"/>
    <xf numFmtId="0" fontId="279" fillId="0" borderId="0"/>
    <xf numFmtId="0" fontId="71" fillId="0" borderId="0"/>
    <xf numFmtId="0" fontId="1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186" fontId="279" fillId="0" borderId="0"/>
    <xf numFmtId="0" fontId="279" fillId="0" borderId="0"/>
    <xf numFmtId="0" fontId="11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71" fillId="0" borderId="0"/>
    <xf numFmtId="186" fontId="279" fillId="0" borderId="0"/>
    <xf numFmtId="0" fontId="279" fillId="0" borderId="0"/>
    <xf numFmtId="0" fontId="25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6" fillId="0" borderId="0"/>
    <xf numFmtId="0" fontId="14" fillId="0" borderId="0"/>
    <xf numFmtId="0" fontId="2" fillId="0" borderId="0"/>
    <xf numFmtId="186" fontId="245" fillId="0" borderId="0"/>
    <xf numFmtId="0" fontId="2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71" fillId="0" borderId="0"/>
    <xf numFmtId="0" fontId="14" fillId="0" borderId="0"/>
    <xf numFmtId="186" fontId="245" fillId="0" borderId="0"/>
    <xf numFmtId="186" fontId="245" fillId="0" borderId="0"/>
    <xf numFmtId="0" fontId="245" fillId="0" borderId="0"/>
    <xf numFmtId="186" fontId="245" fillId="0" borderId="0"/>
    <xf numFmtId="0" fontId="14" fillId="0" borderId="0"/>
    <xf numFmtId="186" fontId="245" fillId="0" borderId="0"/>
    <xf numFmtId="0" fontId="245" fillId="0" borderId="0"/>
    <xf numFmtId="186" fontId="245" fillId="0" borderId="0"/>
    <xf numFmtId="0" fontId="26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4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24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7" fillId="0" borderId="0"/>
    <xf numFmtId="0" fontId="25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4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" fillId="0" borderId="0"/>
    <xf numFmtId="0" fontId="280" fillId="0" borderId="0"/>
    <xf numFmtId="0" fontId="245" fillId="0" borderId="0"/>
    <xf numFmtId="0" fontId="2" fillId="0" borderId="0"/>
    <xf numFmtId="0" fontId="245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186" fontId="245" fillId="0" borderId="0"/>
    <xf numFmtId="0" fontId="245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186" fontId="245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33" fillId="0" borderId="0"/>
    <xf numFmtId="0" fontId="2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11" fillId="0" borderId="0"/>
    <xf numFmtId="0" fontId="11" fillId="0" borderId="0"/>
    <xf numFmtId="186" fontId="11" fillId="0" borderId="0"/>
    <xf numFmtId="0" fontId="13" fillId="0" borderId="0"/>
    <xf numFmtId="0" fontId="13" fillId="0" borderId="0"/>
    <xf numFmtId="0" fontId="24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" fillId="0" borderId="0"/>
    <xf numFmtId="0" fontId="245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1" fillId="0" borderId="0"/>
    <xf numFmtId="0" fontId="26" fillId="0" borderId="0"/>
    <xf numFmtId="0" fontId="14" fillId="0" borderId="0"/>
    <xf numFmtId="0" fontId="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6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2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186" fontId="26" fillId="0" borderId="0"/>
    <xf numFmtId="0" fontId="26" fillId="0" borderId="0"/>
    <xf numFmtId="186" fontId="26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245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49" fontId="41" fillId="0" borderId="0" applyBorder="0">
      <alignment vertical="top"/>
    </xf>
    <xf numFmtId="0" fontId="11" fillId="0" borderId="0"/>
    <xf numFmtId="0" fontId="11" fillId="0" borderId="0"/>
    <xf numFmtId="0" fontId="7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186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186" fontId="211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2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0" fontId="211" fillId="0" borderId="0"/>
    <xf numFmtId="0" fontId="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186" fontId="13" fillId="0" borderId="0"/>
    <xf numFmtId="0" fontId="13" fillId="0" borderId="0"/>
    <xf numFmtId="186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7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" fillId="0" borderId="0"/>
    <xf numFmtId="0" fontId="11" fillId="0" borderId="0"/>
    <xf numFmtId="0" fontId="28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1" fillId="0" borderId="0"/>
    <xf numFmtId="0" fontId="11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6" fillId="0" borderId="0"/>
    <xf numFmtId="0" fontId="13" fillId="0" borderId="0"/>
    <xf numFmtId="0" fontId="11" fillId="0" borderId="0"/>
    <xf numFmtId="0" fontId="26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56" fillId="0" borderId="0">
      <alignment vertical="center" wrapText="1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287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27" fontId="288" fillId="8" borderId="39" applyNumberFormat="0" applyBorder="0" applyAlignment="0">
      <alignment vertical="center"/>
      <protection locked="0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25" fillId="2" borderId="1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25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4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1" fillId="2" borderId="1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25" fillId="2" borderId="1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49" fontId="110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8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7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7" fontId="289" fillId="0" borderId="15" applyBorder="0">
      <alignment vertical="center"/>
    </xf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1" fillId="123" borderId="6">
      <alignment horizontal="justify" vertical="center"/>
    </xf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293" fillId="0" borderId="0" applyNumberFormat="0" applyFont="0" applyBorder="0" applyAlignment="0">
      <alignment horizontal="center"/>
    </xf>
    <xf numFmtId="0" fontId="15" fillId="0" borderId="0"/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15" fillId="0" borderId="0"/>
    <xf numFmtId="0" fontId="15" fillId="0" borderId="0"/>
    <xf numFmtId="186" fontId="15" fillId="0" borderId="0"/>
    <xf numFmtId="180" fontId="17" fillId="0" borderId="0">
      <alignment vertical="top"/>
    </xf>
    <xf numFmtId="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4" fillId="0" borderId="0"/>
    <xf numFmtId="0" fontId="16" fillId="0" borderId="0"/>
    <xf numFmtId="180" fontId="17" fillId="0" borderId="0">
      <alignment vertical="top"/>
    </xf>
    <xf numFmtId="0" fontId="11" fillId="0" borderId="0"/>
    <xf numFmtId="0" fontId="14" fillId="0" borderId="0"/>
    <xf numFmtId="0" fontId="14" fillId="0" borderId="0"/>
    <xf numFmtId="38" fontId="17" fillId="0" borderId="0">
      <alignment vertical="top"/>
    </xf>
    <xf numFmtId="0" fontId="16" fillId="0" borderId="0"/>
    <xf numFmtId="0" fontId="11" fillId="0" borderId="0"/>
    <xf numFmtId="0" fontId="15" fillId="0" borderId="0"/>
    <xf numFmtId="38" fontId="17" fillId="0" borderId="0">
      <alignment vertical="top"/>
    </xf>
    <xf numFmtId="186" fontId="14" fillId="0" borderId="0"/>
    <xf numFmtId="0" fontId="14" fillId="0" borderId="0"/>
    <xf numFmtId="186" fontId="14" fillId="0" borderId="0"/>
    <xf numFmtId="180" fontId="17" fillId="0" borderId="0">
      <alignment vertical="top"/>
    </xf>
    <xf numFmtId="0" fontId="14" fillId="0" borderId="0"/>
    <xf numFmtId="0" fontId="14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211" fillId="0" borderId="0"/>
    <xf numFmtId="0" fontId="211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7" fillId="0" borderId="0">
      <alignment vertical="top"/>
    </xf>
    <xf numFmtId="0" fontId="211" fillId="0" borderId="0"/>
    <xf numFmtId="0" fontId="211" fillId="0" borderId="0"/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186" fontId="211" fillId="0" borderId="0"/>
    <xf numFmtId="0" fontId="211" fillId="0" borderId="0"/>
    <xf numFmtId="180" fontId="17" fillId="0" borderId="0">
      <alignment vertical="top"/>
    </xf>
    <xf numFmtId="0" fontId="211" fillId="0" borderId="0"/>
    <xf numFmtId="0" fontId="15" fillId="0" borderId="0"/>
    <xf numFmtId="180" fontId="17" fillId="0" borderId="0">
      <alignment vertical="top"/>
    </xf>
    <xf numFmtId="186" fontId="211" fillId="0" borderId="0"/>
    <xf numFmtId="0" fontId="16" fillId="0" borderId="0"/>
    <xf numFmtId="180" fontId="17" fillId="0" borderId="0">
      <alignment vertical="top"/>
    </xf>
    <xf numFmtId="186" fontId="211" fillId="0" borderId="0"/>
    <xf numFmtId="0" fontId="211" fillId="0" borderId="0"/>
    <xf numFmtId="0" fontId="15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0" fontId="15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9" borderId="15" applyNumberFormat="0" applyAlignment="0">
      <alignment horizontal="left"/>
    </xf>
    <xf numFmtId="0" fontId="11" fillId="9" borderId="15" applyNumberFormat="0" applyAlignment="0">
      <alignment horizontal="left"/>
    </xf>
    <xf numFmtId="49" fontId="275" fillId="0" borderId="0"/>
    <xf numFmtId="49" fontId="294" fillId="0" borderId="0">
      <alignment vertical="top"/>
    </xf>
    <xf numFmtId="3" fontId="1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2" fillId="0" borderId="0">
      <alignment horizontal="center"/>
    </xf>
    <xf numFmtId="277" fontId="295" fillId="0" borderId="0"/>
    <xf numFmtId="3" fontId="296" fillId="0" borderId="0" applyFont="0" applyBorder="0"/>
    <xf numFmtId="214" fontId="11" fillId="0" borderId="0" applyFont="0" applyFill="0" applyBorder="0" applyAlignment="0" applyProtection="0"/>
    <xf numFmtId="3" fontId="297" fillId="0" borderId="6" applyFont="0" applyBorder="0">
      <alignment horizontal="right"/>
      <protection locked="0"/>
    </xf>
    <xf numFmtId="278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4" fillId="0" borderId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8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8" fillId="0" borderId="0" applyFont="0" applyFill="0" applyBorder="0" applyAlignment="0" applyProtection="0"/>
    <xf numFmtId="0" fontId="11" fillId="0" borderId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27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5" fontId="11" fillId="0" borderId="0" applyFont="0" applyFill="0" applyBorder="0" applyAlignment="0" applyProtection="0"/>
    <xf numFmtId="4" fontId="41" fillId="5" borderId="0" applyBorder="0">
      <alignment horizontal="right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4" fontId="41" fillId="5" borderId="0" applyBorder="0">
      <alignment horizontal="right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0" fontId="11" fillId="0" borderId="0"/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2" fillId="0" borderId="0">
      <alignment horizontal="left" vertical="top"/>
    </xf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299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282" fontId="26" fillId="0" borderId="6">
      <alignment vertical="top" wrapText="1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284" fontId="50" fillId="0" borderId="0">
      <protection locked="0"/>
    </xf>
    <xf numFmtId="0" fontId="11" fillId="0" borderId="0"/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49" fontId="249" fillId="0" borderId="15">
      <alignment horizontal="center" vertical="center" wrapText="1"/>
    </xf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0" fontId="12" fillId="0" borderId="0"/>
    <xf numFmtId="276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82" fillId="17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7" fillId="42" borderId="0" applyNumberFormat="0" applyBorder="0" applyAlignment="0" applyProtection="0"/>
    <xf numFmtId="0" fontId="165" fillId="0" borderId="33" applyNumberFormat="0" applyFill="0" applyAlignment="0" applyProtection="0"/>
    <xf numFmtId="0" fontId="98" fillId="72" borderId="16" applyNumberFormat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14" fillId="0" borderId="0"/>
    <xf numFmtId="165" fontId="30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300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8" fillId="0" borderId="0" xfId="5" applyFont="1" applyFill="1" applyBorder="1"/>
    <xf numFmtId="0" fontId="2" fillId="0" borderId="3" xfId="6" applyFont="1" applyFill="1" applyBorder="1" applyAlignment="1">
      <alignment horizontal="center" vertical="center" textRotation="90" wrapText="1"/>
    </xf>
    <xf numFmtId="0" fontId="10" fillId="0" borderId="3" xfId="6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Fill="1" applyAlignment="1">
      <alignment horizontal="left"/>
    </xf>
    <xf numFmtId="285" fontId="2" fillId="0" borderId="0" xfId="60079" applyNumberFormat="1" applyFont="1" applyBorder="1"/>
    <xf numFmtId="285" fontId="2" fillId="0" borderId="0" xfId="60079" applyNumberFormat="1" applyFont="1" applyBorder="1" applyAlignment="1">
      <alignment horizontal="left"/>
    </xf>
    <xf numFmtId="285" fontId="2" fillId="0" borderId="0" xfId="60079" applyNumberFormat="1" applyFont="1" applyBorder="1" applyAlignment="1">
      <alignment horizontal="center"/>
    </xf>
    <xf numFmtId="285" fontId="3" fillId="0" borderId="0" xfId="60079" applyNumberFormat="1" applyFont="1" applyFill="1" applyBorder="1" applyAlignment="1"/>
    <xf numFmtId="0" fontId="12" fillId="0" borderId="0" xfId="60080" applyFont="1" applyFill="1" applyAlignment="1">
      <alignment vertical="center" wrapText="1"/>
    </xf>
    <xf numFmtId="49" fontId="12" fillId="0" borderId="0" xfId="60080" applyNumberFormat="1" applyFont="1" applyFill="1" applyAlignment="1">
      <alignment horizontal="left" vertical="center" wrapText="1"/>
    </xf>
    <xf numFmtId="0" fontId="12" fillId="0" borderId="0" xfId="60080" applyFont="1" applyFill="1" applyAlignment="1">
      <alignment horizontal="center" vertical="center" wrapText="1"/>
    </xf>
    <xf numFmtId="286" fontId="12" fillId="0" borderId="0" xfId="60081" applyNumberFormat="1" applyFont="1" applyFill="1" applyAlignment="1">
      <alignment vertical="center" wrapText="1"/>
    </xf>
    <xf numFmtId="0" fontId="301" fillId="0" borderId="0" xfId="60080" applyFont="1" applyFill="1" applyAlignment="1">
      <alignment vertical="center" wrapText="1"/>
    </xf>
    <xf numFmtId="287" fontId="12" fillId="0" borderId="0" xfId="60080" applyNumberFormat="1" applyFont="1" applyFill="1" applyAlignment="1">
      <alignment vertical="center" wrapText="1"/>
    </xf>
    <xf numFmtId="0" fontId="302" fillId="0" borderId="0" xfId="60080" applyFont="1" applyFill="1" applyAlignment="1">
      <alignment vertical="center" wrapText="1"/>
    </xf>
    <xf numFmtId="165" fontId="12" fillId="0" borderId="0" xfId="60081" applyFont="1" applyFill="1" applyAlignment="1">
      <alignment vertical="center" wrapText="1"/>
    </xf>
    <xf numFmtId="0" fontId="12" fillId="0" borderId="0" xfId="60080" applyFont="1" applyFill="1" applyAlignment="1">
      <alignment horizontal="right" vertical="center"/>
    </xf>
    <xf numFmtId="285" fontId="12" fillId="0" borderId="0" xfId="60081" applyNumberFormat="1" applyFont="1" applyFill="1" applyAlignment="1">
      <alignment vertical="center" wrapText="1"/>
    </xf>
    <xf numFmtId="285" fontId="302" fillId="0" borderId="0" xfId="60081" applyNumberFormat="1" applyFont="1" applyFill="1" applyAlignment="1">
      <alignment vertical="center" wrapText="1"/>
    </xf>
    <xf numFmtId="0" fontId="12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 shrinkToFit="1"/>
    </xf>
    <xf numFmtId="0" fontId="303" fillId="126" borderId="3" xfId="60080" applyFont="1" applyFill="1" applyBorder="1" applyAlignment="1">
      <alignment horizontal="center" vertical="center" wrapText="1" shrinkToFit="1"/>
    </xf>
    <xf numFmtId="0" fontId="301" fillId="126" borderId="3" xfId="1" applyFont="1" applyFill="1" applyBorder="1" applyAlignment="1">
      <alignment horizontal="center" vertical="center" wrapText="1"/>
    </xf>
    <xf numFmtId="165" fontId="301" fillId="126" borderId="3" xfId="60081" applyFont="1" applyFill="1" applyBorder="1" applyAlignment="1">
      <alignment horizontal="center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286" fontId="301" fillId="126" borderId="3" xfId="60081" applyNumberFormat="1" applyFont="1" applyFill="1" applyBorder="1" applyAlignment="1">
      <alignment horizontal="center" vertical="center" wrapText="1" shrinkToFit="1"/>
    </xf>
    <xf numFmtId="165" fontId="301" fillId="126" borderId="3" xfId="60081" applyFont="1" applyFill="1" applyBorder="1" applyAlignment="1">
      <alignment horizontal="center" vertical="center" wrapText="1" shrinkToFit="1"/>
    </xf>
    <xf numFmtId="0" fontId="301" fillId="126" borderId="3" xfId="60080" applyFont="1" applyFill="1" applyBorder="1" applyAlignment="1">
      <alignment vertical="center" wrapText="1"/>
    </xf>
    <xf numFmtId="49" fontId="301" fillId="126" borderId="3" xfId="60080" applyNumberFormat="1" applyFont="1" applyFill="1" applyBorder="1" applyAlignment="1">
      <alignment horizontal="left" vertical="center" wrapText="1"/>
    </xf>
    <xf numFmtId="0" fontId="301" fillId="126" borderId="3" xfId="60080" applyFont="1" applyFill="1" applyBorder="1" applyAlignment="1">
      <alignment vertical="center" wrapText="1" shrinkToFit="1"/>
    </xf>
    <xf numFmtId="285" fontId="301" fillId="126" borderId="3" xfId="60080" applyNumberFormat="1" applyFont="1" applyFill="1" applyBorder="1" applyAlignment="1">
      <alignment horizontal="center" vertical="center" wrapText="1"/>
    </xf>
    <xf numFmtId="285" fontId="301" fillId="126" borderId="3" xfId="60080" applyNumberFormat="1" applyFont="1" applyFill="1" applyBorder="1" applyAlignment="1">
      <alignment vertical="center" wrapText="1"/>
    </xf>
    <xf numFmtId="286" fontId="301" fillId="126" borderId="3" xfId="60081" applyNumberFormat="1" applyFont="1" applyFill="1" applyBorder="1" applyAlignment="1">
      <alignment vertical="center" wrapText="1"/>
    </xf>
    <xf numFmtId="1" fontId="301" fillId="126" borderId="3" xfId="60080" applyNumberFormat="1" applyFont="1" applyFill="1" applyBorder="1" applyAlignment="1">
      <alignment horizontal="center" vertical="center" wrapText="1"/>
    </xf>
    <xf numFmtId="285" fontId="303" fillId="126" borderId="3" xfId="60080" applyNumberFormat="1" applyFont="1" applyFill="1" applyBorder="1" applyAlignment="1">
      <alignment vertical="center" wrapText="1"/>
    </xf>
    <xf numFmtId="286" fontId="301" fillId="126" borderId="3" xfId="60080" applyNumberFormat="1" applyFont="1" applyFill="1" applyBorder="1" applyAlignment="1">
      <alignment vertical="center" wrapText="1"/>
    </xf>
    <xf numFmtId="164" fontId="301" fillId="126" borderId="3" xfId="60081" applyNumberFormat="1" applyFont="1" applyFill="1" applyBorder="1" applyAlignment="1">
      <alignment vertical="center" wrapText="1"/>
    </xf>
    <xf numFmtId="164" fontId="301" fillId="126" borderId="3" xfId="60080" applyNumberFormat="1" applyFont="1" applyFill="1" applyBorder="1" applyAlignment="1">
      <alignment vertical="center" wrapText="1"/>
    </xf>
    <xf numFmtId="0" fontId="301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vertical="center" wrapText="1"/>
    </xf>
    <xf numFmtId="49" fontId="301" fillId="0" borderId="3" xfId="4" applyNumberFormat="1" applyFont="1" applyFill="1" applyBorder="1" applyAlignment="1">
      <alignment horizontal="left" vertical="center"/>
    </xf>
    <xf numFmtId="0" fontId="301" fillId="0" borderId="41" xfId="60080" applyFont="1" applyFill="1" applyBorder="1" applyAlignment="1">
      <alignment vertical="center" wrapText="1" shrinkToFit="1"/>
    </xf>
    <xf numFmtId="285" fontId="12" fillId="0" borderId="3" xfId="60081" applyNumberFormat="1" applyFont="1" applyFill="1" applyBorder="1" applyAlignment="1">
      <alignment horizontal="center" vertical="center" wrapText="1"/>
    </xf>
    <xf numFmtId="166" fontId="12" fillId="0" borderId="3" xfId="60081" applyNumberFormat="1" applyFont="1" applyFill="1" applyBorder="1" applyAlignment="1">
      <alignment vertical="center" wrapText="1"/>
    </xf>
    <xf numFmtId="288" fontId="12" fillId="0" borderId="3" xfId="60081" applyNumberFormat="1" applyFont="1" applyFill="1" applyBorder="1" applyAlignment="1">
      <alignment vertical="center" wrapText="1"/>
    </xf>
    <xf numFmtId="288" fontId="302" fillId="0" borderId="3" xfId="60081" applyNumberFormat="1" applyFont="1" applyFill="1" applyBorder="1" applyAlignment="1">
      <alignment vertical="center" wrapText="1"/>
    </xf>
    <xf numFmtId="0" fontId="12" fillId="0" borderId="0" xfId="60080" applyFont="1" applyAlignment="1">
      <alignment vertical="center" wrapText="1"/>
    </xf>
    <xf numFmtId="0" fontId="12" fillId="0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horizontal="center" vertical="center" wrapText="1"/>
    </xf>
    <xf numFmtId="0" fontId="12" fillId="0" borderId="3" xfId="60080" applyFont="1" applyFill="1" applyBorder="1" applyAlignment="1">
      <alignment vertical="center" wrapText="1"/>
    </xf>
    <xf numFmtId="49" fontId="12" fillId="0" borderId="3" xfId="60080" applyNumberFormat="1" applyFont="1" applyFill="1" applyBorder="1" applyAlignment="1">
      <alignment horizontal="left" vertical="center" wrapText="1"/>
    </xf>
    <xf numFmtId="0" fontId="12" fillId="0" borderId="41" xfId="60080" applyFont="1" applyFill="1" applyBorder="1" applyAlignment="1">
      <alignment vertical="center" wrapText="1" shrinkToFit="1"/>
    </xf>
    <xf numFmtId="287" fontId="12" fillId="0" borderId="3" xfId="60080" applyNumberFormat="1" applyFont="1" applyFill="1" applyBorder="1" applyAlignment="1">
      <alignment horizontal="center" vertical="center" wrapText="1"/>
    </xf>
    <xf numFmtId="287" fontId="12" fillId="0" borderId="3" xfId="60080" applyNumberFormat="1" applyFont="1" applyFill="1" applyBorder="1" applyAlignment="1">
      <alignment vertical="center" wrapText="1"/>
    </xf>
    <xf numFmtId="286" fontId="12" fillId="0" borderId="3" xfId="60081" applyNumberFormat="1" applyFont="1" applyFill="1" applyBorder="1" applyAlignment="1">
      <alignment vertical="center" wrapText="1"/>
    </xf>
    <xf numFmtId="1" fontId="12" fillId="0" borderId="3" xfId="60080" applyNumberFormat="1" applyFont="1" applyFill="1" applyBorder="1" applyAlignment="1">
      <alignment horizontal="center" vertical="center" wrapText="1"/>
    </xf>
    <xf numFmtId="287" fontId="301" fillId="0" borderId="3" xfId="60080" applyNumberFormat="1" applyFont="1" applyFill="1" applyBorder="1" applyAlignment="1">
      <alignment vertical="center" wrapText="1"/>
    </xf>
    <xf numFmtId="287" fontId="302" fillId="0" borderId="3" xfId="60080" applyNumberFormat="1" applyFont="1" applyFill="1" applyBorder="1" applyAlignment="1">
      <alignment vertical="center" wrapText="1"/>
    </xf>
    <xf numFmtId="286" fontId="12" fillId="0" borderId="3" xfId="60080" applyNumberFormat="1" applyFont="1" applyFill="1" applyBorder="1" applyAlignment="1">
      <alignment vertical="center" wrapText="1"/>
    </xf>
    <xf numFmtId="164" fontId="12" fillId="0" borderId="3" xfId="60081" applyNumberFormat="1" applyFont="1" applyFill="1" applyBorder="1" applyAlignment="1">
      <alignment vertical="center" wrapText="1"/>
    </xf>
    <xf numFmtId="164" fontId="12" fillId="0" borderId="3" xfId="60080" applyNumberFormat="1" applyFont="1" applyFill="1" applyBorder="1" applyAlignment="1">
      <alignment vertical="center" wrapText="1"/>
    </xf>
    <xf numFmtId="0" fontId="301" fillId="127" borderId="3" xfId="60080" applyFont="1" applyFill="1" applyBorder="1" applyAlignment="1">
      <alignment vertical="center" wrapText="1"/>
    </xf>
    <xf numFmtId="49" fontId="301" fillId="127" borderId="3" xfId="60080" applyNumberFormat="1" applyFont="1" applyFill="1" applyBorder="1" applyAlignment="1">
      <alignment horizontal="center" vertical="center" wrapText="1"/>
    </xf>
    <xf numFmtId="0" fontId="301" fillId="127" borderId="41" xfId="60080" applyFont="1" applyFill="1" applyBorder="1" applyAlignment="1">
      <alignment horizontal="center" vertical="center" wrapText="1" shrinkToFit="1"/>
    </xf>
    <xf numFmtId="285" fontId="301" fillId="127" borderId="3" xfId="60081" applyNumberFormat="1" applyFont="1" applyFill="1" applyBorder="1" applyAlignment="1">
      <alignment horizontal="center" vertical="center" wrapText="1"/>
    </xf>
    <xf numFmtId="285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horizontal="center" vertical="center" wrapText="1"/>
    </xf>
    <xf numFmtId="168" fontId="301" fillId="127" borderId="3" xfId="60081" applyNumberFormat="1" applyFont="1" applyFill="1" applyBorder="1" applyAlignment="1">
      <alignment vertical="center" wrapText="1"/>
    </xf>
    <xf numFmtId="166" fontId="301" fillId="127" borderId="3" xfId="60081" applyNumberFormat="1" applyFont="1" applyFill="1" applyBorder="1" applyAlignment="1">
      <alignment horizontal="center" vertical="center" wrapText="1"/>
    </xf>
    <xf numFmtId="166" fontId="303" fillId="127" borderId="3" xfId="60081" applyNumberFormat="1" applyFont="1" applyFill="1" applyBorder="1" applyAlignment="1">
      <alignment horizontal="center" vertical="center" wrapText="1"/>
    </xf>
    <xf numFmtId="0" fontId="301" fillId="127" borderId="0" xfId="60080" applyFont="1" applyFill="1" applyAlignment="1">
      <alignment vertical="center" wrapText="1"/>
    </xf>
    <xf numFmtId="0" fontId="301" fillId="127" borderId="3" xfId="60080" applyFont="1" applyFill="1" applyBorder="1" applyAlignment="1">
      <alignment horizontal="center" vertical="center" wrapText="1"/>
    </xf>
    <xf numFmtId="0" fontId="12" fillId="128" borderId="3" xfId="60080" applyFont="1" applyFill="1" applyBorder="1" applyAlignment="1">
      <alignment vertical="center" wrapText="1"/>
    </xf>
    <xf numFmtId="49" fontId="301" fillId="128" borderId="3" xfId="60080" applyNumberFormat="1" applyFont="1" applyFill="1" applyBorder="1" applyAlignment="1">
      <alignment horizontal="center" vertical="center" wrapText="1"/>
    </xf>
    <xf numFmtId="0" fontId="301" fillId="128" borderId="41" xfId="60080" applyFont="1" applyFill="1" applyBorder="1" applyAlignment="1">
      <alignment vertical="center" wrapText="1" shrinkToFit="1"/>
    </xf>
    <xf numFmtId="285" fontId="301" fillId="128" borderId="3" xfId="60081" applyNumberFormat="1" applyFont="1" applyFill="1" applyBorder="1" applyAlignment="1">
      <alignment horizontal="center" vertical="center" wrapText="1"/>
    </xf>
    <xf numFmtId="285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horizontal="center" vertical="center" wrapText="1"/>
    </xf>
    <xf numFmtId="168" fontId="301" fillId="128" borderId="3" xfId="60081" applyNumberFormat="1" applyFont="1" applyFill="1" applyBorder="1" applyAlignment="1">
      <alignment vertical="center" wrapText="1"/>
    </xf>
    <xf numFmtId="166" fontId="301" fillId="128" borderId="3" xfId="60081" applyNumberFormat="1" applyFont="1" applyFill="1" applyBorder="1" applyAlignment="1">
      <alignment vertical="center" wrapText="1"/>
    </xf>
    <xf numFmtId="166" fontId="303" fillId="128" borderId="3" xfId="60081" applyNumberFormat="1" applyFont="1" applyFill="1" applyBorder="1" applyAlignment="1">
      <alignment vertical="center" wrapText="1"/>
    </xf>
    <xf numFmtId="0" fontId="12" fillId="128" borderId="0" xfId="60080" applyFont="1" applyFill="1" applyAlignment="1">
      <alignment vertical="center" wrapText="1"/>
    </xf>
    <xf numFmtId="0" fontId="12" fillId="128" borderId="3" xfId="60080" applyFont="1" applyFill="1" applyBorder="1" applyAlignment="1">
      <alignment horizontal="center" vertical="center" wrapText="1"/>
    </xf>
    <xf numFmtId="0" fontId="12" fillId="129" borderId="3" xfId="60080" applyFont="1" applyFill="1" applyBorder="1" applyAlignment="1">
      <alignment vertical="center" wrapText="1"/>
    </xf>
    <xf numFmtId="49" fontId="301" fillId="129" borderId="3" xfId="60080" applyNumberFormat="1" applyFont="1" applyFill="1" applyBorder="1" applyAlignment="1">
      <alignment horizontal="center" vertical="center" wrapText="1"/>
    </xf>
    <xf numFmtId="0" fontId="301" fillId="129" borderId="41" xfId="60080" applyFont="1" applyFill="1" applyBorder="1" applyAlignment="1">
      <alignment vertical="center" wrapText="1" shrinkToFit="1"/>
    </xf>
    <xf numFmtId="285" fontId="301" fillId="129" borderId="3" xfId="60081" applyNumberFormat="1" applyFont="1" applyFill="1" applyBorder="1" applyAlignment="1">
      <alignment horizontal="center" vertical="center" wrapText="1"/>
    </xf>
    <xf numFmtId="285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horizontal="center" vertical="center" wrapText="1"/>
    </xf>
    <xf numFmtId="168" fontId="301" fillId="129" borderId="3" xfId="60081" applyNumberFormat="1" applyFont="1" applyFill="1" applyBorder="1" applyAlignment="1">
      <alignment vertical="center" wrapText="1"/>
    </xf>
    <xf numFmtId="166" fontId="301" fillId="129" borderId="3" xfId="60081" applyNumberFormat="1" applyFont="1" applyFill="1" applyBorder="1" applyAlignment="1">
      <alignment vertical="center" wrapText="1"/>
    </xf>
    <xf numFmtId="166" fontId="303" fillId="129" borderId="3" xfId="60081" applyNumberFormat="1" applyFont="1" applyFill="1" applyBorder="1" applyAlignment="1">
      <alignment vertical="center" wrapText="1"/>
    </xf>
    <xf numFmtId="0" fontId="301" fillId="129" borderId="0" xfId="60080" applyFont="1" applyFill="1" applyAlignment="1">
      <alignment vertical="center" wrapText="1"/>
    </xf>
    <xf numFmtId="0" fontId="301" fillId="129" borderId="3" xfId="60080" applyFont="1" applyFill="1" applyBorder="1" applyAlignment="1">
      <alignment horizontal="center" vertical="center" wrapText="1"/>
    </xf>
    <xf numFmtId="0" fontId="12" fillId="3" borderId="3" xfId="60080" applyFont="1" applyFill="1" applyBorder="1" applyAlignment="1">
      <alignment vertical="center" wrapText="1"/>
    </xf>
    <xf numFmtId="49" fontId="301" fillId="3" borderId="3" xfId="60080" applyNumberFormat="1" applyFont="1" applyFill="1" applyBorder="1" applyAlignment="1">
      <alignment horizontal="center" vertical="center" wrapText="1"/>
    </xf>
    <xf numFmtId="0" fontId="301" fillId="3" borderId="41" xfId="60080" applyFont="1" applyFill="1" applyBorder="1" applyAlignment="1">
      <alignment vertical="center" wrapText="1" shrinkToFit="1"/>
    </xf>
    <xf numFmtId="285" fontId="301" fillId="3" borderId="3" xfId="60081" applyNumberFormat="1" applyFont="1" applyFill="1" applyBorder="1" applyAlignment="1">
      <alignment horizontal="center" vertical="center" wrapText="1"/>
    </xf>
    <xf numFmtId="285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horizontal="center" vertical="center" wrapText="1"/>
    </xf>
    <xf numFmtId="168" fontId="301" fillId="3" borderId="3" xfId="60081" applyNumberFormat="1" applyFont="1" applyFill="1" applyBorder="1" applyAlignment="1">
      <alignment vertical="center" wrapText="1"/>
    </xf>
    <xf numFmtId="166" fontId="301" fillId="3" borderId="3" xfId="60081" applyNumberFormat="1" applyFont="1" applyFill="1" applyBorder="1" applyAlignment="1">
      <alignment vertical="center" wrapText="1"/>
    </xf>
    <xf numFmtId="166" fontId="303" fillId="3" borderId="3" xfId="60081" applyNumberFormat="1" applyFont="1" applyFill="1" applyBorder="1" applyAlignment="1">
      <alignment vertical="center" wrapText="1"/>
    </xf>
    <xf numFmtId="0" fontId="301" fillId="3" borderId="0" xfId="60080" applyFont="1" applyFill="1" applyAlignment="1">
      <alignment vertical="center" wrapText="1"/>
    </xf>
    <xf numFmtId="0" fontId="301" fillId="3" borderId="3" xfId="60080" applyFont="1" applyFill="1" applyBorder="1" applyAlignment="1">
      <alignment horizontal="center" vertical="center" wrapText="1"/>
    </xf>
    <xf numFmtId="0" fontId="304" fillId="0" borderId="3" xfId="60080" applyFont="1" applyFill="1" applyBorder="1" applyAlignment="1">
      <alignment vertical="center" wrapText="1"/>
    </xf>
    <xf numFmtId="49" fontId="304" fillId="0" borderId="3" xfId="60080" applyNumberFormat="1" applyFont="1" applyFill="1" applyBorder="1" applyAlignment="1">
      <alignment horizontal="center" vertical="center" wrapText="1"/>
    </xf>
    <xf numFmtId="0" fontId="304" fillId="0" borderId="41" xfId="60080" applyFont="1" applyFill="1" applyBorder="1" applyAlignment="1">
      <alignment vertical="center" wrapText="1" shrinkToFit="1"/>
    </xf>
    <xf numFmtId="285" fontId="304" fillId="0" borderId="3" xfId="60081" applyNumberFormat="1" applyFont="1" applyFill="1" applyBorder="1" applyAlignment="1">
      <alignment horizontal="center" vertical="center" wrapText="1"/>
    </xf>
    <xf numFmtId="285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horizontal="center" vertical="center" wrapText="1"/>
    </xf>
    <xf numFmtId="168" fontId="304" fillId="0" borderId="3" xfId="60081" applyNumberFormat="1" applyFont="1" applyFill="1" applyBorder="1" applyAlignment="1">
      <alignment vertical="center" wrapText="1"/>
    </xf>
    <xf numFmtId="166" fontId="304" fillId="0" borderId="3" xfId="60081" applyNumberFormat="1" applyFont="1" applyFill="1" applyBorder="1" applyAlignment="1">
      <alignment horizontal="center" vertical="center" wrapText="1"/>
    </xf>
    <xf numFmtId="166" fontId="304" fillId="0" borderId="3" xfId="60081" applyNumberFormat="1" applyFont="1" applyFill="1" applyBorder="1" applyAlignment="1">
      <alignment vertical="center" wrapText="1"/>
    </xf>
    <xf numFmtId="166" fontId="305" fillId="0" borderId="3" xfId="60081" applyNumberFormat="1" applyFont="1" applyFill="1" applyBorder="1" applyAlignment="1">
      <alignment vertical="center" wrapText="1"/>
    </xf>
    <xf numFmtId="166" fontId="306" fillId="0" borderId="3" xfId="60081" applyNumberFormat="1" applyFont="1" applyFill="1" applyBorder="1" applyAlignment="1">
      <alignment vertical="center" wrapText="1"/>
    </xf>
    <xf numFmtId="0" fontId="304" fillId="0" borderId="0" xfId="60080" applyFont="1" applyFill="1" applyAlignment="1">
      <alignment vertical="center" wrapText="1"/>
    </xf>
    <xf numFmtId="0" fontId="304" fillId="0" borderId="3" xfId="60080" applyFont="1" applyFill="1" applyBorder="1" applyAlignment="1">
      <alignment horizontal="center" vertical="center" wrapText="1"/>
    </xf>
    <xf numFmtId="0" fontId="304" fillId="125" borderId="41" xfId="60080" applyFont="1" applyFill="1" applyBorder="1" applyAlignment="1">
      <alignment vertical="center" wrapText="1" shrinkToFit="1"/>
    </xf>
    <xf numFmtId="289" fontId="304" fillId="0" borderId="3" xfId="60081" applyNumberFormat="1" applyFont="1" applyFill="1" applyBorder="1" applyAlignment="1">
      <alignment horizontal="center" vertical="center" wrapText="1"/>
    </xf>
    <xf numFmtId="285" fontId="301" fillId="0" borderId="3" xfId="60081" applyNumberFormat="1" applyFont="1" applyFill="1" applyBorder="1" applyAlignment="1">
      <alignment vertical="center" wrapText="1"/>
    </xf>
    <xf numFmtId="0" fontId="305" fillId="3" borderId="41" xfId="60080" applyFont="1" applyFill="1" applyBorder="1" applyAlignment="1">
      <alignment vertical="center" wrapText="1" shrinkToFit="1"/>
    </xf>
    <xf numFmtId="0" fontId="12" fillId="129" borderId="0" xfId="60080" applyFont="1" applyFill="1" applyAlignment="1">
      <alignment vertical="center" wrapText="1"/>
    </xf>
    <xf numFmtId="0" fontId="12" fillId="129" borderId="3" xfId="60080" applyFont="1" applyFill="1" applyBorder="1" applyAlignment="1">
      <alignment horizontal="center" vertical="center" wrapText="1"/>
    </xf>
    <xf numFmtId="49" fontId="12" fillId="0" borderId="0" xfId="60080" applyNumberFormat="1" applyFont="1" applyAlignment="1">
      <alignment horizontal="center" vertical="center" wrapText="1"/>
    </xf>
    <xf numFmtId="0" fontId="12" fillId="0" borderId="0" xfId="60080" applyFont="1" applyAlignment="1">
      <alignment horizontal="center" vertical="center" wrapText="1"/>
    </xf>
    <xf numFmtId="286" fontId="12" fillId="0" borderId="0" xfId="60081" applyNumberFormat="1" applyFont="1" applyAlignment="1">
      <alignment vertical="center" wrapText="1"/>
    </xf>
    <xf numFmtId="166" fontId="12" fillId="0" borderId="0" xfId="60080" applyNumberFormat="1" applyFont="1" applyAlignment="1">
      <alignment vertical="center" wrapText="1"/>
    </xf>
    <xf numFmtId="166" fontId="301" fillId="0" borderId="0" xfId="60080" applyNumberFormat="1" applyFont="1" applyAlignment="1">
      <alignment vertical="center" wrapText="1"/>
    </xf>
    <xf numFmtId="166" fontId="302" fillId="0" borderId="0" xfId="60080" applyNumberFormat="1" applyFont="1" applyAlignment="1">
      <alignment vertical="center" wrapText="1"/>
    </xf>
    <xf numFmtId="166" fontId="12" fillId="0" borderId="0" xfId="60081" applyNumberFormat="1" applyFont="1" applyAlignment="1">
      <alignment vertical="center" wrapText="1"/>
    </xf>
    <xf numFmtId="49" fontId="12" fillId="0" borderId="0" xfId="60080" applyNumberFormat="1" applyFont="1" applyAlignment="1">
      <alignment horizontal="left" vertical="center" wrapText="1"/>
    </xf>
    <xf numFmtId="0" fontId="301" fillId="0" borderId="0" xfId="60080" applyFont="1" applyAlignment="1">
      <alignment vertical="center" wrapText="1"/>
    </xf>
    <xf numFmtId="0" fontId="302" fillId="0" borderId="0" xfId="60080" applyFont="1" applyAlignment="1">
      <alignment vertical="center" wrapText="1"/>
    </xf>
    <xf numFmtId="165" fontId="12" fillId="0" borderId="0" xfId="60081" applyFont="1" applyAlignment="1">
      <alignment vertical="center" wrapText="1"/>
    </xf>
    <xf numFmtId="0" fontId="4" fillId="0" borderId="0" xfId="1" applyFont="1" applyAlignment="1">
      <alignment horizontal="right"/>
    </xf>
    <xf numFmtId="0" fontId="10" fillId="0" borderId="3" xfId="6" quotePrefix="1" applyFont="1" applyFill="1" applyBorder="1" applyAlignment="1">
      <alignment horizontal="center" vertical="center"/>
    </xf>
    <xf numFmtId="0" fontId="9" fillId="0" borderId="0" xfId="1" applyFont="1"/>
    <xf numFmtId="0" fontId="9" fillId="0" borderId="0" xfId="1" applyFont="1" applyFill="1"/>
    <xf numFmtId="0" fontId="4" fillId="0" borderId="0" xfId="1" applyFont="1" applyAlignment="1">
      <alignment horizontal="right"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/>
    <xf numFmtId="0" fontId="4" fillId="0" borderId="0" xfId="1" applyFont="1" applyFill="1" applyBorder="1" applyAlignment="1">
      <alignment horizontal="center"/>
    </xf>
    <xf numFmtId="0" fontId="307" fillId="0" borderId="0" xfId="4" applyFont="1" applyAlignment="1">
      <alignment horizontal="center" vertical="center"/>
    </xf>
    <xf numFmtId="0" fontId="307" fillId="0" borderId="0" xfId="4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0" xfId="1" applyFont="1" applyBorder="1" applyAlignment="1">
      <alignment horizontal="center"/>
    </xf>
    <xf numFmtId="285" fontId="3" fillId="0" borderId="0" xfId="60079" applyNumberFormat="1" applyFont="1" applyFill="1" applyBorder="1" applyAlignment="1">
      <alignment horizontal="center"/>
    </xf>
    <xf numFmtId="0" fontId="8" fillId="0" borderId="0" xfId="5" applyFont="1" applyFill="1" applyBorder="1" applyAlignment="1">
      <alignment horizontal="center"/>
    </xf>
    <xf numFmtId="290" fontId="307" fillId="130" borderId="3" xfId="4" applyNumberFormat="1" applyFont="1" applyFill="1" applyBorder="1" applyAlignment="1">
      <alignment horizontal="center" vertical="center"/>
    </xf>
    <xf numFmtId="290" fontId="307" fillId="130" borderId="3" xfId="4" applyNumberFormat="1" applyFont="1" applyFill="1" applyBorder="1" applyAlignment="1">
      <alignment horizontal="center" vertical="center" wrapText="1"/>
    </xf>
    <xf numFmtId="290" fontId="309" fillId="130" borderId="3" xfId="4" applyNumberFormat="1" applyFont="1" applyFill="1" applyBorder="1" applyAlignment="1">
      <alignment horizontal="center" vertical="center" wrapText="1"/>
    </xf>
    <xf numFmtId="49" fontId="310" fillId="0" borderId="3" xfId="4" applyNumberFormat="1" applyFont="1" applyFill="1" applyBorder="1" applyAlignment="1">
      <alignment horizontal="center" vertical="center"/>
    </xf>
    <xf numFmtId="0" fontId="310" fillId="0" borderId="3" xfId="4" applyFont="1" applyFill="1" applyBorder="1" applyAlignment="1">
      <alignment horizontal="center" vertical="center" wrapText="1"/>
    </xf>
    <xf numFmtId="2" fontId="309" fillId="0" borderId="3" xfId="4" applyNumberFormat="1" applyFont="1" applyFill="1" applyBorder="1" applyAlignment="1">
      <alignment horizontal="center" vertical="center" wrapText="1"/>
    </xf>
    <xf numFmtId="0" fontId="310" fillId="0" borderId="3" xfId="4" applyFont="1" applyFill="1" applyBorder="1" applyAlignment="1">
      <alignment horizontal="center" wrapText="1"/>
    </xf>
    <xf numFmtId="0" fontId="310" fillId="0" borderId="61" xfId="4" applyFont="1" applyFill="1" applyBorder="1" applyAlignment="1">
      <alignment horizontal="center" wrapText="1"/>
    </xf>
    <xf numFmtId="49" fontId="307" fillId="130" borderId="3" xfId="4" applyNumberFormat="1" applyFont="1" applyFill="1" applyBorder="1" applyAlignment="1">
      <alignment horizontal="center" vertical="center"/>
    </xf>
    <xf numFmtId="2" fontId="311" fillId="130" borderId="61" xfId="4" applyNumberFormat="1" applyFont="1" applyFill="1" applyBorder="1" applyAlignment="1">
      <alignment horizontal="center" vertical="center" wrapText="1"/>
    </xf>
    <xf numFmtId="2" fontId="312" fillId="0" borderId="3" xfId="4" applyNumberFormat="1" applyFont="1" applyFill="1" applyBorder="1" applyAlignment="1">
      <alignment horizontal="center" vertical="center" wrapText="1"/>
    </xf>
    <xf numFmtId="49" fontId="310" fillId="129" borderId="3" xfId="4" applyNumberFormat="1" applyFont="1" applyFill="1" applyBorder="1" applyAlignment="1">
      <alignment horizontal="center" vertical="center"/>
    </xf>
    <xf numFmtId="2" fontId="2" fillId="129" borderId="3" xfId="0" applyNumberFormat="1" applyFont="1" applyFill="1" applyBorder="1" applyAlignment="1">
      <alignment horizontal="left" vertical="center" wrapText="1"/>
    </xf>
    <xf numFmtId="0" fontId="312" fillId="129" borderId="3" xfId="4" applyFont="1" applyFill="1" applyBorder="1" applyAlignment="1">
      <alignment horizontal="center" vertical="center" wrapText="1"/>
    </xf>
    <xf numFmtId="2" fontId="312" fillId="129" borderId="61" xfId="4" applyNumberFormat="1" applyFont="1" applyFill="1" applyBorder="1" applyAlignment="1">
      <alignment horizontal="center" vertical="center" wrapText="1"/>
    </xf>
    <xf numFmtId="49" fontId="312" fillId="0" borderId="61" xfId="4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129" borderId="61" xfId="0" applyNumberFormat="1" applyFont="1" applyFill="1" applyBorder="1" applyAlignment="1">
      <alignment horizontal="left" vertical="center" wrapText="1"/>
    </xf>
    <xf numFmtId="0" fontId="310" fillId="0" borderId="64" xfId="4" applyFont="1" applyFill="1" applyBorder="1" applyAlignment="1">
      <alignment horizontal="center" vertical="center" wrapText="1"/>
    </xf>
    <xf numFmtId="2" fontId="309" fillId="0" borderId="64" xfId="4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/>
    </xf>
    <xf numFmtId="0" fontId="2" fillId="129" borderId="3" xfId="1" applyFont="1" applyFill="1" applyBorder="1" applyAlignment="1">
      <alignment horizontal="center"/>
    </xf>
    <xf numFmtId="2" fontId="309" fillId="3" borderId="3" xfId="4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/>
    </xf>
    <xf numFmtId="49" fontId="307" fillId="3" borderId="3" xfId="4" applyNumberFormat="1" applyFont="1" applyFill="1" applyBorder="1" applyAlignment="1">
      <alignment horizontal="center" vertical="center"/>
    </xf>
    <xf numFmtId="0" fontId="307" fillId="3" borderId="3" xfId="4" applyFont="1" applyFill="1" applyBorder="1" applyAlignment="1">
      <alignment horizontal="center" wrapText="1"/>
    </xf>
    <xf numFmtId="0" fontId="9" fillId="3" borderId="3" xfId="1" applyFont="1" applyFill="1" applyBorder="1" applyAlignment="1">
      <alignment horizontal="center"/>
    </xf>
    <xf numFmtId="0" fontId="307" fillId="3" borderId="3" xfId="4" applyFont="1" applyFill="1" applyBorder="1" applyAlignment="1">
      <alignment horizontal="center" vertical="center" wrapText="1"/>
    </xf>
    <xf numFmtId="0" fontId="301" fillId="126" borderId="3" xfId="60080" applyFont="1" applyFill="1" applyBorder="1" applyAlignment="1">
      <alignment horizontal="center" vertical="center" wrapText="1" shrinkToFit="1"/>
    </xf>
    <xf numFmtId="0" fontId="12" fillId="0" borderId="0" xfId="60080" applyFont="1" applyFill="1" applyAlignment="1">
      <alignment horizontal="right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0" fontId="301" fillId="126" borderId="3" xfId="1" applyFont="1" applyFill="1" applyBorder="1" applyAlignment="1">
      <alignment horizontal="center" vertical="center" wrapText="1"/>
    </xf>
    <xf numFmtId="0" fontId="301" fillId="126" borderId="3" xfId="60080" applyFont="1" applyFill="1" applyBorder="1" applyAlignment="1">
      <alignment horizontal="center" vertical="center" wrapText="1"/>
    </xf>
    <xf numFmtId="286" fontId="301" fillId="126" borderId="3" xfId="60081" applyNumberFormat="1" applyFont="1" applyFill="1" applyBorder="1" applyAlignment="1">
      <alignment horizontal="center" vertical="center" wrapText="1"/>
    </xf>
    <xf numFmtId="0" fontId="301" fillId="126" borderId="61" xfId="1" applyFont="1" applyFill="1" applyBorder="1" applyAlignment="1">
      <alignment horizontal="center" vertical="center" wrapText="1"/>
    </xf>
    <xf numFmtId="0" fontId="301" fillId="126" borderId="62" xfId="1" applyFont="1" applyFill="1" applyBorder="1" applyAlignment="1">
      <alignment horizontal="center" vertical="center" wrapText="1"/>
    </xf>
    <xf numFmtId="0" fontId="301" fillId="126" borderId="41" xfId="1" applyFont="1" applyFill="1" applyBorder="1" applyAlignment="1">
      <alignment horizontal="center" vertical="center" wrapText="1"/>
    </xf>
    <xf numFmtId="0" fontId="308" fillId="0" borderId="0" xfId="4" applyFont="1" applyAlignment="1">
      <alignment horizontal="center" vertical="center"/>
    </xf>
    <xf numFmtId="0" fontId="307" fillId="0" borderId="0" xfId="4" applyFont="1" applyAlignment="1">
      <alignment horizontal="center" vertical="center"/>
    </xf>
    <xf numFmtId="0" fontId="9" fillId="0" borderId="3" xfId="6" applyFont="1" applyFill="1" applyBorder="1" applyAlignment="1">
      <alignment horizontal="center" vertical="center" wrapText="1"/>
    </xf>
    <xf numFmtId="0" fontId="9" fillId="0" borderId="63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9" fillId="0" borderId="64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/>
    </xf>
    <xf numFmtId="0" fontId="9" fillId="0" borderId="61" xfId="6" applyFont="1" applyFill="1" applyBorder="1" applyAlignment="1">
      <alignment horizontal="center" vertical="center"/>
    </xf>
    <xf numFmtId="0" fontId="9" fillId="0" borderId="62" xfId="6" applyFont="1" applyFill="1" applyBorder="1" applyAlignment="1">
      <alignment horizontal="center" vertical="center"/>
    </xf>
    <xf numFmtId="0" fontId="9" fillId="0" borderId="41" xfId="6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wrapText="1"/>
    </xf>
    <xf numFmtId="49" fontId="310" fillId="3" borderId="3" xfId="4" applyNumberFormat="1" applyFont="1" applyFill="1" applyBorder="1" applyAlignment="1">
      <alignment horizontal="center" vertical="center"/>
    </xf>
    <xf numFmtId="0" fontId="310" fillId="3" borderId="3" xfId="4" applyFont="1" applyFill="1" applyBorder="1" applyAlignment="1">
      <alignment horizontal="center" vertical="center" wrapText="1"/>
    </xf>
    <xf numFmtId="49" fontId="2" fillId="3" borderId="3" xfId="4" applyNumberFormat="1" applyFont="1" applyFill="1" applyBorder="1" applyAlignment="1">
      <alignment horizontal="center" vertical="center"/>
    </xf>
    <xf numFmtId="2" fontId="2" fillId="3" borderId="61" xfId="4" applyNumberFormat="1" applyFont="1" applyFill="1" applyBorder="1" applyAlignment="1">
      <alignment horizontal="center" vertical="center" wrapText="1"/>
    </xf>
    <xf numFmtId="2" fontId="309" fillId="130" borderId="3" xfId="4" applyNumberFormat="1" applyFont="1" applyFill="1" applyBorder="1" applyAlignment="1">
      <alignment horizontal="center" vertical="center" wrapText="1"/>
    </xf>
    <xf numFmtId="0" fontId="9" fillId="130" borderId="3" xfId="1" applyFont="1" applyFill="1" applyBorder="1" applyAlignment="1">
      <alignment horizontal="center"/>
    </xf>
    <xf numFmtId="290" fontId="307" fillId="3" borderId="3" xfId="4" applyNumberFormat="1" applyFont="1" applyFill="1" applyBorder="1" applyAlignment="1">
      <alignment horizontal="center" vertical="center"/>
    </xf>
    <xf numFmtId="290" fontId="307" fillId="3" borderId="3" xfId="4" applyNumberFormat="1" applyFont="1" applyFill="1" applyBorder="1" applyAlignment="1">
      <alignment horizontal="center" vertical="center" wrapText="1"/>
    </xf>
    <xf numFmtId="290" fontId="309" fillId="3" borderId="3" xfId="4" applyNumberFormat="1" applyFont="1" applyFill="1" applyBorder="1" applyAlignment="1">
      <alignment horizontal="center" vertical="center" wrapText="1"/>
    </xf>
    <xf numFmtId="0" fontId="9" fillId="130" borderId="62" xfId="1" applyFont="1" applyFill="1" applyBorder="1" applyAlignment="1">
      <alignment horizontal="center"/>
    </xf>
    <xf numFmtId="0" fontId="9" fillId="3" borderId="0" xfId="1" applyFont="1" applyFill="1"/>
  </cellXfs>
  <cellStyles count="60083">
    <cellStyle name=" 1" xfId="15"/>
    <cellStyle name=" 1 2" xfId="16"/>
    <cellStyle name="&#10;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&#10;Zoomed=1_x000d_&#10;Row=0_x000d_&#10;Column=0_x000d_&#10;Height=0_x000d_&#10;Width=0_x000d_&#10;FontName=FoxFont_x000d_&#10;FontStyle=0_x000d_&#10;FontSize=9_x000d_&#10;PrtFontName=FoxPrin" xfId="69"/>
    <cellStyle name="]_x000d_&#10;Zoomed=1_x000d_&#10;Row=0_x000d_&#10;Column=0_x000d_&#10;Height=0_x000d_&#10;Width=0_x000d_&#10;FontName=FoxFont_x000d_&#10;FontStyle=0_x000d_&#10;FontSize=9_x000d_&#10;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&#10;UserName=Murat Zelef_x000d_&#10;UserCompany=Bumerang_x000d_&#10;_x000d_&#10;[File Paths]_x000d_&#10;WorkingDirectory=C:\EQUIS\DLWIN_x000d_&#10;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МТСН" xfId="36386"/>
    <cellStyle name="АктМТСН 2" xfId="36387"/>
    <cellStyle name="Акцент1 10" xfId="36388"/>
    <cellStyle name="Акцент1 11" xfId="36389"/>
    <cellStyle name="Акцент1 2" xfId="36390"/>
    <cellStyle name="Акцент1 2 2" xfId="36391"/>
    <cellStyle name="Акцент1 2 2 2" xfId="36392"/>
    <cellStyle name="Акцент1 2 2 2 2" xfId="36393"/>
    <cellStyle name="Акцент1 2 2 3" xfId="36394"/>
    <cellStyle name="Акцент1 2 2 4" xfId="36395"/>
    <cellStyle name="Акцент1 2 3" xfId="36396"/>
    <cellStyle name="Акцент1 2 3 2" xfId="36397"/>
    <cellStyle name="Акцент1 2 3 2 2" xfId="36398"/>
    <cellStyle name="Акцент1 2 3 3" xfId="36399"/>
    <cellStyle name="Акцент1 2 3 4" xfId="36400"/>
    <cellStyle name="Акцент1 2 4" xfId="36401"/>
    <cellStyle name="Акцент1 2 4 2" xfId="36402"/>
    <cellStyle name="Акцент1 2 4 3" xfId="36403"/>
    <cellStyle name="Акцент1 2 4 4" xfId="36404"/>
    <cellStyle name="Акцент1 2 5" xfId="36405"/>
    <cellStyle name="Акцент1 2 5 2" xfId="36406"/>
    <cellStyle name="Акцент1 2 5 3" xfId="36407"/>
    <cellStyle name="Акцент1 2 5 4" xfId="36408"/>
    <cellStyle name="Акцент1 2 6" xfId="36409"/>
    <cellStyle name="Акцент1 2 6 2" xfId="36410"/>
    <cellStyle name="Акцент1 2 7" xfId="36411"/>
    <cellStyle name="Акцент1 2_Приложение 3" xfId="36412"/>
    <cellStyle name="Акцент1 3" xfId="36413"/>
    <cellStyle name="Акцент1 3 2" xfId="36414"/>
    <cellStyle name="Акцент1 3 3" xfId="36415"/>
    <cellStyle name="Акцент1 4" xfId="36416"/>
    <cellStyle name="Акцент1 4 2" xfId="36417"/>
    <cellStyle name="Акцент1 5" xfId="36418"/>
    <cellStyle name="Акцент1 5 2" xfId="36419"/>
    <cellStyle name="Акцент1 6" xfId="36420"/>
    <cellStyle name="Акцент1 6 2" xfId="36421"/>
    <cellStyle name="Акцент1 7" xfId="36422"/>
    <cellStyle name="Акцент1 7 2" xfId="36423"/>
    <cellStyle name="Акцент1 8" xfId="36424"/>
    <cellStyle name="Акцент1 8 2" xfId="36425"/>
    <cellStyle name="Акцент1 9" xfId="36426"/>
    <cellStyle name="Акцент1 9 2" xfId="36427"/>
    <cellStyle name="Акцент2 10" xfId="36428"/>
    <cellStyle name="Акцент2 11" xfId="36429"/>
    <cellStyle name="Акцент2 2" xfId="36430"/>
    <cellStyle name="Акцент2 2 2" xfId="36431"/>
    <cellStyle name="Акцент2 2 2 2" xfId="36432"/>
    <cellStyle name="Акцент2 2 2 2 2" xfId="36433"/>
    <cellStyle name="Акцент2 2 2 3" xfId="36434"/>
    <cellStyle name="Акцент2 2 2 4" xfId="36435"/>
    <cellStyle name="Акцент2 2 3" xfId="36436"/>
    <cellStyle name="Акцент2 2 3 2" xfId="36437"/>
    <cellStyle name="Акцент2 2 3 2 2" xfId="36438"/>
    <cellStyle name="Акцент2 2 3 3" xfId="36439"/>
    <cellStyle name="Акцент2 2 3 4" xfId="36440"/>
    <cellStyle name="Акцент2 2 4" xfId="36441"/>
    <cellStyle name="Акцент2 2 4 2" xfId="36442"/>
    <cellStyle name="Акцент2 2 4 3" xfId="36443"/>
    <cellStyle name="Акцент2 2 4 4" xfId="36444"/>
    <cellStyle name="Акцент2 2 5" xfId="36445"/>
    <cellStyle name="Акцент2 2 5 2" xfId="36446"/>
    <cellStyle name="Акцент2 2 5 3" xfId="36447"/>
    <cellStyle name="Акцент2 2 5 4" xfId="36448"/>
    <cellStyle name="Акцент2 2 6" xfId="36449"/>
    <cellStyle name="Акцент2 2 6 2" xfId="36450"/>
    <cellStyle name="Акцент2 2 7" xfId="36451"/>
    <cellStyle name="Акцент2 2_Приложение 3" xfId="36452"/>
    <cellStyle name="Акцент2 3" xfId="36453"/>
    <cellStyle name="Акцент2 3 2" xfId="36454"/>
    <cellStyle name="Акцент2 3 3" xfId="36455"/>
    <cellStyle name="Акцент2 4" xfId="36456"/>
    <cellStyle name="Акцент2 4 2" xfId="36457"/>
    <cellStyle name="Акцент2 5" xfId="36458"/>
    <cellStyle name="Акцент2 5 2" xfId="36459"/>
    <cellStyle name="Акцент2 6" xfId="36460"/>
    <cellStyle name="Акцент2 6 2" xfId="36461"/>
    <cellStyle name="Акцент2 7" xfId="36462"/>
    <cellStyle name="Акцент2 7 2" xfId="36463"/>
    <cellStyle name="Акцент2 8" xfId="36464"/>
    <cellStyle name="Акцент2 8 2" xfId="36465"/>
    <cellStyle name="Акцент2 9" xfId="36466"/>
    <cellStyle name="Акцент2 9 2" xfId="36467"/>
    <cellStyle name="Акцент3 10" xfId="36468"/>
    <cellStyle name="Акцент3 11" xfId="36469"/>
    <cellStyle name="Акцент3 2" xfId="36470"/>
    <cellStyle name="Акцент3 2 2" xfId="36471"/>
    <cellStyle name="Акцент3 2 2 2" xfId="36472"/>
    <cellStyle name="Акцент3 2 2 2 2" xfId="36473"/>
    <cellStyle name="Акцент3 2 2 3" xfId="36474"/>
    <cellStyle name="Акцент3 2 2 4" xfId="36475"/>
    <cellStyle name="Акцент3 2 3" xfId="36476"/>
    <cellStyle name="Акцент3 2 3 2" xfId="36477"/>
    <cellStyle name="Акцент3 2 3 2 2" xfId="36478"/>
    <cellStyle name="Акцент3 2 3 3" xfId="36479"/>
    <cellStyle name="Акцент3 2 3 4" xfId="36480"/>
    <cellStyle name="Акцент3 2 4" xfId="36481"/>
    <cellStyle name="Акцент3 2 4 2" xfId="36482"/>
    <cellStyle name="Акцент3 2 4 3" xfId="36483"/>
    <cellStyle name="Акцент3 2 4 4" xfId="36484"/>
    <cellStyle name="Акцент3 2 5" xfId="36485"/>
    <cellStyle name="Акцент3 2 5 2" xfId="36486"/>
    <cellStyle name="Акцент3 2 5 3" xfId="36487"/>
    <cellStyle name="Акцент3 2 5 4" xfId="36488"/>
    <cellStyle name="Акцент3 2 6" xfId="36489"/>
    <cellStyle name="Акцент3 2 6 2" xfId="36490"/>
    <cellStyle name="Акцент3 2 7" xfId="36491"/>
    <cellStyle name="Акцент3 2_Приложение 3" xfId="36492"/>
    <cellStyle name="Акцент3 3" xfId="36493"/>
    <cellStyle name="Акцент3 3 2" xfId="36494"/>
    <cellStyle name="Акцент3 3 3" xfId="36495"/>
    <cellStyle name="Акцент3 4" xfId="36496"/>
    <cellStyle name="Акцент3 4 2" xfId="36497"/>
    <cellStyle name="Акцент3 5" xfId="36498"/>
    <cellStyle name="Акцент3 5 2" xfId="36499"/>
    <cellStyle name="Акцент3 6" xfId="36500"/>
    <cellStyle name="Акцент3 6 2" xfId="36501"/>
    <cellStyle name="Акцент3 7" xfId="36502"/>
    <cellStyle name="Акцент3 7 2" xfId="36503"/>
    <cellStyle name="Акцент3 8" xfId="36504"/>
    <cellStyle name="Акцент3 8 2" xfId="36505"/>
    <cellStyle name="Акцент3 9" xfId="36506"/>
    <cellStyle name="Акцент3 9 2" xfId="36507"/>
    <cellStyle name="Акцент4 10" xfId="36508"/>
    <cellStyle name="Акцент4 11" xfId="36509"/>
    <cellStyle name="Акцент4 2" xfId="36510"/>
    <cellStyle name="Акцент4 2 2" xfId="36511"/>
    <cellStyle name="Акцент4 2 2 2" xfId="36512"/>
    <cellStyle name="Акцент4 2 2 2 2" xfId="36513"/>
    <cellStyle name="Акцент4 2 2 3" xfId="36514"/>
    <cellStyle name="Акцент4 2 2 4" xfId="36515"/>
    <cellStyle name="Акцент4 2 3" xfId="36516"/>
    <cellStyle name="Акцент4 2 3 2" xfId="36517"/>
    <cellStyle name="Акцент4 2 3 2 2" xfId="36518"/>
    <cellStyle name="Акцент4 2 3 3" xfId="36519"/>
    <cellStyle name="Акцент4 2 3 4" xfId="36520"/>
    <cellStyle name="Акцент4 2 4" xfId="36521"/>
    <cellStyle name="Акцент4 2 4 2" xfId="36522"/>
    <cellStyle name="Акцент4 2 4 3" xfId="36523"/>
    <cellStyle name="Акцент4 2 4 4" xfId="36524"/>
    <cellStyle name="Акцент4 2 5" xfId="36525"/>
    <cellStyle name="Акцент4 2 5 2" xfId="36526"/>
    <cellStyle name="Акцент4 2 5 3" xfId="36527"/>
    <cellStyle name="Акцент4 2 5 4" xfId="36528"/>
    <cellStyle name="Акцент4 2 6" xfId="36529"/>
    <cellStyle name="Акцент4 2 6 2" xfId="36530"/>
    <cellStyle name="Акцент4 2 7" xfId="36531"/>
    <cellStyle name="Акцент4 2_Приложение 3" xfId="36532"/>
    <cellStyle name="Акцент4 3" xfId="36533"/>
    <cellStyle name="Акцент4 3 2" xfId="36534"/>
    <cellStyle name="Акцент4 3 3" xfId="36535"/>
    <cellStyle name="Акцент4 4" xfId="36536"/>
    <cellStyle name="Акцент4 4 2" xfId="36537"/>
    <cellStyle name="Акцент4 5" xfId="36538"/>
    <cellStyle name="Акцент4 5 2" xfId="36539"/>
    <cellStyle name="Акцент4 6" xfId="36540"/>
    <cellStyle name="Акцент4 6 2" xfId="36541"/>
    <cellStyle name="Акцент4 7" xfId="36542"/>
    <cellStyle name="Акцент4 7 2" xfId="36543"/>
    <cellStyle name="Акцент4 8" xfId="36544"/>
    <cellStyle name="Акцент4 8 2" xfId="36545"/>
    <cellStyle name="Акцент4 9" xfId="36546"/>
    <cellStyle name="Акцент4 9 2" xfId="36547"/>
    <cellStyle name="Акцент5 10" xfId="36548"/>
    <cellStyle name="Акцент5 11" xfId="36549"/>
    <cellStyle name="Акцент5 2" xfId="36550"/>
    <cellStyle name="Акцент5 2 2" xfId="36551"/>
    <cellStyle name="Акцент5 2 2 2" xfId="36552"/>
    <cellStyle name="Акцент5 2 2 2 2" xfId="36553"/>
    <cellStyle name="Акцент5 2 2 3" xfId="36554"/>
    <cellStyle name="Акцент5 2 2 4" xfId="36555"/>
    <cellStyle name="Акцент5 2 3" xfId="36556"/>
    <cellStyle name="Акцент5 2 3 2" xfId="36557"/>
    <cellStyle name="Акцент5 2 3 2 2" xfId="36558"/>
    <cellStyle name="Акцент5 2 3 3" xfId="36559"/>
    <cellStyle name="Акцент5 2 3 4" xfId="36560"/>
    <cellStyle name="Акцент5 2 4" xfId="36561"/>
    <cellStyle name="Акцент5 2 4 2" xfId="36562"/>
    <cellStyle name="Акцент5 2 4 3" xfId="36563"/>
    <cellStyle name="Акцент5 2 4 4" xfId="36564"/>
    <cellStyle name="Акцент5 2 5" xfId="36565"/>
    <cellStyle name="Акцент5 2 5 2" xfId="36566"/>
    <cellStyle name="Акцент5 2 5 3" xfId="36567"/>
    <cellStyle name="Акцент5 2 5 4" xfId="36568"/>
    <cellStyle name="Акцент5 2 6" xfId="36569"/>
    <cellStyle name="Акцент5 2 6 2" xfId="36570"/>
    <cellStyle name="Акцент5 2 7" xfId="36571"/>
    <cellStyle name="Акцент5 2_Приложение 3" xfId="36572"/>
    <cellStyle name="Акцент5 3" xfId="36573"/>
    <cellStyle name="Акцент5 3 2" xfId="36574"/>
    <cellStyle name="Акцент5 3 3" xfId="36575"/>
    <cellStyle name="Акцент5 4" xfId="36576"/>
    <cellStyle name="Акцент5 4 2" xfId="36577"/>
    <cellStyle name="Акцент5 5" xfId="36578"/>
    <cellStyle name="Акцент5 5 2" xfId="36579"/>
    <cellStyle name="Акцент5 6" xfId="36580"/>
    <cellStyle name="Акцент5 6 2" xfId="36581"/>
    <cellStyle name="Акцент5 7" xfId="36582"/>
    <cellStyle name="Акцент5 7 2" xfId="36583"/>
    <cellStyle name="Акцент5 8" xfId="36584"/>
    <cellStyle name="Акцент5 8 2" xfId="36585"/>
    <cellStyle name="Акцент5 9" xfId="36586"/>
    <cellStyle name="Акцент5 9 2" xfId="36587"/>
    <cellStyle name="Акцент6 10" xfId="36588"/>
    <cellStyle name="Акцент6 11" xfId="36589"/>
    <cellStyle name="Акцент6 2" xfId="36590"/>
    <cellStyle name="Акцент6 2 2" xfId="36591"/>
    <cellStyle name="Акцент6 2 2 2" xfId="36592"/>
    <cellStyle name="Акцент6 2 2 2 2" xfId="36593"/>
    <cellStyle name="Акцент6 2 2 3" xfId="36594"/>
    <cellStyle name="Акцент6 2 2 4" xfId="36595"/>
    <cellStyle name="Акцент6 2 3" xfId="36596"/>
    <cellStyle name="Акцент6 2 3 2" xfId="36597"/>
    <cellStyle name="Акцент6 2 3 2 2" xfId="36598"/>
    <cellStyle name="Акцент6 2 3 3" xfId="36599"/>
    <cellStyle name="Акцент6 2 3 4" xfId="36600"/>
    <cellStyle name="Акцент6 2 4" xfId="36601"/>
    <cellStyle name="Акцент6 2 4 2" xfId="36602"/>
    <cellStyle name="Акцент6 2 4 3" xfId="36603"/>
    <cellStyle name="Акцент6 2 4 4" xfId="36604"/>
    <cellStyle name="Акцент6 2 5" xfId="36605"/>
    <cellStyle name="Акцент6 2 5 2" xfId="36606"/>
    <cellStyle name="Акцент6 2 5 3" xfId="36607"/>
    <cellStyle name="Акцент6 2 5 4" xfId="36608"/>
    <cellStyle name="Акцент6 2 6" xfId="36609"/>
    <cellStyle name="Акцент6 2 6 2" xfId="36610"/>
    <cellStyle name="Акцент6 2 7" xfId="36611"/>
    <cellStyle name="Акцент6 2_Приложение 3" xfId="36612"/>
    <cellStyle name="Акцент6 3" xfId="36613"/>
    <cellStyle name="Акцент6 3 2" xfId="36614"/>
    <cellStyle name="Акцент6 3 3" xfId="36615"/>
    <cellStyle name="Акцент6 4" xfId="36616"/>
    <cellStyle name="Акцент6 4 2" xfId="36617"/>
    <cellStyle name="Акцент6 5" xfId="36618"/>
    <cellStyle name="Акцент6 5 2" xfId="36619"/>
    <cellStyle name="Акцент6 6" xfId="36620"/>
    <cellStyle name="Акцент6 6 2" xfId="36621"/>
    <cellStyle name="Акцент6 7" xfId="36622"/>
    <cellStyle name="Акцент6 7 2" xfId="36623"/>
    <cellStyle name="Акцент6 8" xfId="36624"/>
    <cellStyle name="Акцент6 8 2" xfId="36625"/>
    <cellStyle name="Акцент6 9" xfId="36626"/>
    <cellStyle name="Акцент6 9 2" xfId="36627"/>
    <cellStyle name="Беззащитный" xfId="36628"/>
    <cellStyle name="Беззащитный 2" xfId="36629"/>
    <cellStyle name="Ввод" xfId="36630"/>
    <cellStyle name="Ввод  10" xfId="36631"/>
    <cellStyle name="Ввод  11" xfId="36632"/>
    <cellStyle name="Ввод  2" xfId="36633"/>
    <cellStyle name="Ввод  2 10" xfId="36634"/>
    <cellStyle name="Ввод  2 10 2" xfId="36635"/>
    <cellStyle name="Ввод  2 10 2 2" xfId="36636"/>
    <cellStyle name="Ввод  2 10 3" xfId="36637"/>
    <cellStyle name="Ввод  2 10 4" xfId="36638"/>
    <cellStyle name="Ввод  2 11" xfId="36639"/>
    <cellStyle name="Ввод  2 11 2" xfId="36640"/>
    <cellStyle name="Ввод  2 11 2 2" xfId="36641"/>
    <cellStyle name="Ввод  2 11 3" xfId="36642"/>
    <cellStyle name="Ввод  2 11 4" xfId="36643"/>
    <cellStyle name="Ввод  2 12" xfId="36644"/>
    <cellStyle name="Ввод  2 12 2" xfId="36645"/>
    <cellStyle name="Ввод  2 12 2 2" xfId="36646"/>
    <cellStyle name="Ввод  2 12 3" xfId="36647"/>
    <cellStyle name="Ввод  2 12 4" xfId="36648"/>
    <cellStyle name="Ввод  2 13" xfId="36649"/>
    <cellStyle name="Ввод  2 13 2" xfId="36650"/>
    <cellStyle name="Ввод  2 13 2 2" xfId="36651"/>
    <cellStyle name="Ввод  2 13 3" xfId="36652"/>
    <cellStyle name="Ввод  2 13 4" xfId="36653"/>
    <cellStyle name="Ввод  2 14" xfId="36654"/>
    <cellStyle name="Ввод  2 14 2" xfId="36655"/>
    <cellStyle name="Ввод  2 14 2 2" xfId="36656"/>
    <cellStyle name="Ввод  2 14 3" xfId="36657"/>
    <cellStyle name="Ввод  2 14 4" xfId="36658"/>
    <cellStyle name="Ввод  2 15" xfId="36659"/>
    <cellStyle name="Ввод  2 15 2" xfId="36660"/>
    <cellStyle name="Ввод  2 16" xfId="36661"/>
    <cellStyle name="Ввод  2 17" xfId="36662"/>
    <cellStyle name="Ввод  2 2" xfId="36663"/>
    <cellStyle name="Ввод  2 2 10" xfId="36664"/>
    <cellStyle name="Ввод  2 2 10 2" xfId="36665"/>
    <cellStyle name="Ввод  2 2 10 2 2" xfId="36666"/>
    <cellStyle name="Ввод  2 2 10 3" xfId="36667"/>
    <cellStyle name="Ввод  2 2 10 4" xfId="36668"/>
    <cellStyle name="Ввод  2 2 11" xfId="36669"/>
    <cellStyle name="Ввод  2 2 11 2" xfId="36670"/>
    <cellStyle name="Ввод  2 2 11 3" xfId="36671"/>
    <cellStyle name="Ввод  2 2 12" xfId="36672"/>
    <cellStyle name="Ввод  2 2 12 2" xfId="36673"/>
    <cellStyle name="Ввод  2 2 12 3" xfId="36674"/>
    <cellStyle name="Ввод  2 2 13" xfId="36675"/>
    <cellStyle name="Ввод  2 2 14" xfId="36676"/>
    <cellStyle name="Ввод  2 2 2" xfId="36677"/>
    <cellStyle name="Ввод  2 2 2 10" xfId="36678"/>
    <cellStyle name="Ввод  2 2 2 11" xfId="36679"/>
    <cellStyle name="Ввод  2 2 2 12" xfId="36680"/>
    <cellStyle name="Ввод  2 2 2 13" xfId="36681"/>
    <cellStyle name="Ввод  2 2 2 14" xfId="36682"/>
    <cellStyle name="Ввод  2 2 2 15" xfId="36683"/>
    <cellStyle name="Ввод  2 2 2 16" xfId="36684"/>
    <cellStyle name="Ввод  2 2 2 2" xfId="36685"/>
    <cellStyle name="Ввод  2 2 2 2 10" xfId="36686"/>
    <cellStyle name="Ввод  2 2 2 2 11" xfId="36687"/>
    <cellStyle name="Ввод  2 2 2 2 12" xfId="36688"/>
    <cellStyle name="Ввод  2 2 2 2 13" xfId="36689"/>
    <cellStyle name="Ввод  2 2 2 2 14" xfId="36690"/>
    <cellStyle name="Ввод  2 2 2 2 2" xfId="36691"/>
    <cellStyle name="Ввод  2 2 2 2 2 2" xfId="36692"/>
    <cellStyle name="Ввод  2 2 2 2 2 3" xfId="36693"/>
    <cellStyle name="Ввод  2 2 2 2 2 4" xfId="36694"/>
    <cellStyle name="Ввод  2 2 2 2 2 5" xfId="36695"/>
    <cellStyle name="Ввод  2 2 2 2 2 6" xfId="36696"/>
    <cellStyle name="Ввод  2 2 2 2 2 7" xfId="36697"/>
    <cellStyle name="Ввод  2 2 2 2 2 8" xfId="36698"/>
    <cellStyle name="Ввод  2 2 2 2 3" xfId="36699"/>
    <cellStyle name="Ввод  2 2 2 2 3 2" xfId="36700"/>
    <cellStyle name="Ввод  2 2 2 2 3 3" xfId="36701"/>
    <cellStyle name="Ввод  2 2 2 2 3 4" xfId="36702"/>
    <cellStyle name="Ввод  2 2 2 2 3 5" xfId="36703"/>
    <cellStyle name="Ввод  2 2 2 2 3 6" xfId="36704"/>
    <cellStyle name="Ввод  2 2 2 2 3 7" xfId="36705"/>
    <cellStyle name="Ввод  2 2 2 2 3 8" xfId="36706"/>
    <cellStyle name="Ввод  2 2 2 2 4" xfId="36707"/>
    <cellStyle name="Ввод  2 2 2 2 4 2" xfId="36708"/>
    <cellStyle name="Ввод  2 2 2 2 4 3" xfId="36709"/>
    <cellStyle name="Ввод  2 2 2 2 4 4" xfId="36710"/>
    <cellStyle name="Ввод  2 2 2 2 4 5" xfId="36711"/>
    <cellStyle name="Ввод  2 2 2 2 4 6" xfId="36712"/>
    <cellStyle name="Ввод  2 2 2 2 4 7" xfId="36713"/>
    <cellStyle name="Ввод  2 2 2 2 4 8" xfId="36714"/>
    <cellStyle name="Ввод  2 2 2 2 5" xfId="36715"/>
    <cellStyle name="Ввод  2 2 2 2 6" xfId="36716"/>
    <cellStyle name="Ввод  2 2 2 2 7" xfId="36717"/>
    <cellStyle name="Ввод  2 2 2 2 8" xfId="36718"/>
    <cellStyle name="Ввод  2 2 2 2 9" xfId="36719"/>
    <cellStyle name="Ввод  2 2 2 3" xfId="36720"/>
    <cellStyle name="Ввод  2 2 2 3 2" xfId="36721"/>
    <cellStyle name="Ввод  2 2 2 3 3" xfId="36722"/>
    <cellStyle name="Ввод  2 2 2 3 4" xfId="36723"/>
    <cellStyle name="Ввод  2 2 2 3 5" xfId="36724"/>
    <cellStyle name="Ввод  2 2 2 3 6" xfId="36725"/>
    <cellStyle name="Ввод  2 2 2 3 7" xfId="36726"/>
    <cellStyle name="Ввод  2 2 2 3 8" xfId="36727"/>
    <cellStyle name="Ввод  2 2 2 4" xfId="36728"/>
    <cellStyle name="Ввод  2 2 2 4 2" xfId="36729"/>
    <cellStyle name="Ввод  2 2 2 4 3" xfId="36730"/>
    <cellStyle name="Ввод  2 2 2 4 4" xfId="36731"/>
    <cellStyle name="Ввод  2 2 2 4 5" xfId="36732"/>
    <cellStyle name="Ввод  2 2 2 4 6" xfId="36733"/>
    <cellStyle name="Ввод  2 2 2 4 7" xfId="36734"/>
    <cellStyle name="Ввод  2 2 2 4 8" xfId="36735"/>
    <cellStyle name="Ввод  2 2 2 5" xfId="36736"/>
    <cellStyle name="Ввод  2 2 2 5 2" xfId="36737"/>
    <cellStyle name="Ввод  2 2 2 5 3" xfId="36738"/>
    <cellStyle name="Ввод  2 2 2 5 4" xfId="36739"/>
    <cellStyle name="Ввод  2 2 2 5 5" xfId="36740"/>
    <cellStyle name="Ввод  2 2 2 5 6" xfId="36741"/>
    <cellStyle name="Ввод  2 2 2 5 7" xfId="36742"/>
    <cellStyle name="Ввод  2 2 2 5 8" xfId="36743"/>
    <cellStyle name="Ввод  2 2 2 6" xfId="36744"/>
    <cellStyle name="Ввод  2 2 2 7" xfId="36745"/>
    <cellStyle name="Ввод  2 2 2 8" xfId="36746"/>
    <cellStyle name="Ввод  2 2 2 9" xfId="36747"/>
    <cellStyle name="Ввод  2 2 3" xfId="36748"/>
    <cellStyle name="Ввод  2 2 3 10" xfId="36749"/>
    <cellStyle name="Ввод  2 2 3 11" xfId="36750"/>
    <cellStyle name="Ввод  2 2 3 12" xfId="36751"/>
    <cellStyle name="Ввод  2 2 3 13" xfId="36752"/>
    <cellStyle name="Ввод  2 2 3 14" xfId="36753"/>
    <cellStyle name="Ввод  2 2 3 2" xfId="36754"/>
    <cellStyle name="Ввод  2 2 3 2 10" xfId="36755"/>
    <cellStyle name="Ввод  2 2 3 2 2" xfId="36756"/>
    <cellStyle name="Ввод  2 2 3 2 2 2" xfId="36757"/>
    <cellStyle name="Ввод  2 2 3 2 2 3" xfId="36758"/>
    <cellStyle name="Ввод  2 2 3 2 3" xfId="36759"/>
    <cellStyle name="Ввод  2 2 3 2 4" xfId="36760"/>
    <cellStyle name="Ввод  2 2 3 2 5" xfId="36761"/>
    <cellStyle name="Ввод  2 2 3 2 6" xfId="36762"/>
    <cellStyle name="Ввод  2 2 3 2 7" xfId="36763"/>
    <cellStyle name="Ввод  2 2 3 2 8" xfId="36764"/>
    <cellStyle name="Ввод  2 2 3 2 9" xfId="36765"/>
    <cellStyle name="Ввод  2 2 3 3" xfId="36766"/>
    <cellStyle name="Ввод  2 2 3 3 10" xfId="36767"/>
    <cellStyle name="Ввод  2 2 3 3 2" xfId="36768"/>
    <cellStyle name="Ввод  2 2 3 3 3" xfId="36769"/>
    <cellStyle name="Ввод  2 2 3 3 4" xfId="36770"/>
    <cellStyle name="Ввод  2 2 3 3 5" xfId="36771"/>
    <cellStyle name="Ввод  2 2 3 3 6" xfId="36772"/>
    <cellStyle name="Ввод  2 2 3 3 7" xfId="36773"/>
    <cellStyle name="Ввод  2 2 3 3 8" xfId="36774"/>
    <cellStyle name="Ввод  2 2 3 3 9" xfId="36775"/>
    <cellStyle name="Ввод  2 2 3 4" xfId="36776"/>
    <cellStyle name="Ввод  2 2 3 4 2" xfId="36777"/>
    <cellStyle name="Ввод  2 2 3 4 3" xfId="36778"/>
    <cellStyle name="Ввод  2 2 3 4 4" xfId="36779"/>
    <cellStyle name="Ввод  2 2 3 4 5" xfId="36780"/>
    <cellStyle name="Ввод  2 2 3 4 6" xfId="36781"/>
    <cellStyle name="Ввод  2 2 3 4 7" xfId="36782"/>
    <cellStyle name="Ввод  2 2 3 4 8" xfId="36783"/>
    <cellStyle name="Ввод  2 2 3 5" xfId="36784"/>
    <cellStyle name="Ввод  2 2 3 6" xfId="36785"/>
    <cellStyle name="Ввод  2 2 3 7" xfId="36786"/>
    <cellStyle name="Ввод  2 2 3 8" xfId="36787"/>
    <cellStyle name="Ввод  2 2 3 9" xfId="36788"/>
    <cellStyle name="Ввод  2 2 4" xfId="36789"/>
    <cellStyle name="Ввод  2 2 4 10" xfId="36790"/>
    <cellStyle name="Ввод  2 2 4 2" xfId="36791"/>
    <cellStyle name="Ввод  2 2 4 2 2" xfId="36792"/>
    <cellStyle name="Ввод  2 2 4 2 3" xfId="36793"/>
    <cellStyle name="Ввод  2 2 4 3" xfId="36794"/>
    <cellStyle name="Ввод  2 2 4 4" xfId="36795"/>
    <cellStyle name="Ввод  2 2 4 5" xfId="36796"/>
    <cellStyle name="Ввод  2 2 4 6" xfId="36797"/>
    <cellStyle name="Ввод  2 2 4 7" xfId="36798"/>
    <cellStyle name="Ввод  2 2 4 8" xfId="36799"/>
    <cellStyle name="Ввод  2 2 4 9" xfId="36800"/>
    <cellStyle name="Ввод  2 2 5" xfId="36801"/>
    <cellStyle name="Ввод  2 2 5 10" xfId="36802"/>
    <cellStyle name="Ввод  2 2 5 2" xfId="36803"/>
    <cellStyle name="Ввод  2 2 5 2 2" xfId="36804"/>
    <cellStyle name="Ввод  2 2 5 2 3" xfId="36805"/>
    <cellStyle name="Ввод  2 2 5 3" xfId="36806"/>
    <cellStyle name="Ввод  2 2 5 4" xfId="36807"/>
    <cellStyle name="Ввод  2 2 5 5" xfId="36808"/>
    <cellStyle name="Ввод  2 2 5 6" xfId="36809"/>
    <cellStyle name="Ввод  2 2 5 7" xfId="36810"/>
    <cellStyle name="Ввод  2 2 5 8" xfId="36811"/>
    <cellStyle name="Ввод  2 2 5 9" xfId="36812"/>
    <cellStyle name="Ввод  2 2 6" xfId="36813"/>
    <cellStyle name="Ввод  2 2 6 10" xfId="36814"/>
    <cellStyle name="Ввод  2 2 6 2" xfId="36815"/>
    <cellStyle name="Ввод  2 2 6 2 2" xfId="36816"/>
    <cellStyle name="Ввод  2 2 6 2 3" xfId="36817"/>
    <cellStyle name="Ввод  2 2 6 3" xfId="36818"/>
    <cellStyle name="Ввод  2 2 6 4" xfId="36819"/>
    <cellStyle name="Ввод  2 2 6 5" xfId="36820"/>
    <cellStyle name="Ввод  2 2 6 6" xfId="36821"/>
    <cellStyle name="Ввод  2 2 6 7" xfId="36822"/>
    <cellStyle name="Ввод  2 2 6 8" xfId="36823"/>
    <cellStyle name="Ввод  2 2 6 9" xfId="36824"/>
    <cellStyle name="Ввод  2 2 7" xfId="36825"/>
    <cellStyle name="Ввод  2 2 7 2" xfId="36826"/>
    <cellStyle name="Ввод  2 2 7 2 2" xfId="36827"/>
    <cellStyle name="Ввод  2 2 7 3" xfId="36828"/>
    <cellStyle name="Ввод  2 2 7 4" xfId="36829"/>
    <cellStyle name="Ввод  2 2 8" xfId="36830"/>
    <cellStyle name="Ввод  2 2 8 2" xfId="36831"/>
    <cellStyle name="Ввод  2 2 8 2 2" xfId="36832"/>
    <cellStyle name="Ввод  2 2 8 3" xfId="36833"/>
    <cellStyle name="Ввод  2 2 8 4" xfId="36834"/>
    <cellStyle name="Ввод  2 2 9" xfId="36835"/>
    <cellStyle name="Ввод  2 2 9 2" xfId="36836"/>
    <cellStyle name="Ввод  2 2 9 2 2" xfId="36837"/>
    <cellStyle name="Ввод  2 2 9 3" xfId="36838"/>
    <cellStyle name="Ввод  2 2 9 4" xfId="36839"/>
    <cellStyle name="Ввод  2 3" xfId="36840"/>
    <cellStyle name="Ввод  2 3 10" xfId="36841"/>
    <cellStyle name="Ввод  2 3 10 2" xfId="36842"/>
    <cellStyle name="Ввод  2 3 10 2 2" xfId="36843"/>
    <cellStyle name="Ввод  2 3 10 3" xfId="36844"/>
    <cellStyle name="Ввод  2 3 10 4" xfId="36845"/>
    <cellStyle name="Ввод  2 3 11" xfId="36846"/>
    <cellStyle name="Ввод  2 3 11 2" xfId="36847"/>
    <cellStyle name="Ввод  2 3 11 3" xfId="36848"/>
    <cellStyle name="Ввод  2 3 12" xfId="36849"/>
    <cellStyle name="Ввод  2 3 12 2" xfId="36850"/>
    <cellStyle name="Ввод  2 3 12 3" xfId="36851"/>
    <cellStyle name="Ввод  2 3 13" xfId="36852"/>
    <cellStyle name="Ввод  2 3 14" xfId="36853"/>
    <cellStyle name="Ввод  2 3 2" xfId="36854"/>
    <cellStyle name="Ввод  2 3 2 10" xfId="36855"/>
    <cellStyle name="Ввод  2 3 2 11" xfId="36856"/>
    <cellStyle name="Ввод  2 3 2 12" xfId="36857"/>
    <cellStyle name="Ввод  2 3 2 13" xfId="36858"/>
    <cellStyle name="Ввод  2 3 2 14" xfId="36859"/>
    <cellStyle name="Ввод  2 3 2 15" xfId="36860"/>
    <cellStyle name="Ввод  2 3 2 16" xfId="36861"/>
    <cellStyle name="Ввод  2 3 2 2" xfId="36862"/>
    <cellStyle name="Ввод  2 3 2 2 10" xfId="36863"/>
    <cellStyle name="Ввод  2 3 2 2 11" xfId="36864"/>
    <cellStyle name="Ввод  2 3 2 2 12" xfId="36865"/>
    <cellStyle name="Ввод  2 3 2 2 13" xfId="36866"/>
    <cellStyle name="Ввод  2 3 2 2 14" xfId="36867"/>
    <cellStyle name="Ввод  2 3 2 2 2" xfId="36868"/>
    <cellStyle name="Ввод  2 3 2 2 2 2" xfId="36869"/>
    <cellStyle name="Ввод  2 3 2 2 2 3" xfId="36870"/>
    <cellStyle name="Ввод  2 3 2 2 2 4" xfId="36871"/>
    <cellStyle name="Ввод  2 3 2 2 2 5" xfId="36872"/>
    <cellStyle name="Ввод  2 3 2 2 2 6" xfId="36873"/>
    <cellStyle name="Ввод  2 3 2 2 2 7" xfId="36874"/>
    <cellStyle name="Ввод  2 3 2 2 2 8" xfId="36875"/>
    <cellStyle name="Ввод  2 3 2 2 3" xfId="36876"/>
    <cellStyle name="Ввод  2 3 2 2 3 2" xfId="36877"/>
    <cellStyle name="Ввод  2 3 2 2 3 3" xfId="36878"/>
    <cellStyle name="Ввод  2 3 2 2 3 4" xfId="36879"/>
    <cellStyle name="Ввод  2 3 2 2 3 5" xfId="36880"/>
    <cellStyle name="Ввод  2 3 2 2 3 6" xfId="36881"/>
    <cellStyle name="Ввод  2 3 2 2 3 7" xfId="36882"/>
    <cellStyle name="Ввод  2 3 2 2 3 8" xfId="36883"/>
    <cellStyle name="Ввод  2 3 2 2 4" xfId="36884"/>
    <cellStyle name="Ввод  2 3 2 2 4 2" xfId="36885"/>
    <cellStyle name="Ввод  2 3 2 2 4 3" xfId="36886"/>
    <cellStyle name="Ввод  2 3 2 2 4 4" xfId="36887"/>
    <cellStyle name="Ввод  2 3 2 2 4 5" xfId="36888"/>
    <cellStyle name="Ввод  2 3 2 2 4 6" xfId="36889"/>
    <cellStyle name="Ввод  2 3 2 2 4 7" xfId="36890"/>
    <cellStyle name="Ввод  2 3 2 2 4 8" xfId="36891"/>
    <cellStyle name="Ввод  2 3 2 2 5" xfId="36892"/>
    <cellStyle name="Ввод  2 3 2 2 6" xfId="36893"/>
    <cellStyle name="Ввод  2 3 2 2 7" xfId="36894"/>
    <cellStyle name="Ввод  2 3 2 2 8" xfId="36895"/>
    <cellStyle name="Ввод  2 3 2 2 9" xfId="36896"/>
    <cellStyle name="Ввод  2 3 2 3" xfId="36897"/>
    <cellStyle name="Ввод  2 3 2 3 2" xfId="36898"/>
    <cellStyle name="Ввод  2 3 2 3 3" xfId="36899"/>
    <cellStyle name="Ввод  2 3 2 3 4" xfId="36900"/>
    <cellStyle name="Ввод  2 3 2 3 5" xfId="36901"/>
    <cellStyle name="Ввод  2 3 2 3 6" xfId="36902"/>
    <cellStyle name="Ввод  2 3 2 3 7" xfId="36903"/>
    <cellStyle name="Ввод  2 3 2 3 8" xfId="36904"/>
    <cellStyle name="Ввод  2 3 2 4" xfId="36905"/>
    <cellStyle name="Ввод  2 3 2 4 2" xfId="36906"/>
    <cellStyle name="Ввод  2 3 2 4 3" xfId="36907"/>
    <cellStyle name="Ввод  2 3 2 4 4" xfId="36908"/>
    <cellStyle name="Ввод  2 3 2 4 5" xfId="36909"/>
    <cellStyle name="Ввод  2 3 2 4 6" xfId="36910"/>
    <cellStyle name="Ввод  2 3 2 4 7" xfId="36911"/>
    <cellStyle name="Ввод  2 3 2 4 8" xfId="36912"/>
    <cellStyle name="Ввод  2 3 2 5" xfId="36913"/>
    <cellStyle name="Ввод  2 3 2 5 2" xfId="36914"/>
    <cellStyle name="Ввод  2 3 2 5 3" xfId="36915"/>
    <cellStyle name="Ввод  2 3 2 5 4" xfId="36916"/>
    <cellStyle name="Ввод  2 3 2 5 5" xfId="36917"/>
    <cellStyle name="Ввод  2 3 2 5 6" xfId="36918"/>
    <cellStyle name="Ввод  2 3 2 5 7" xfId="36919"/>
    <cellStyle name="Ввод  2 3 2 5 8" xfId="36920"/>
    <cellStyle name="Ввод  2 3 2 6" xfId="36921"/>
    <cellStyle name="Ввод  2 3 2 7" xfId="36922"/>
    <cellStyle name="Ввод  2 3 2 8" xfId="36923"/>
    <cellStyle name="Ввод  2 3 2 9" xfId="36924"/>
    <cellStyle name="Ввод  2 3 3" xfId="36925"/>
    <cellStyle name="Ввод  2 3 3 10" xfId="36926"/>
    <cellStyle name="Ввод  2 3 3 11" xfId="36927"/>
    <cellStyle name="Ввод  2 3 3 12" xfId="36928"/>
    <cellStyle name="Ввод  2 3 3 13" xfId="36929"/>
    <cellStyle name="Ввод  2 3 3 14" xfId="36930"/>
    <cellStyle name="Ввод  2 3 3 2" xfId="36931"/>
    <cellStyle name="Ввод  2 3 3 2 10" xfId="36932"/>
    <cellStyle name="Ввод  2 3 3 2 2" xfId="36933"/>
    <cellStyle name="Ввод  2 3 3 2 2 2" xfId="36934"/>
    <cellStyle name="Ввод  2 3 3 2 2 3" xfId="36935"/>
    <cellStyle name="Ввод  2 3 3 2 3" xfId="36936"/>
    <cellStyle name="Ввод  2 3 3 2 4" xfId="36937"/>
    <cellStyle name="Ввод  2 3 3 2 5" xfId="36938"/>
    <cellStyle name="Ввод  2 3 3 2 6" xfId="36939"/>
    <cellStyle name="Ввод  2 3 3 2 7" xfId="36940"/>
    <cellStyle name="Ввод  2 3 3 2 8" xfId="36941"/>
    <cellStyle name="Ввод  2 3 3 2 9" xfId="36942"/>
    <cellStyle name="Ввод  2 3 3 3" xfId="36943"/>
    <cellStyle name="Ввод  2 3 3 3 10" xfId="36944"/>
    <cellStyle name="Ввод  2 3 3 3 2" xfId="36945"/>
    <cellStyle name="Ввод  2 3 3 3 3" xfId="36946"/>
    <cellStyle name="Ввод  2 3 3 3 4" xfId="36947"/>
    <cellStyle name="Ввод  2 3 3 3 5" xfId="36948"/>
    <cellStyle name="Ввод  2 3 3 3 6" xfId="36949"/>
    <cellStyle name="Ввод  2 3 3 3 7" xfId="36950"/>
    <cellStyle name="Ввод  2 3 3 3 8" xfId="36951"/>
    <cellStyle name="Ввод  2 3 3 3 9" xfId="36952"/>
    <cellStyle name="Ввод  2 3 3 4" xfId="36953"/>
    <cellStyle name="Ввод  2 3 3 4 2" xfId="36954"/>
    <cellStyle name="Ввод  2 3 3 4 3" xfId="36955"/>
    <cellStyle name="Ввод  2 3 3 4 4" xfId="36956"/>
    <cellStyle name="Ввод  2 3 3 4 5" xfId="36957"/>
    <cellStyle name="Ввод  2 3 3 4 6" xfId="36958"/>
    <cellStyle name="Ввод  2 3 3 4 7" xfId="36959"/>
    <cellStyle name="Ввод  2 3 3 4 8" xfId="36960"/>
    <cellStyle name="Ввод  2 3 3 5" xfId="36961"/>
    <cellStyle name="Ввод  2 3 3 6" xfId="36962"/>
    <cellStyle name="Ввод  2 3 3 7" xfId="36963"/>
    <cellStyle name="Ввод  2 3 3 8" xfId="36964"/>
    <cellStyle name="Ввод  2 3 3 9" xfId="36965"/>
    <cellStyle name="Ввод  2 3 4" xfId="36966"/>
    <cellStyle name="Ввод  2 3 4 10" xfId="36967"/>
    <cellStyle name="Ввод  2 3 4 2" xfId="36968"/>
    <cellStyle name="Ввод  2 3 4 2 2" xfId="36969"/>
    <cellStyle name="Ввод  2 3 4 2 3" xfId="36970"/>
    <cellStyle name="Ввод  2 3 4 3" xfId="36971"/>
    <cellStyle name="Ввод  2 3 4 4" xfId="36972"/>
    <cellStyle name="Ввод  2 3 4 5" xfId="36973"/>
    <cellStyle name="Ввод  2 3 4 6" xfId="36974"/>
    <cellStyle name="Ввод  2 3 4 7" xfId="36975"/>
    <cellStyle name="Ввод  2 3 4 8" xfId="36976"/>
    <cellStyle name="Ввод  2 3 4 9" xfId="36977"/>
    <cellStyle name="Ввод  2 3 5" xfId="36978"/>
    <cellStyle name="Ввод  2 3 5 10" xfId="36979"/>
    <cellStyle name="Ввод  2 3 5 2" xfId="36980"/>
    <cellStyle name="Ввод  2 3 5 2 2" xfId="36981"/>
    <cellStyle name="Ввод  2 3 5 2 3" xfId="36982"/>
    <cellStyle name="Ввод  2 3 5 3" xfId="36983"/>
    <cellStyle name="Ввод  2 3 5 4" xfId="36984"/>
    <cellStyle name="Ввод  2 3 5 5" xfId="36985"/>
    <cellStyle name="Ввод  2 3 5 6" xfId="36986"/>
    <cellStyle name="Ввод  2 3 5 7" xfId="36987"/>
    <cellStyle name="Ввод  2 3 5 8" xfId="36988"/>
    <cellStyle name="Ввод  2 3 5 9" xfId="36989"/>
    <cellStyle name="Ввод  2 3 6" xfId="36990"/>
    <cellStyle name="Ввод  2 3 6 10" xfId="36991"/>
    <cellStyle name="Ввод  2 3 6 2" xfId="36992"/>
    <cellStyle name="Ввод  2 3 6 2 2" xfId="36993"/>
    <cellStyle name="Ввод  2 3 6 2 3" xfId="36994"/>
    <cellStyle name="Ввод  2 3 6 3" xfId="36995"/>
    <cellStyle name="Ввод  2 3 6 4" xfId="36996"/>
    <cellStyle name="Ввод  2 3 6 5" xfId="36997"/>
    <cellStyle name="Ввод  2 3 6 6" xfId="36998"/>
    <cellStyle name="Ввод  2 3 6 7" xfId="36999"/>
    <cellStyle name="Ввод  2 3 6 8" xfId="37000"/>
    <cellStyle name="Ввод  2 3 6 9" xfId="37001"/>
    <cellStyle name="Ввод  2 3 7" xfId="37002"/>
    <cellStyle name="Ввод  2 3 7 2" xfId="37003"/>
    <cellStyle name="Ввод  2 3 7 2 2" xfId="37004"/>
    <cellStyle name="Ввод  2 3 7 3" xfId="37005"/>
    <cellStyle name="Ввод  2 3 7 4" xfId="37006"/>
    <cellStyle name="Ввод  2 3 8" xfId="37007"/>
    <cellStyle name="Ввод  2 3 8 2" xfId="37008"/>
    <cellStyle name="Ввод  2 3 8 2 2" xfId="37009"/>
    <cellStyle name="Ввод  2 3 8 3" xfId="37010"/>
    <cellStyle name="Ввод  2 3 8 4" xfId="37011"/>
    <cellStyle name="Ввод  2 3 9" xfId="37012"/>
    <cellStyle name="Ввод  2 3 9 2" xfId="37013"/>
    <cellStyle name="Ввод  2 3 9 2 2" xfId="37014"/>
    <cellStyle name="Ввод  2 3 9 3" xfId="37015"/>
    <cellStyle name="Ввод  2 3 9 4" xfId="37016"/>
    <cellStyle name="Ввод  2 4" xfId="37017"/>
    <cellStyle name="Ввод  2 4 10" xfId="37018"/>
    <cellStyle name="Ввод  2 4 10 2" xfId="37019"/>
    <cellStyle name="Ввод  2 4 10 2 2" xfId="37020"/>
    <cellStyle name="Ввод  2 4 10 3" xfId="37021"/>
    <cellStyle name="Ввод  2 4 10 4" xfId="37022"/>
    <cellStyle name="Ввод  2 4 11" xfId="37023"/>
    <cellStyle name="Ввод  2 4 11 2" xfId="37024"/>
    <cellStyle name="Ввод  2 4 11 3" xfId="37025"/>
    <cellStyle name="Ввод  2 4 12" xfId="37026"/>
    <cellStyle name="Ввод  2 4 12 2" xfId="37027"/>
    <cellStyle name="Ввод  2 4 12 3" xfId="37028"/>
    <cellStyle name="Ввод  2 4 13" xfId="37029"/>
    <cellStyle name="Ввод  2 4 14" xfId="37030"/>
    <cellStyle name="Ввод  2 4 15" xfId="37031"/>
    <cellStyle name="Ввод  2 4 16" xfId="37032"/>
    <cellStyle name="Ввод  2 4 2" xfId="37033"/>
    <cellStyle name="Ввод  2 4 2 10" xfId="37034"/>
    <cellStyle name="Ввод  2 4 2 11" xfId="37035"/>
    <cellStyle name="Ввод  2 4 2 12" xfId="37036"/>
    <cellStyle name="Ввод  2 4 2 13" xfId="37037"/>
    <cellStyle name="Ввод  2 4 2 14" xfId="37038"/>
    <cellStyle name="Ввод  2 4 2 2" xfId="37039"/>
    <cellStyle name="Ввод  2 4 2 2 10" xfId="37040"/>
    <cellStyle name="Ввод  2 4 2 2 2" xfId="37041"/>
    <cellStyle name="Ввод  2 4 2 2 3" xfId="37042"/>
    <cellStyle name="Ввод  2 4 2 2 4" xfId="37043"/>
    <cellStyle name="Ввод  2 4 2 2 5" xfId="37044"/>
    <cellStyle name="Ввод  2 4 2 2 6" xfId="37045"/>
    <cellStyle name="Ввод  2 4 2 2 7" xfId="37046"/>
    <cellStyle name="Ввод  2 4 2 2 8" xfId="37047"/>
    <cellStyle name="Ввод  2 4 2 2 9" xfId="37048"/>
    <cellStyle name="Ввод  2 4 2 3" xfId="37049"/>
    <cellStyle name="Ввод  2 4 2 3 2" xfId="37050"/>
    <cellStyle name="Ввод  2 4 2 3 3" xfId="37051"/>
    <cellStyle name="Ввод  2 4 2 3 4" xfId="37052"/>
    <cellStyle name="Ввод  2 4 2 3 5" xfId="37053"/>
    <cellStyle name="Ввод  2 4 2 3 6" xfId="37054"/>
    <cellStyle name="Ввод  2 4 2 3 7" xfId="37055"/>
    <cellStyle name="Ввод  2 4 2 3 8" xfId="37056"/>
    <cellStyle name="Ввод  2 4 2 4" xfId="37057"/>
    <cellStyle name="Ввод  2 4 2 4 2" xfId="37058"/>
    <cellStyle name="Ввод  2 4 2 4 3" xfId="37059"/>
    <cellStyle name="Ввод  2 4 2 4 4" xfId="37060"/>
    <cellStyle name="Ввод  2 4 2 4 5" xfId="37061"/>
    <cellStyle name="Ввод  2 4 2 4 6" xfId="37062"/>
    <cellStyle name="Ввод  2 4 2 4 7" xfId="37063"/>
    <cellStyle name="Ввод  2 4 2 4 8" xfId="37064"/>
    <cellStyle name="Ввод  2 4 2 5" xfId="37065"/>
    <cellStyle name="Ввод  2 4 2 6" xfId="37066"/>
    <cellStyle name="Ввод  2 4 2 7" xfId="37067"/>
    <cellStyle name="Ввод  2 4 2 8" xfId="37068"/>
    <cellStyle name="Ввод  2 4 2 9" xfId="37069"/>
    <cellStyle name="Ввод  2 4 3" xfId="37070"/>
    <cellStyle name="Ввод  2 4 3 10" xfId="37071"/>
    <cellStyle name="Ввод  2 4 3 2" xfId="37072"/>
    <cellStyle name="Ввод  2 4 3 2 2" xfId="37073"/>
    <cellStyle name="Ввод  2 4 3 2 2 2" xfId="37074"/>
    <cellStyle name="Ввод  2 4 3 2 3" xfId="37075"/>
    <cellStyle name="Ввод  2 4 3 2 4" xfId="37076"/>
    <cellStyle name="Ввод  2 4 3 3" xfId="37077"/>
    <cellStyle name="Ввод  2 4 3 3 2" xfId="37078"/>
    <cellStyle name="Ввод  2 4 3 3 3" xfId="37079"/>
    <cellStyle name="Ввод  2 4 3 4" xfId="37080"/>
    <cellStyle name="Ввод  2 4 3 5" xfId="37081"/>
    <cellStyle name="Ввод  2 4 3 6" xfId="37082"/>
    <cellStyle name="Ввод  2 4 3 7" xfId="37083"/>
    <cellStyle name="Ввод  2 4 3 8" xfId="37084"/>
    <cellStyle name="Ввод  2 4 3 9" xfId="37085"/>
    <cellStyle name="Ввод  2 4 4" xfId="37086"/>
    <cellStyle name="Ввод  2 4 4 10" xfId="37087"/>
    <cellStyle name="Ввод  2 4 4 2" xfId="37088"/>
    <cellStyle name="Ввод  2 4 4 2 2" xfId="37089"/>
    <cellStyle name="Ввод  2 4 4 2 3" xfId="37090"/>
    <cellStyle name="Ввод  2 4 4 3" xfId="37091"/>
    <cellStyle name="Ввод  2 4 4 4" xfId="37092"/>
    <cellStyle name="Ввод  2 4 4 5" xfId="37093"/>
    <cellStyle name="Ввод  2 4 4 6" xfId="37094"/>
    <cellStyle name="Ввод  2 4 4 7" xfId="37095"/>
    <cellStyle name="Ввод  2 4 4 8" xfId="37096"/>
    <cellStyle name="Ввод  2 4 4 9" xfId="37097"/>
    <cellStyle name="Ввод  2 4 5" xfId="37098"/>
    <cellStyle name="Ввод  2 4 5 10" xfId="37099"/>
    <cellStyle name="Ввод  2 4 5 2" xfId="37100"/>
    <cellStyle name="Ввод  2 4 5 2 2" xfId="37101"/>
    <cellStyle name="Ввод  2 4 5 2 3" xfId="37102"/>
    <cellStyle name="Ввод  2 4 5 3" xfId="37103"/>
    <cellStyle name="Ввод  2 4 5 4" xfId="37104"/>
    <cellStyle name="Ввод  2 4 5 5" xfId="37105"/>
    <cellStyle name="Ввод  2 4 5 6" xfId="37106"/>
    <cellStyle name="Ввод  2 4 5 7" xfId="37107"/>
    <cellStyle name="Ввод  2 4 5 8" xfId="37108"/>
    <cellStyle name="Ввод  2 4 5 9" xfId="37109"/>
    <cellStyle name="Ввод  2 4 6" xfId="37110"/>
    <cellStyle name="Ввод  2 4 6 2" xfId="37111"/>
    <cellStyle name="Ввод  2 4 6 2 2" xfId="37112"/>
    <cellStyle name="Ввод  2 4 6 3" xfId="37113"/>
    <cellStyle name="Ввод  2 4 6 4" xfId="37114"/>
    <cellStyle name="Ввод  2 4 7" xfId="37115"/>
    <cellStyle name="Ввод  2 4 7 2" xfId="37116"/>
    <cellStyle name="Ввод  2 4 7 2 2" xfId="37117"/>
    <cellStyle name="Ввод  2 4 7 3" xfId="37118"/>
    <cellStyle name="Ввод  2 4 7 4" xfId="37119"/>
    <cellStyle name="Ввод  2 4 8" xfId="37120"/>
    <cellStyle name="Ввод  2 4 8 2" xfId="37121"/>
    <cellStyle name="Ввод  2 4 8 2 2" xfId="37122"/>
    <cellStyle name="Ввод  2 4 8 3" xfId="37123"/>
    <cellStyle name="Ввод  2 4 8 4" xfId="37124"/>
    <cellStyle name="Ввод  2 4 9" xfId="37125"/>
    <cellStyle name="Ввод  2 4 9 2" xfId="37126"/>
    <cellStyle name="Ввод  2 4 9 2 2" xfId="37127"/>
    <cellStyle name="Ввод  2 4 9 3" xfId="37128"/>
    <cellStyle name="Ввод  2 4 9 4" xfId="37129"/>
    <cellStyle name="Ввод  2 5" xfId="37130"/>
    <cellStyle name="Ввод  2 5 10" xfId="37131"/>
    <cellStyle name="Ввод  2 5 10 2" xfId="37132"/>
    <cellStyle name="Ввод  2 5 10 2 2" xfId="37133"/>
    <cellStyle name="Ввод  2 5 10 3" xfId="37134"/>
    <cellStyle name="Ввод  2 5 10 4" xfId="37135"/>
    <cellStyle name="Ввод  2 5 11" xfId="37136"/>
    <cellStyle name="Ввод  2 5 11 2" xfId="37137"/>
    <cellStyle name="Ввод  2 5 11 3" xfId="37138"/>
    <cellStyle name="Ввод  2 5 12" xfId="37139"/>
    <cellStyle name="Ввод  2 5 12 2" xfId="37140"/>
    <cellStyle name="Ввод  2 5 12 3" xfId="37141"/>
    <cellStyle name="Ввод  2 5 13" xfId="37142"/>
    <cellStyle name="Ввод  2 5 14" xfId="37143"/>
    <cellStyle name="Ввод  2 5 2" xfId="37144"/>
    <cellStyle name="Ввод  2 5 2 10" xfId="37145"/>
    <cellStyle name="Ввод  2 5 2 2" xfId="37146"/>
    <cellStyle name="Ввод  2 5 2 2 2" xfId="37147"/>
    <cellStyle name="Ввод  2 5 2 2 3" xfId="37148"/>
    <cellStyle name="Ввод  2 5 2 3" xfId="37149"/>
    <cellStyle name="Ввод  2 5 2 4" xfId="37150"/>
    <cellStyle name="Ввод  2 5 2 5" xfId="37151"/>
    <cellStyle name="Ввод  2 5 2 6" xfId="37152"/>
    <cellStyle name="Ввод  2 5 2 7" xfId="37153"/>
    <cellStyle name="Ввод  2 5 2 8" xfId="37154"/>
    <cellStyle name="Ввод  2 5 2 9" xfId="37155"/>
    <cellStyle name="Ввод  2 5 3" xfId="37156"/>
    <cellStyle name="Ввод  2 5 3 10" xfId="37157"/>
    <cellStyle name="Ввод  2 5 3 2" xfId="37158"/>
    <cellStyle name="Ввод  2 5 3 2 2" xfId="37159"/>
    <cellStyle name="Ввод  2 5 3 2 2 2" xfId="37160"/>
    <cellStyle name="Ввод  2 5 3 2 3" xfId="37161"/>
    <cellStyle name="Ввод  2 5 3 2 4" xfId="37162"/>
    <cellStyle name="Ввод  2 5 3 3" xfId="37163"/>
    <cellStyle name="Ввод  2 5 3 3 2" xfId="37164"/>
    <cellStyle name="Ввод  2 5 3 3 3" xfId="37165"/>
    <cellStyle name="Ввод  2 5 3 4" xfId="37166"/>
    <cellStyle name="Ввод  2 5 3 5" xfId="37167"/>
    <cellStyle name="Ввод  2 5 3 6" xfId="37168"/>
    <cellStyle name="Ввод  2 5 3 7" xfId="37169"/>
    <cellStyle name="Ввод  2 5 3 8" xfId="37170"/>
    <cellStyle name="Ввод  2 5 3 9" xfId="37171"/>
    <cellStyle name="Ввод  2 5 4" xfId="37172"/>
    <cellStyle name="Ввод  2 5 4 10" xfId="37173"/>
    <cellStyle name="Ввод  2 5 4 2" xfId="37174"/>
    <cellStyle name="Ввод  2 5 4 2 2" xfId="37175"/>
    <cellStyle name="Ввод  2 5 4 2 3" xfId="37176"/>
    <cellStyle name="Ввод  2 5 4 3" xfId="37177"/>
    <cellStyle name="Ввод  2 5 4 4" xfId="37178"/>
    <cellStyle name="Ввод  2 5 4 5" xfId="37179"/>
    <cellStyle name="Ввод  2 5 4 6" xfId="37180"/>
    <cellStyle name="Ввод  2 5 4 7" xfId="37181"/>
    <cellStyle name="Ввод  2 5 4 8" xfId="37182"/>
    <cellStyle name="Ввод  2 5 4 9" xfId="37183"/>
    <cellStyle name="Ввод  2 5 5" xfId="37184"/>
    <cellStyle name="Ввод  2 5 5 2" xfId="37185"/>
    <cellStyle name="Ввод  2 5 5 2 2" xfId="37186"/>
    <cellStyle name="Ввод  2 5 5 3" xfId="37187"/>
    <cellStyle name="Ввод  2 5 5 4" xfId="37188"/>
    <cellStyle name="Ввод  2 5 6" xfId="37189"/>
    <cellStyle name="Ввод  2 5 6 2" xfId="37190"/>
    <cellStyle name="Ввод  2 5 6 2 2" xfId="37191"/>
    <cellStyle name="Ввод  2 5 6 3" xfId="37192"/>
    <cellStyle name="Ввод  2 5 6 4" xfId="37193"/>
    <cellStyle name="Ввод  2 5 7" xfId="37194"/>
    <cellStyle name="Ввод  2 5 7 2" xfId="37195"/>
    <cellStyle name="Ввод  2 5 7 2 2" xfId="37196"/>
    <cellStyle name="Ввод  2 5 7 3" xfId="37197"/>
    <cellStyle name="Ввод  2 5 7 4" xfId="37198"/>
    <cellStyle name="Ввод  2 5 8" xfId="37199"/>
    <cellStyle name="Ввод  2 5 8 2" xfId="37200"/>
    <cellStyle name="Ввод  2 5 8 2 2" xfId="37201"/>
    <cellStyle name="Ввод  2 5 8 3" xfId="37202"/>
    <cellStyle name="Ввод  2 5 8 4" xfId="37203"/>
    <cellStyle name="Ввод  2 5 9" xfId="37204"/>
    <cellStyle name="Ввод  2 5 9 2" xfId="37205"/>
    <cellStyle name="Ввод  2 5 9 2 2" xfId="37206"/>
    <cellStyle name="Ввод  2 5 9 3" xfId="37207"/>
    <cellStyle name="Ввод  2 5 9 4" xfId="37208"/>
    <cellStyle name="Ввод  2 6" xfId="37209"/>
    <cellStyle name="Ввод  2 6 10" xfId="37210"/>
    <cellStyle name="Ввод  2 6 11" xfId="37211"/>
    <cellStyle name="Ввод  2 6 2" xfId="37212"/>
    <cellStyle name="Ввод  2 6 2 2" xfId="37213"/>
    <cellStyle name="Ввод  2 6 2 2 2" xfId="37214"/>
    <cellStyle name="Ввод  2 6 2 3" xfId="37215"/>
    <cellStyle name="Ввод  2 6 2 4" xfId="37216"/>
    <cellStyle name="Ввод  2 6 3" xfId="37217"/>
    <cellStyle name="Ввод  2 6 3 2" xfId="37218"/>
    <cellStyle name="Ввод  2 6 3 3" xfId="37219"/>
    <cellStyle name="Ввод  2 6 4" xfId="37220"/>
    <cellStyle name="Ввод  2 6 5" xfId="37221"/>
    <cellStyle name="Ввод  2 6 6" xfId="37222"/>
    <cellStyle name="Ввод  2 6 7" xfId="37223"/>
    <cellStyle name="Ввод  2 6 8" xfId="37224"/>
    <cellStyle name="Ввод  2 6 9" xfId="37225"/>
    <cellStyle name="Ввод  2 7" xfId="37226"/>
    <cellStyle name="Ввод  2 7 10" xfId="37227"/>
    <cellStyle name="Ввод  2 7 2" xfId="37228"/>
    <cellStyle name="Ввод  2 7 2 2" xfId="37229"/>
    <cellStyle name="Ввод  2 7 2 3" xfId="37230"/>
    <cellStyle name="Ввод  2 7 3" xfId="37231"/>
    <cellStyle name="Ввод  2 7 4" xfId="37232"/>
    <cellStyle name="Ввод  2 7 5" xfId="37233"/>
    <cellStyle name="Ввод  2 7 6" xfId="37234"/>
    <cellStyle name="Ввод  2 7 7" xfId="37235"/>
    <cellStyle name="Ввод  2 7 8" xfId="37236"/>
    <cellStyle name="Ввод  2 7 9" xfId="37237"/>
    <cellStyle name="Ввод  2 8" xfId="37238"/>
    <cellStyle name="Ввод  2 8 10" xfId="37239"/>
    <cellStyle name="Ввод  2 8 2" xfId="37240"/>
    <cellStyle name="Ввод  2 8 2 2" xfId="37241"/>
    <cellStyle name="Ввод  2 8 2 2 2" xfId="37242"/>
    <cellStyle name="Ввод  2 8 2 3" xfId="37243"/>
    <cellStyle name="Ввод  2 8 2 4" xfId="37244"/>
    <cellStyle name="Ввод  2 8 3" xfId="37245"/>
    <cellStyle name="Ввод  2 8 3 2" xfId="37246"/>
    <cellStyle name="Ввод  2 8 3 3" xfId="37247"/>
    <cellStyle name="Ввод  2 8 4" xfId="37248"/>
    <cellStyle name="Ввод  2 8 5" xfId="37249"/>
    <cellStyle name="Ввод  2 8 6" xfId="37250"/>
    <cellStyle name="Ввод  2 8 7" xfId="37251"/>
    <cellStyle name="Ввод  2 8 8" xfId="37252"/>
    <cellStyle name="Ввод  2 8 9" xfId="37253"/>
    <cellStyle name="Ввод  2 9" xfId="37254"/>
    <cellStyle name="Ввод  2 9 2" xfId="37255"/>
    <cellStyle name="Ввод  2 9 2 2" xfId="37256"/>
    <cellStyle name="Ввод  2 9 3" xfId="37257"/>
    <cellStyle name="Ввод  2 9 4" xfId="37258"/>
    <cellStyle name="Ввод  2_46EE.2011(v1.0)" xfId="37259"/>
    <cellStyle name="Ввод  3" xfId="37260"/>
    <cellStyle name="Ввод  3 10" xfId="37261"/>
    <cellStyle name="Ввод  3 11" xfId="37262"/>
    <cellStyle name="Ввод  3 12" xfId="37263"/>
    <cellStyle name="Ввод  3 13" xfId="37264"/>
    <cellStyle name="Ввод  3 14" xfId="37265"/>
    <cellStyle name="Ввод  3 2" xfId="37266"/>
    <cellStyle name="Ввод  3 2 10" xfId="37267"/>
    <cellStyle name="Ввод  3 2 11" xfId="37268"/>
    <cellStyle name="Ввод  3 2 12" xfId="37269"/>
    <cellStyle name="Ввод  3 2 13" xfId="37270"/>
    <cellStyle name="Ввод  3 2 14" xfId="37271"/>
    <cellStyle name="Ввод  3 2 15" xfId="37272"/>
    <cellStyle name="Ввод  3 2 16" xfId="37273"/>
    <cellStyle name="Ввод  3 2 2" xfId="37274"/>
    <cellStyle name="Ввод  3 2 2 10" xfId="37275"/>
    <cellStyle name="Ввод  3 2 2 11" xfId="37276"/>
    <cellStyle name="Ввод  3 2 2 12" xfId="37277"/>
    <cellStyle name="Ввод  3 2 2 13" xfId="37278"/>
    <cellStyle name="Ввод  3 2 2 14" xfId="37279"/>
    <cellStyle name="Ввод  3 2 2 2" xfId="37280"/>
    <cellStyle name="Ввод  3 2 2 2 2" xfId="37281"/>
    <cellStyle name="Ввод  3 2 2 2 3" xfId="37282"/>
    <cellStyle name="Ввод  3 2 2 2 4" xfId="37283"/>
    <cellStyle name="Ввод  3 2 2 2 5" xfId="37284"/>
    <cellStyle name="Ввод  3 2 2 2 6" xfId="37285"/>
    <cellStyle name="Ввод  3 2 2 2 7" xfId="37286"/>
    <cellStyle name="Ввод  3 2 2 2 8" xfId="37287"/>
    <cellStyle name="Ввод  3 2 2 3" xfId="37288"/>
    <cellStyle name="Ввод  3 2 2 3 2" xfId="37289"/>
    <cellStyle name="Ввод  3 2 2 3 3" xfId="37290"/>
    <cellStyle name="Ввод  3 2 2 3 4" xfId="37291"/>
    <cellStyle name="Ввод  3 2 2 3 5" xfId="37292"/>
    <cellStyle name="Ввод  3 2 2 3 6" xfId="37293"/>
    <cellStyle name="Ввод  3 2 2 3 7" xfId="37294"/>
    <cellStyle name="Ввод  3 2 2 3 8" xfId="37295"/>
    <cellStyle name="Ввод  3 2 2 4" xfId="37296"/>
    <cellStyle name="Ввод  3 2 2 4 2" xfId="37297"/>
    <cellStyle name="Ввод  3 2 2 4 3" xfId="37298"/>
    <cellStyle name="Ввод  3 2 2 4 4" xfId="37299"/>
    <cellStyle name="Ввод  3 2 2 4 5" xfId="37300"/>
    <cellStyle name="Ввод  3 2 2 4 6" xfId="37301"/>
    <cellStyle name="Ввод  3 2 2 4 7" xfId="37302"/>
    <cellStyle name="Ввод  3 2 2 4 8" xfId="37303"/>
    <cellStyle name="Ввод  3 2 2 5" xfId="37304"/>
    <cellStyle name="Ввод  3 2 2 6" xfId="37305"/>
    <cellStyle name="Ввод  3 2 2 7" xfId="37306"/>
    <cellStyle name="Ввод  3 2 2 8" xfId="37307"/>
    <cellStyle name="Ввод  3 2 2 9" xfId="37308"/>
    <cellStyle name="Ввод  3 2 3" xfId="37309"/>
    <cellStyle name="Ввод  3 2 3 2" xfId="37310"/>
    <cellStyle name="Ввод  3 2 3 3" xfId="37311"/>
    <cellStyle name="Ввод  3 2 3 4" xfId="37312"/>
    <cellStyle name="Ввод  3 2 3 5" xfId="37313"/>
    <cellStyle name="Ввод  3 2 3 6" xfId="37314"/>
    <cellStyle name="Ввод  3 2 3 7" xfId="37315"/>
    <cellStyle name="Ввод  3 2 3 8" xfId="37316"/>
    <cellStyle name="Ввод  3 2 4" xfId="37317"/>
    <cellStyle name="Ввод  3 2 4 2" xfId="37318"/>
    <cellStyle name="Ввод  3 2 4 3" xfId="37319"/>
    <cellStyle name="Ввод  3 2 4 4" xfId="37320"/>
    <cellStyle name="Ввод  3 2 4 5" xfId="37321"/>
    <cellStyle name="Ввод  3 2 4 6" xfId="37322"/>
    <cellStyle name="Ввод  3 2 4 7" xfId="37323"/>
    <cellStyle name="Ввод  3 2 4 8" xfId="37324"/>
    <cellStyle name="Ввод  3 2 5" xfId="37325"/>
    <cellStyle name="Ввод  3 2 5 2" xfId="37326"/>
    <cellStyle name="Ввод  3 2 5 3" xfId="37327"/>
    <cellStyle name="Ввод  3 2 5 4" xfId="37328"/>
    <cellStyle name="Ввод  3 2 5 5" xfId="37329"/>
    <cellStyle name="Ввод  3 2 5 6" xfId="37330"/>
    <cellStyle name="Ввод  3 2 5 7" xfId="37331"/>
    <cellStyle name="Ввод  3 2 5 8" xfId="37332"/>
    <cellStyle name="Ввод  3 2 6" xfId="37333"/>
    <cellStyle name="Ввод  3 2 7" xfId="37334"/>
    <cellStyle name="Ввод  3 2 8" xfId="37335"/>
    <cellStyle name="Ввод  3 2 9" xfId="37336"/>
    <cellStyle name="Ввод  3 3" xfId="37337"/>
    <cellStyle name="Ввод  3 3 10" xfId="37338"/>
    <cellStyle name="Ввод  3 3 11" xfId="37339"/>
    <cellStyle name="Ввод  3 3 12" xfId="37340"/>
    <cellStyle name="Ввод  3 3 13" xfId="37341"/>
    <cellStyle name="Ввод  3 3 14" xfId="37342"/>
    <cellStyle name="Ввод  3 3 2" xfId="37343"/>
    <cellStyle name="Ввод  3 3 2 10" xfId="37344"/>
    <cellStyle name="Ввод  3 3 2 2" xfId="37345"/>
    <cellStyle name="Ввод  3 3 2 3" xfId="37346"/>
    <cellStyle name="Ввод  3 3 2 4" xfId="37347"/>
    <cellStyle name="Ввод  3 3 2 5" xfId="37348"/>
    <cellStyle name="Ввод  3 3 2 6" xfId="37349"/>
    <cellStyle name="Ввод  3 3 2 7" xfId="37350"/>
    <cellStyle name="Ввод  3 3 2 8" xfId="37351"/>
    <cellStyle name="Ввод  3 3 2 9" xfId="37352"/>
    <cellStyle name="Ввод  3 3 3" xfId="37353"/>
    <cellStyle name="Ввод  3 3 3 2" xfId="37354"/>
    <cellStyle name="Ввод  3 3 3 3" xfId="37355"/>
    <cellStyle name="Ввод  3 3 3 4" xfId="37356"/>
    <cellStyle name="Ввод  3 3 3 5" xfId="37357"/>
    <cellStyle name="Ввод  3 3 3 6" xfId="37358"/>
    <cellStyle name="Ввод  3 3 3 7" xfId="37359"/>
    <cellStyle name="Ввод  3 3 3 8" xfId="37360"/>
    <cellStyle name="Ввод  3 3 4" xfId="37361"/>
    <cellStyle name="Ввод  3 3 4 2" xfId="37362"/>
    <cellStyle name="Ввод  3 3 4 3" xfId="37363"/>
    <cellStyle name="Ввод  3 3 4 4" xfId="37364"/>
    <cellStyle name="Ввод  3 3 4 5" xfId="37365"/>
    <cellStyle name="Ввод  3 3 4 6" xfId="37366"/>
    <cellStyle name="Ввод  3 3 4 7" xfId="37367"/>
    <cellStyle name="Ввод  3 3 4 8" xfId="37368"/>
    <cellStyle name="Ввод  3 3 5" xfId="37369"/>
    <cellStyle name="Ввод  3 3 6" xfId="37370"/>
    <cellStyle name="Ввод  3 3 7" xfId="37371"/>
    <cellStyle name="Ввод  3 3 8" xfId="37372"/>
    <cellStyle name="Ввод  3 3 9" xfId="37373"/>
    <cellStyle name="Ввод  3 4" xfId="37374"/>
    <cellStyle name="Ввод  3 4 10" xfId="37375"/>
    <cellStyle name="Ввод  3 4 2" xfId="37376"/>
    <cellStyle name="Ввод  3 4 3" xfId="37377"/>
    <cellStyle name="Ввод  3 4 4" xfId="37378"/>
    <cellStyle name="Ввод  3 4 5" xfId="37379"/>
    <cellStyle name="Ввод  3 4 6" xfId="37380"/>
    <cellStyle name="Ввод  3 4 7" xfId="37381"/>
    <cellStyle name="Ввод  3 4 8" xfId="37382"/>
    <cellStyle name="Ввод  3 4 9" xfId="37383"/>
    <cellStyle name="Ввод  3 5" xfId="37384"/>
    <cellStyle name="Ввод  3 5 2" xfId="37385"/>
    <cellStyle name="Ввод  3 5 3" xfId="37386"/>
    <cellStyle name="Ввод  3 5 4" xfId="37387"/>
    <cellStyle name="Ввод  3 5 5" xfId="37388"/>
    <cellStyle name="Ввод  3 5 6" xfId="37389"/>
    <cellStyle name="Ввод  3 5 7" xfId="37390"/>
    <cellStyle name="Ввод  3 5 8" xfId="37391"/>
    <cellStyle name="Ввод  3 6" xfId="37392"/>
    <cellStyle name="Ввод  3 6 2" xfId="37393"/>
    <cellStyle name="Ввод  3 6 3" xfId="37394"/>
    <cellStyle name="Ввод  3 6 4" xfId="37395"/>
    <cellStyle name="Ввод  3 6 5" xfId="37396"/>
    <cellStyle name="Ввод  3 6 6" xfId="37397"/>
    <cellStyle name="Ввод  3 6 7" xfId="37398"/>
    <cellStyle name="Ввод  3 6 8" xfId="37399"/>
    <cellStyle name="Ввод  3 7" xfId="37400"/>
    <cellStyle name="Ввод  3 8" xfId="37401"/>
    <cellStyle name="Ввод  3 9" xfId="37402"/>
    <cellStyle name="Ввод  3_46EE.2011(v1.0)" xfId="37403"/>
    <cellStyle name="Ввод  4" xfId="37404"/>
    <cellStyle name="Ввод  4 10" xfId="37405"/>
    <cellStyle name="Ввод  4 11" xfId="37406"/>
    <cellStyle name="Ввод  4 12" xfId="37407"/>
    <cellStyle name="Ввод  4 13" xfId="37408"/>
    <cellStyle name="Ввод  4 14" xfId="37409"/>
    <cellStyle name="Ввод  4 2" xfId="37410"/>
    <cellStyle name="Ввод  4 2 10" xfId="37411"/>
    <cellStyle name="Ввод  4 2 11" xfId="37412"/>
    <cellStyle name="Ввод  4 2 12" xfId="37413"/>
    <cellStyle name="Ввод  4 2 13" xfId="37414"/>
    <cellStyle name="Ввод  4 2 14" xfId="37415"/>
    <cellStyle name="Ввод  4 2 15" xfId="37416"/>
    <cellStyle name="Ввод  4 2 16" xfId="37417"/>
    <cellStyle name="Ввод  4 2 2" xfId="37418"/>
    <cellStyle name="Ввод  4 2 2 10" xfId="37419"/>
    <cellStyle name="Ввод  4 2 2 11" xfId="37420"/>
    <cellStyle name="Ввод  4 2 2 12" xfId="37421"/>
    <cellStyle name="Ввод  4 2 2 13" xfId="37422"/>
    <cellStyle name="Ввод  4 2 2 14" xfId="37423"/>
    <cellStyle name="Ввод  4 2 2 2" xfId="37424"/>
    <cellStyle name="Ввод  4 2 2 2 2" xfId="37425"/>
    <cellStyle name="Ввод  4 2 2 2 3" xfId="37426"/>
    <cellStyle name="Ввод  4 2 2 2 4" xfId="37427"/>
    <cellStyle name="Ввод  4 2 2 2 5" xfId="37428"/>
    <cellStyle name="Ввод  4 2 2 2 6" xfId="37429"/>
    <cellStyle name="Ввод  4 2 2 2 7" xfId="37430"/>
    <cellStyle name="Ввод  4 2 2 2 8" xfId="37431"/>
    <cellStyle name="Ввод  4 2 2 3" xfId="37432"/>
    <cellStyle name="Ввод  4 2 2 3 2" xfId="37433"/>
    <cellStyle name="Ввод  4 2 2 3 3" xfId="37434"/>
    <cellStyle name="Ввод  4 2 2 3 4" xfId="37435"/>
    <cellStyle name="Ввод  4 2 2 3 5" xfId="37436"/>
    <cellStyle name="Ввод  4 2 2 3 6" xfId="37437"/>
    <cellStyle name="Ввод  4 2 2 3 7" xfId="37438"/>
    <cellStyle name="Ввод  4 2 2 3 8" xfId="37439"/>
    <cellStyle name="Ввод  4 2 2 4" xfId="37440"/>
    <cellStyle name="Ввод  4 2 2 4 2" xfId="37441"/>
    <cellStyle name="Ввод  4 2 2 4 3" xfId="37442"/>
    <cellStyle name="Ввод  4 2 2 4 4" xfId="37443"/>
    <cellStyle name="Ввод  4 2 2 4 5" xfId="37444"/>
    <cellStyle name="Ввод  4 2 2 4 6" xfId="37445"/>
    <cellStyle name="Ввод  4 2 2 4 7" xfId="37446"/>
    <cellStyle name="Ввод  4 2 2 4 8" xfId="37447"/>
    <cellStyle name="Ввод  4 2 2 5" xfId="37448"/>
    <cellStyle name="Ввод  4 2 2 6" xfId="37449"/>
    <cellStyle name="Ввод  4 2 2 7" xfId="37450"/>
    <cellStyle name="Ввод  4 2 2 8" xfId="37451"/>
    <cellStyle name="Ввод  4 2 2 9" xfId="37452"/>
    <cellStyle name="Ввод  4 2 3" xfId="37453"/>
    <cellStyle name="Ввод  4 2 3 2" xfId="37454"/>
    <cellStyle name="Ввод  4 2 3 3" xfId="37455"/>
    <cellStyle name="Ввод  4 2 3 4" xfId="37456"/>
    <cellStyle name="Ввод  4 2 3 5" xfId="37457"/>
    <cellStyle name="Ввод  4 2 3 6" xfId="37458"/>
    <cellStyle name="Ввод  4 2 3 7" xfId="37459"/>
    <cellStyle name="Ввод  4 2 3 8" xfId="37460"/>
    <cellStyle name="Ввод  4 2 4" xfId="37461"/>
    <cellStyle name="Ввод  4 2 4 2" xfId="37462"/>
    <cellStyle name="Ввод  4 2 4 3" xfId="37463"/>
    <cellStyle name="Ввод  4 2 4 4" xfId="37464"/>
    <cellStyle name="Ввод  4 2 4 5" xfId="37465"/>
    <cellStyle name="Ввод  4 2 4 6" xfId="37466"/>
    <cellStyle name="Ввод  4 2 4 7" xfId="37467"/>
    <cellStyle name="Ввод  4 2 4 8" xfId="37468"/>
    <cellStyle name="Ввод  4 2 5" xfId="37469"/>
    <cellStyle name="Ввод  4 2 5 2" xfId="37470"/>
    <cellStyle name="Ввод  4 2 5 3" xfId="37471"/>
    <cellStyle name="Ввод  4 2 5 4" xfId="37472"/>
    <cellStyle name="Ввод  4 2 5 5" xfId="37473"/>
    <cellStyle name="Ввод  4 2 5 6" xfId="37474"/>
    <cellStyle name="Ввод  4 2 5 7" xfId="37475"/>
    <cellStyle name="Ввод  4 2 5 8" xfId="37476"/>
    <cellStyle name="Ввод  4 2 6" xfId="37477"/>
    <cellStyle name="Ввод  4 2 7" xfId="37478"/>
    <cellStyle name="Ввод  4 2 8" xfId="37479"/>
    <cellStyle name="Ввод  4 2 9" xfId="37480"/>
    <cellStyle name="Ввод  4 3" xfId="37481"/>
    <cellStyle name="Ввод  4 3 10" xfId="37482"/>
    <cellStyle name="Ввод  4 3 11" xfId="37483"/>
    <cellStyle name="Ввод  4 3 12" xfId="37484"/>
    <cellStyle name="Ввод  4 3 13" xfId="37485"/>
    <cellStyle name="Ввод  4 3 14" xfId="37486"/>
    <cellStyle name="Ввод  4 3 2" xfId="37487"/>
    <cellStyle name="Ввод  4 3 2 2" xfId="37488"/>
    <cellStyle name="Ввод  4 3 2 3" xfId="37489"/>
    <cellStyle name="Ввод  4 3 2 4" xfId="37490"/>
    <cellStyle name="Ввод  4 3 2 5" xfId="37491"/>
    <cellStyle name="Ввод  4 3 2 6" xfId="37492"/>
    <cellStyle name="Ввод  4 3 2 7" xfId="37493"/>
    <cellStyle name="Ввод  4 3 2 8" xfId="37494"/>
    <cellStyle name="Ввод  4 3 3" xfId="37495"/>
    <cellStyle name="Ввод  4 3 3 2" xfId="37496"/>
    <cellStyle name="Ввод  4 3 3 3" xfId="37497"/>
    <cellStyle name="Ввод  4 3 3 4" xfId="37498"/>
    <cellStyle name="Ввод  4 3 3 5" xfId="37499"/>
    <cellStyle name="Ввод  4 3 3 6" xfId="37500"/>
    <cellStyle name="Ввод  4 3 3 7" xfId="37501"/>
    <cellStyle name="Ввод  4 3 3 8" xfId="37502"/>
    <cellStyle name="Ввод  4 3 4" xfId="37503"/>
    <cellStyle name="Ввод  4 3 4 2" xfId="37504"/>
    <cellStyle name="Ввод  4 3 4 3" xfId="37505"/>
    <cellStyle name="Ввод  4 3 4 4" xfId="37506"/>
    <cellStyle name="Ввод  4 3 4 5" xfId="37507"/>
    <cellStyle name="Ввод  4 3 4 6" xfId="37508"/>
    <cellStyle name="Ввод  4 3 4 7" xfId="37509"/>
    <cellStyle name="Ввод  4 3 4 8" xfId="37510"/>
    <cellStyle name="Ввод  4 3 5" xfId="37511"/>
    <cellStyle name="Ввод  4 3 6" xfId="37512"/>
    <cellStyle name="Ввод  4 3 7" xfId="37513"/>
    <cellStyle name="Ввод  4 3 8" xfId="37514"/>
    <cellStyle name="Ввод  4 3 9" xfId="37515"/>
    <cellStyle name="Ввод  4 4" xfId="37516"/>
    <cellStyle name="Ввод  4 4 2" xfId="37517"/>
    <cellStyle name="Ввод  4 4 3" xfId="37518"/>
    <cellStyle name="Ввод  4 4 4" xfId="37519"/>
    <cellStyle name="Ввод  4 4 5" xfId="37520"/>
    <cellStyle name="Ввод  4 4 6" xfId="37521"/>
    <cellStyle name="Ввод  4 4 7" xfId="37522"/>
    <cellStyle name="Ввод  4 4 8" xfId="37523"/>
    <cellStyle name="Ввод  4 5" xfId="37524"/>
    <cellStyle name="Ввод  4 5 2" xfId="37525"/>
    <cellStyle name="Ввод  4 5 3" xfId="37526"/>
    <cellStyle name="Ввод  4 5 4" xfId="37527"/>
    <cellStyle name="Ввод  4 5 5" xfId="37528"/>
    <cellStyle name="Ввод  4 5 6" xfId="37529"/>
    <cellStyle name="Ввод  4 5 7" xfId="37530"/>
    <cellStyle name="Ввод  4 5 8" xfId="37531"/>
    <cellStyle name="Ввод  4 6" xfId="37532"/>
    <cellStyle name="Ввод  4 6 2" xfId="37533"/>
    <cellStyle name="Ввод  4 6 3" xfId="37534"/>
    <cellStyle name="Ввод  4 6 4" xfId="37535"/>
    <cellStyle name="Ввод  4 6 5" xfId="37536"/>
    <cellStyle name="Ввод  4 6 6" xfId="37537"/>
    <cellStyle name="Ввод  4 6 7" xfId="37538"/>
    <cellStyle name="Ввод  4 6 8" xfId="37539"/>
    <cellStyle name="Ввод  4 7" xfId="37540"/>
    <cellStyle name="Ввод  4 8" xfId="37541"/>
    <cellStyle name="Ввод  4 9" xfId="37542"/>
    <cellStyle name="Ввод  4_46EE.2011(v1.0)" xfId="37543"/>
    <cellStyle name="Ввод  5" xfId="37544"/>
    <cellStyle name="Ввод  5 10" xfId="37545"/>
    <cellStyle name="Ввод  5 11" xfId="37546"/>
    <cellStyle name="Ввод  5 12" xfId="37547"/>
    <cellStyle name="Ввод  5 13" xfId="37548"/>
    <cellStyle name="Ввод  5 14" xfId="37549"/>
    <cellStyle name="Ввод  5 2" xfId="37550"/>
    <cellStyle name="Ввод  5 2 10" xfId="37551"/>
    <cellStyle name="Ввод  5 2 11" xfId="37552"/>
    <cellStyle name="Ввод  5 2 12" xfId="37553"/>
    <cellStyle name="Ввод  5 2 13" xfId="37554"/>
    <cellStyle name="Ввод  5 2 14" xfId="37555"/>
    <cellStyle name="Ввод  5 2 15" xfId="37556"/>
    <cellStyle name="Ввод  5 2 16" xfId="37557"/>
    <cellStyle name="Ввод  5 2 2" xfId="37558"/>
    <cellStyle name="Ввод  5 2 2 10" xfId="37559"/>
    <cellStyle name="Ввод  5 2 2 11" xfId="37560"/>
    <cellStyle name="Ввод  5 2 2 12" xfId="37561"/>
    <cellStyle name="Ввод  5 2 2 2" xfId="37562"/>
    <cellStyle name="Ввод  5 2 2 2 2" xfId="37563"/>
    <cellStyle name="Ввод  5 2 2 2 3" xfId="37564"/>
    <cellStyle name="Ввод  5 2 2 2 4" xfId="37565"/>
    <cellStyle name="Ввод  5 2 2 2 5" xfId="37566"/>
    <cellStyle name="Ввод  5 2 2 2 6" xfId="37567"/>
    <cellStyle name="Ввод  5 2 2 2 7" xfId="37568"/>
    <cellStyle name="Ввод  5 2 2 2 8" xfId="37569"/>
    <cellStyle name="Ввод  5 2 2 3" xfId="37570"/>
    <cellStyle name="Ввод  5 2 2 3 2" xfId="37571"/>
    <cellStyle name="Ввод  5 2 2 3 3" xfId="37572"/>
    <cellStyle name="Ввод  5 2 2 3 4" xfId="37573"/>
    <cellStyle name="Ввод  5 2 2 3 5" xfId="37574"/>
    <cellStyle name="Ввод  5 2 2 3 6" xfId="37575"/>
    <cellStyle name="Ввод  5 2 2 3 7" xfId="37576"/>
    <cellStyle name="Ввод  5 2 2 3 8" xfId="37577"/>
    <cellStyle name="Ввод  5 2 2 4" xfId="37578"/>
    <cellStyle name="Ввод  5 2 2 4 2" xfId="37579"/>
    <cellStyle name="Ввод  5 2 2 4 3" xfId="37580"/>
    <cellStyle name="Ввод  5 2 2 4 4" xfId="37581"/>
    <cellStyle name="Ввод  5 2 2 4 5" xfId="37582"/>
    <cellStyle name="Ввод  5 2 2 4 6" xfId="37583"/>
    <cellStyle name="Ввод  5 2 2 4 7" xfId="37584"/>
    <cellStyle name="Ввод  5 2 2 4 8" xfId="37585"/>
    <cellStyle name="Ввод  5 2 2 5" xfId="37586"/>
    <cellStyle name="Ввод  5 2 2 6" xfId="37587"/>
    <cellStyle name="Ввод  5 2 2 7" xfId="37588"/>
    <cellStyle name="Ввод  5 2 2 8" xfId="37589"/>
    <cellStyle name="Ввод  5 2 2 9" xfId="37590"/>
    <cellStyle name="Ввод  5 2 3" xfId="37591"/>
    <cellStyle name="Ввод  5 2 3 2" xfId="37592"/>
    <cellStyle name="Ввод  5 2 3 3" xfId="37593"/>
    <cellStyle name="Ввод  5 2 3 4" xfId="37594"/>
    <cellStyle name="Ввод  5 2 3 5" xfId="37595"/>
    <cellStyle name="Ввод  5 2 3 6" xfId="37596"/>
    <cellStyle name="Ввод  5 2 3 7" xfId="37597"/>
    <cellStyle name="Ввод  5 2 3 8" xfId="37598"/>
    <cellStyle name="Ввод  5 2 4" xfId="37599"/>
    <cellStyle name="Ввод  5 2 4 2" xfId="37600"/>
    <cellStyle name="Ввод  5 2 4 3" xfId="37601"/>
    <cellStyle name="Ввод  5 2 4 4" xfId="37602"/>
    <cellStyle name="Ввод  5 2 4 5" xfId="37603"/>
    <cellStyle name="Ввод  5 2 4 6" xfId="37604"/>
    <cellStyle name="Ввод  5 2 4 7" xfId="37605"/>
    <cellStyle name="Ввод  5 2 4 8" xfId="37606"/>
    <cellStyle name="Ввод  5 2 5" xfId="37607"/>
    <cellStyle name="Ввод  5 2 5 2" xfId="37608"/>
    <cellStyle name="Ввод  5 2 5 3" xfId="37609"/>
    <cellStyle name="Ввод  5 2 5 4" xfId="37610"/>
    <cellStyle name="Ввод  5 2 5 5" xfId="37611"/>
    <cellStyle name="Ввод  5 2 5 6" xfId="37612"/>
    <cellStyle name="Ввод  5 2 5 7" xfId="37613"/>
    <cellStyle name="Ввод  5 2 5 8" xfId="37614"/>
    <cellStyle name="Ввод  5 2 6" xfId="37615"/>
    <cellStyle name="Ввод  5 2 7" xfId="37616"/>
    <cellStyle name="Ввод  5 2 8" xfId="37617"/>
    <cellStyle name="Ввод  5 2 9" xfId="37618"/>
    <cellStyle name="Ввод  5 3" xfId="37619"/>
    <cellStyle name="Ввод  5 3 10" xfId="37620"/>
    <cellStyle name="Ввод  5 3 11" xfId="37621"/>
    <cellStyle name="Ввод  5 3 12" xfId="37622"/>
    <cellStyle name="Ввод  5 3 2" xfId="37623"/>
    <cellStyle name="Ввод  5 3 2 2" xfId="37624"/>
    <cellStyle name="Ввод  5 3 2 3" xfId="37625"/>
    <cellStyle name="Ввод  5 3 2 4" xfId="37626"/>
    <cellStyle name="Ввод  5 3 2 5" xfId="37627"/>
    <cellStyle name="Ввод  5 3 2 6" xfId="37628"/>
    <cellStyle name="Ввод  5 3 2 7" xfId="37629"/>
    <cellStyle name="Ввод  5 3 2 8" xfId="37630"/>
    <cellStyle name="Ввод  5 3 3" xfId="37631"/>
    <cellStyle name="Ввод  5 3 3 2" xfId="37632"/>
    <cellStyle name="Ввод  5 3 3 3" xfId="37633"/>
    <cellStyle name="Ввод  5 3 3 4" xfId="37634"/>
    <cellStyle name="Ввод  5 3 3 5" xfId="37635"/>
    <cellStyle name="Ввод  5 3 3 6" xfId="37636"/>
    <cellStyle name="Ввод  5 3 3 7" xfId="37637"/>
    <cellStyle name="Ввод  5 3 3 8" xfId="37638"/>
    <cellStyle name="Ввод  5 3 4" xfId="37639"/>
    <cellStyle name="Ввод  5 3 4 2" xfId="37640"/>
    <cellStyle name="Ввод  5 3 4 3" xfId="37641"/>
    <cellStyle name="Ввод  5 3 4 4" xfId="37642"/>
    <cellStyle name="Ввод  5 3 4 5" xfId="37643"/>
    <cellStyle name="Ввод  5 3 4 6" xfId="37644"/>
    <cellStyle name="Ввод  5 3 4 7" xfId="37645"/>
    <cellStyle name="Ввод  5 3 4 8" xfId="37646"/>
    <cellStyle name="Ввод  5 3 5" xfId="37647"/>
    <cellStyle name="Ввод  5 3 6" xfId="37648"/>
    <cellStyle name="Ввод  5 3 7" xfId="37649"/>
    <cellStyle name="Ввод  5 3 8" xfId="37650"/>
    <cellStyle name="Ввод  5 3 9" xfId="37651"/>
    <cellStyle name="Ввод  5 4" xfId="37652"/>
    <cellStyle name="Ввод  5 4 2" xfId="37653"/>
    <cellStyle name="Ввод  5 4 3" xfId="37654"/>
    <cellStyle name="Ввод  5 4 4" xfId="37655"/>
    <cellStyle name="Ввод  5 4 5" xfId="37656"/>
    <cellStyle name="Ввод  5 4 6" xfId="37657"/>
    <cellStyle name="Ввод  5 4 7" xfId="37658"/>
    <cellStyle name="Ввод  5 4 8" xfId="37659"/>
    <cellStyle name="Ввод  5 5" xfId="37660"/>
    <cellStyle name="Ввод  5 5 2" xfId="37661"/>
    <cellStyle name="Ввод  5 5 3" xfId="37662"/>
    <cellStyle name="Ввод  5 5 4" xfId="37663"/>
    <cellStyle name="Ввод  5 5 5" xfId="37664"/>
    <cellStyle name="Ввод  5 5 6" xfId="37665"/>
    <cellStyle name="Ввод  5 5 7" xfId="37666"/>
    <cellStyle name="Ввод  5 5 8" xfId="37667"/>
    <cellStyle name="Ввод  5 6" xfId="37668"/>
    <cellStyle name="Ввод  5 6 2" xfId="37669"/>
    <cellStyle name="Ввод  5 6 3" xfId="37670"/>
    <cellStyle name="Ввод  5 6 4" xfId="37671"/>
    <cellStyle name="Ввод  5 6 5" xfId="37672"/>
    <cellStyle name="Ввод  5 6 6" xfId="37673"/>
    <cellStyle name="Ввод  5 6 7" xfId="37674"/>
    <cellStyle name="Ввод  5 6 8" xfId="37675"/>
    <cellStyle name="Ввод  5 7" xfId="37676"/>
    <cellStyle name="Ввод  5 8" xfId="37677"/>
    <cellStyle name="Ввод  5 9" xfId="37678"/>
    <cellStyle name="Ввод  5_46EE.2011(v1.0)" xfId="37679"/>
    <cellStyle name="Ввод  6" xfId="37680"/>
    <cellStyle name="Ввод  6 10" xfId="37681"/>
    <cellStyle name="Ввод  6 11" xfId="37682"/>
    <cellStyle name="Ввод  6 12" xfId="37683"/>
    <cellStyle name="Ввод  6 13" xfId="37684"/>
    <cellStyle name="Ввод  6 14" xfId="37685"/>
    <cellStyle name="Ввод  6 15" xfId="37686"/>
    <cellStyle name="Ввод  6 16" xfId="37687"/>
    <cellStyle name="Ввод  6 2" xfId="37688"/>
    <cellStyle name="Ввод  6 2 10" xfId="37689"/>
    <cellStyle name="Ввод  6 2 11" xfId="37690"/>
    <cellStyle name="Ввод  6 2 12" xfId="37691"/>
    <cellStyle name="Ввод  6 2 13" xfId="37692"/>
    <cellStyle name="Ввод  6 2 14" xfId="37693"/>
    <cellStyle name="Ввод  6 2 15" xfId="37694"/>
    <cellStyle name="Ввод  6 2 2" xfId="37695"/>
    <cellStyle name="Ввод  6 2 2 2" xfId="37696"/>
    <cellStyle name="Ввод  6 2 2 3" xfId="37697"/>
    <cellStyle name="Ввод  6 2 2 4" xfId="37698"/>
    <cellStyle name="Ввод  6 2 2 5" xfId="37699"/>
    <cellStyle name="Ввод  6 2 2 6" xfId="37700"/>
    <cellStyle name="Ввод  6 2 2 7" xfId="37701"/>
    <cellStyle name="Ввод  6 2 2 8" xfId="37702"/>
    <cellStyle name="Ввод  6 2 3" xfId="37703"/>
    <cellStyle name="Ввод  6 2 3 2" xfId="37704"/>
    <cellStyle name="Ввод  6 2 3 3" xfId="37705"/>
    <cellStyle name="Ввод  6 2 3 4" xfId="37706"/>
    <cellStyle name="Ввод  6 2 3 5" xfId="37707"/>
    <cellStyle name="Ввод  6 2 3 6" xfId="37708"/>
    <cellStyle name="Ввод  6 2 3 7" xfId="37709"/>
    <cellStyle name="Ввод  6 2 3 8" xfId="37710"/>
    <cellStyle name="Ввод  6 2 4" xfId="37711"/>
    <cellStyle name="Ввод  6 2 4 2" xfId="37712"/>
    <cellStyle name="Ввод  6 2 4 3" xfId="37713"/>
    <cellStyle name="Ввод  6 2 4 4" xfId="37714"/>
    <cellStyle name="Ввод  6 2 4 5" xfId="37715"/>
    <cellStyle name="Ввод  6 2 4 6" xfId="37716"/>
    <cellStyle name="Ввод  6 2 4 7" xfId="37717"/>
    <cellStyle name="Ввод  6 2 4 8" xfId="37718"/>
    <cellStyle name="Ввод  6 2 5" xfId="37719"/>
    <cellStyle name="Ввод  6 2 6" xfId="37720"/>
    <cellStyle name="Ввод  6 2 7" xfId="37721"/>
    <cellStyle name="Ввод  6 2 8" xfId="37722"/>
    <cellStyle name="Ввод  6 2 9" xfId="37723"/>
    <cellStyle name="Ввод  6 3" xfId="37724"/>
    <cellStyle name="Ввод  6 3 2" xfId="37725"/>
    <cellStyle name="Ввод  6 3 3" xfId="37726"/>
    <cellStyle name="Ввод  6 3 4" xfId="37727"/>
    <cellStyle name="Ввод  6 3 5" xfId="37728"/>
    <cellStyle name="Ввод  6 3 6" xfId="37729"/>
    <cellStyle name="Ввод  6 3 7" xfId="37730"/>
    <cellStyle name="Ввод  6 3 8" xfId="37731"/>
    <cellStyle name="Ввод  6 4" xfId="37732"/>
    <cellStyle name="Ввод  6 4 2" xfId="37733"/>
    <cellStyle name="Ввод  6 4 3" xfId="37734"/>
    <cellStyle name="Ввод  6 4 4" xfId="37735"/>
    <cellStyle name="Ввод  6 4 5" xfId="37736"/>
    <cellStyle name="Ввод  6 4 6" xfId="37737"/>
    <cellStyle name="Ввод  6 4 7" xfId="37738"/>
    <cellStyle name="Ввод  6 4 8" xfId="37739"/>
    <cellStyle name="Ввод  6 5" xfId="37740"/>
    <cellStyle name="Ввод  6 5 2" xfId="37741"/>
    <cellStyle name="Ввод  6 5 3" xfId="37742"/>
    <cellStyle name="Ввод  6 5 4" xfId="37743"/>
    <cellStyle name="Ввод  6 5 5" xfId="37744"/>
    <cellStyle name="Ввод  6 5 6" xfId="37745"/>
    <cellStyle name="Ввод  6 5 7" xfId="37746"/>
    <cellStyle name="Ввод  6 5 8" xfId="37747"/>
    <cellStyle name="Ввод  6 6" xfId="37748"/>
    <cellStyle name="Ввод  6 7" xfId="37749"/>
    <cellStyle name="Ввод  6 8" xfId="37750"/>
    <cellStyle name="Ввод  6 9" xfId="37751"/>
    <cellStyle name="Ввод  6_46EE.2011(v1.0)" xfId="37752"/>
    <cellStyle name="Ввод  7" xfId="37753"/>
    <cellStyle name="Ввод  7 10" xfId="37754"/>
    <cellStyle name="Ввод  7 11" xfId="37755"/>
    <cellStyle name="Ввод  7 12" xfId="37756"/>
    <cellStyle name="Ввод  7 13" xfId="37757"/>
    <cellStyle name="Ввод  7 14" xfId="37758"/>
    <cellStyle name="Ввод  7 15" xfId="37759"/>
    <cellStyle name="Ввод  7 16" xfId="37760"/>
    <cellStyle name="Ввод  7 2" xfId="37761"/>
    <cellStyle name="Ввод  7 2 10" xfId="37762"/>
    <cellStyle name="Ввод  7 2 11" xfId="37763"/>
    <cellStyle name="Ввод  7 2 12" xfId="37764"/>
    <cellStyle name="Ввод  7 2 13" xfId="37765"/>
    <cellStyle name="Ввод  7 2 14" xfId="37766"/>
    <cellStyle name="Ввод  7 2 15" xfId="37767"/>
    <cellStyle name="Ввод  7 2 2" xfId="37768"/>
    <cellStyle name="Ввод  7 2 2 2" xfId="37769"/>
    <cellStyle name="Ввод  7 2 2 3" xfId="37770"/>
    <cellStyle name="Ввод  7 2 2 4" xfId="37771"/>
    <cellStyle name="Ввод  7 2 2 5" xfId="37772"/>
    <cellStyle name="Ввод  7 2 2 6" xfId="37773"/>
    <cellStyle name="Ввод  7 2 2 7" xfId="37774"/>
    <cellStyle name="Ввод  7 2 2 8" xfId="37775"/>
    <cellStyle name="Ввод  7 2 3" xfId="37776"/>
    <cellStyle name="Ввод  7 2 3 2" xfId="37777"/>
    <cellStyle name="Ввод  7 2 3 3" xfId="37778"/>
    <cellStyle name="Ввод  7 2 3 4" xfId="37779"/>
    <cellStyle name="Ввод  7 2 3 5" xfId="37780"/>
    <cellStyle name="Ввод  7 2 3 6" xfId="37781"/>
    <cellStyle name="Ввод  7 2 3 7" xfId="37782"/>
    <cellStyle name="Ввод  7 2 3 8" xfId="37783"/>
    <cellStyle name="Ввод  7 2 4" xfId="37784"/>
    <cellStyle name="Ввод  7 2 4 2" xfId="37785"/>
    <cellStyle name="Ввод  7 2 4 3" xfId="37786"/>
    <cellStyle name="Ввод  7 2 4 4" xfId="37787"/>
    <cellStyle name="Ввод  7 2 4 5" xfId="37788"/>
    <cellStyle name="Ввод  7 2 4 6" xfId="37789"/>
    <cellStyle name="Ввод  7 2 4 7" xfId="37790"/>
    <cellStyle name="Ввод  7 2 4 8" xfId="37791"/>
    <cellStyle name="Ввод  7 2 5" xfId="37792"/>
    <cellStyle name="Ввод  7 2 6" xfId="37793"/>
    <cellStyle name="Ввод  7 2 7" xfId="37794"/>
    <cellStyle name="Ввод  7 2 8" xfId="37795"/>
    <cellStyle name="Ввод  7 2 9" xfId="37796"/>
    <cellStyle name="Ввод  7 3" xfId="37797"/>
    <cellStyle name="Ввод  7 3 2" xfId="37798"/>
    <cellStyle name="Ввод  7 3 3" xfId="37799"/>
    <cellStyle name="Ввод  7 3 4" xfId="37800"/>
    <cellStyle name="Ввод  7 3 5" xfId="37801"/>
    <cellStyle name="Ввод  7 3 6" xfId="37802"/>
    <cellStyle name="Ввод  7 3 7" xfId="37803"/>
    <cellStyle name="Ввод  7 3 8" xfId="37804"/>
    <cellStyle name="Ввод  7 4" xfId="37805"/>
    <cellStyle name="Ввод  7 4 2" xfId="37806"/>
    <cellStyle name="Ввод  7 4 3" xfId="37807"/>
    <cellStyle name="Ввод  7 4 4" xfId="37808"/>
    <cellStyle name="Ввод  7 4 5" xfId="37809"/>
    <cellStyle name="Ввод  7 4 6" xfId="37810"/>
    <cellStyle name="Ввод  7 4 7" xfId="37811"/>
    <cellStyle name="Ввод  7 4 8" xfId="37812"/>
    <cellStyle name="Ввод  7 5" xfId="37813"/>
    <cellStyle name="Ввод  7 5 2" xfId="37814"/>
    <cellStyle name="Ввод  7 5 3" xfId="37815"/>
    <cellStyle name="Ввод  7 5 4" xfId="37816"/>
    <cellStyle name="Ввод  7 5 5" xfId="37817"/>
    <cellStyle name="Ввод  7 5 6" xfId="37818"/>
    <cellStyle name="Ввод  7 5 7" xfId="37819"/>
    <cellStyle name="Ввод  7 5 8" xfId="37820"/>
    <cellStyle name="Ввод  7 6" xfId="37821"/>
    <cellStyle name="Ввод  7 7" xfId="37822"/>
    <cellStyle name="Ввод  7 8" xfId="37823"/>
    <cellStyle name="Ввод  7 9" xfId="37824"/>
    <cellStyle name="Ввод  7_46EE.2011(v1.0)" xfId="37825"/>
    <cellStyle name="Ввод  8" xfId="37826"/>
    <cellStyle name="Ввод  8 10" xfId="37827"/>
    <cellStyle name="Ввод  8 11" xfId="37828"/>
    <cellStyle name="Ввод  8 12" xfId="37829"/>
    <cellStyle name="Ввод  8 13" xfId="37830"/>
    <cellStyle name="Ввод  8 14" xfId="37831"/>
    <cellStyle name="Ввод  8 15" xfId="37832"/>
    <cellStyle name="Ввод  8 16" xfId="37833"/>
    <cellStyle name="Ввод  8 2" xfId="37834"/>
    <cellStyle name="Ввод  8 2 10" xfId="37835"/>
    <cellStyle name="Ввод  8 2 11" xfId="37836"/>
    <cellStyle name="Ввод  8 2 12" xfId="37837"/>
    <cellStyle name="Ввод  8 2 13" xfId="37838"/>
    <cellStyle name="Ввод  8 2 14" xfId="37839"/>
    <cellStyle name="Ввод  8 2 15" xfId="37840"/>
    <cellStyle name="Ввод  8 2 2" xfId="37841"/>
    <cellStyle name="Ввод  8 2 2 2" xfId="37842"/>
    <cellStyle name="Ввод  8 2 2 3" xfId="37843"/>
    <cellStyle name="Ввод  8 2 2 4" xfId="37844"/>
    <cellStyle name="Ввод  8 2 2 5" xfId="37845"/>
    <cellStyle name="Ввод  8 2 2 6" xfId="37846"/>
    <cellStyle name="Ввод  8 2 2 7" xfId="37847"/>
    <cellStyle name="Ввод  8 2 2 8" xfId="37848"/>
    <cellStyle name="Ввод  8 2 3" xfId="37849"/>
    <cellStyle name="Ввод  8 2 3 2" xfId="37850"/>
    <cellStyle name="Ввод  8 2 3 3" xfId="37851"/>
    <cellStyle name="Ввод  8 2 3 4" xfId="37852"/>
    <cellStyle name="Ввод  8 2 3 5" xfId="37853"/>
    <cellStyle name="Ввод  8 2 3 6" xfId="37854"/>
    <cellStyle name="Ввод  8 2 3 7" xfId="37855"/>
    <cellStyle name="Ввод  8 2 3 8" xfId="37856"/>
    <cellStyle name="Ввод  8 2 4" xfId="37857"/>
    <cellStyle name="Ввод  8 2 4 2" xfId="37858"/>
    <cellStyle name="Ввод  8 2 4 3" xfId="37859"/>
    <cellStyle name="Ввод  8 2 4 4" xfId="37860"/>
    <cellStyle name="Ввод  8 2 4 5" xfId="37861"/>
    <cellStyle name="Ввод  8 2 4 6" xfId="37862"/>
    <cellStyle name="Ввод  8 2 4 7" xfId="37863"/>
    <cellStyle name="Ввод  8 2 4 8" xfId="37864"/>
    <cellStyle name="Ввод  8 2 5" xfId="37865"/>
    <cellStyle name="Ввод  8 2 6" xfId="37866"/>
    <cellStyle name="Ввод  8 2 7" xfId="37867"/>
    <cellStyle name="Ввод  8 2 8" xfId="37868"/>
    <cellStyle name="Ввод  8 2 9" xfId="37869"/>
    <cellStyle name="Ввод  8 3" xfId="37870"/>
    <cellStyle name="Ввод  8 3 2" xfId="37871"/>
    <cellStyle name="Ввод  8 3 3" xfId="37872"/>
    <cellStyle name="Ввод  8 3 4" xfId="37873"/>
    <cellStyle name="Ввод  8 3 5" xfId="37874"/>
    <cellStyle name="Ввод  8 3 6" xfId="37875"/>
    <cellStyle name="Ввод  8 3 7" xfId="37876"/>
    <cellStyle name="Ввод  8 3 8" xfId="37877"/>
    <cellStyle name="Ввод  8 4" xfId="37878"/>
    <cellStyle name="Ввод  8 4 2" xfId="37879"/>
    <cellStyle name="Ввод  8 4 3" xfId="37880"/>
    <cellStyle name="Ввод  8 4 4" xfId="37881"/>
    <cellStyle name="Ввод  8 4 5" xfId="37882"/>
    <cellStyle name="Ввод  8 4 6" xfId="37883"/>
    <cellStyle name="Ввод  8 4 7" xfId="37884"/>
    <cellStyle name="Ввод  8 4 8" xfId="37885"/>
    <cellStyle name="Ввод  8 5" xfId="37886"/>
    <cellStyle name="Ввод  8 5 2" xfId="37887"/>
    <cellStyle name="Ввод  8 5 3" xfId="37888"/>
    <cellStyle name="Ввод  8 5 4" xfId="37889"/>
    <cellStyle name="Ввод  8 5 5" xfId="37890"/>
    <cellStyle name="Ввод  8 5 6" xfId="37891"/>
    <cellStyle name="Ввод  8 5 7" xfId="37892"/>
    <cellStyle name="Ввод  8 5 8" xfId="37893"/>
    <cellStyle name="Ввод  8 6" xfId="37894"/>
    <cellStyle name="Ввод  8 7" xfId="37895"/>
    <cellStyle name="Ввод  8 8" xfId="37896"/>
    <cellStyle name="Ввод  8 9" xfId="37897"/>
    <cellStyle name="Ввод  8_46EE.2011(v1.0)" xfId="37898"/>
    <cellStyle name="Ввод  9" xfId="37899"/>
    <cellStyle name="Ввод  9 10" xfId="37900"/>
    <cellStyle name="Ввод  9 11" xfId="37901"/>
    <cellStyle name="Ввод  9 12" xfId="37902"/>
    <cellStyle name="Ввод  9 13" xfId="37903"/>
    <cellStyle name="Ввод  9 14" xfId="37904"/>
    <cellStyle name="Ввод  9 15" xfId="37905"/>
    <cellStyle name="Ввод  9 16" xfId="37906"/>
    <cellStyle name="Ввод  9 2" xfId="37907"/>
    <cellStyle name="Ввод  9 2 10" xfId="37908"/>
    <cellStyle name="Ввод  9 2 11" xfId="37909"/>
    <cellStyle name="Ввод  9 2 12" xfId="37910"/>
    <cellStyle name="Ввод  9 2 13" xfId="37911"/>
    <cellStyle name="Ввод  9 2 14" xfId="37912"/>
    <cellStyle name="Ввод  9 2 15" xfId="37913"/>
    <cellStyle name="Ввод  9 2 2" xfId="37914"/>
    <cellStyle name="Ввод  9 2 2 2" xfId="37915"/>
    <cellStyle name="Ввод  9 2 2 3" xfId="37916"/>
    <cellStyle name="Ввод  9 2 2 4" xfId="37917"/>
    <cellStyle name="Ввод  9 2 2 5" xfId="37918"/>
    <cellStyle name="Ввод  9 2 2 6" xfId="37919"/>
    <cellStyle name="Ввод  9 2 2 7" xfId="37920"/>
    <cellStyle name="Ввод  9 2 2 8" xfId="37921"/>
    <cellStyle name="Ввод  9 2 3" xfId="37922"/>
    <cellStyle name="Ввод  9 2 3 2" xfId="37923"/>
    <cellStyle name="Ввод  9 2 3 3" xfId="37924"/>
    <cellStyle name="Ввод  9 2 3 4" xfId="37925"/>
    <cellStyle name="Ввод  9 2 3 5" xfId="37926"/>
    <cellStyle name="Ввод  9 2 3 6" xfId="37927"/>
    <cellStyle name="Ввод  9 2 3 7" xfId="37928"/>
    <cellStyle name="Ввод  9 2 3 8" xfId="37929"/>
    <cellStyle name="Ввод  9 2 4" xfId="37930"/>
    <cellStyle name="Ввод  9 2 4 2" xfId="37931"/>
    <cellStyle name="Ввод  9 2 4 3" xfId="37932"/>
    <cellStyle name="Ввод  9 2 4 4" xfId="37933"/>
    <cellStyle name="Ввод  9 2 4 5" xfId="37934"/>
    <cellStyle name="Ввод  9 2 4 6" xfId="37935"/>
    <cellStyle name="Ввод  9 2 4 7" xfId="37936"/>
    <cellStyle name="Ввод  9 2 4 8" xfId="37937"/>
    <cellStyle name="Ввод  9 2 5" xfId="37938"/>
    <cellStyle name="Ввод  9 2 6" xfId="37939"/>
    <cellStyle name="Ввод  9 2 7" xfId="37940"/>
    <cellStyle name="Ввод  9 2 8" xfId="37941"/>
    <cellStyle name="Ввод  9 2 9" xfId="37942"/>
    <cellStyle name="Ввод  9 3" xfId="37943"/>
    <cellStyle name="Ввод  9 3 2" xfId="37944"/>
    <cellStyle name="Ввод  9 3 3" xfId="37945"/>
    <cellStyle name="Ввод  9 3 4" xfId="37946"/>
    <cellStyle name="Ввод  9 3 5" xfId="37947"/>
    <cellStyle name="Ввод  9 3 6" xfId="37948"/>
    <cellStyle name="Ввод  9 3 7" xfId="37949"/>
    <cellStyle name="Ввод  9 3 8" xfId="37950"/>
    <cellStyle name="Ввод  9 4" xfId="37951"/>
    <cellStyle name="Ввод  9 4 2" xfId="37952"/>
    <cellStyle name="Ввод  9 4 3" xfId="37953"/>
    <cellStyle name="Ввод  9 4 4" xfId="37954"/>
    <cellStyle name="Ввод  9 4 5" xfId="37955"/>
    <cellStyle name="Ввод  9 4 6" xfId="37956"/>
    <cellStyle name="Ввод  9 4 7" xfId="37957"/>
    <cellStyle name="Ввод  9 4 8" xfId="37958"/>
    <cellStyle name="Ввод  9 5" xfId="37959"/>
    <cellStyle name="Ввод  9 5 2" xfId="37960"/>
    <cellStyle name="Ввод  9 5 3" xfId="37961"/>
    <cellStyle name="Ввод  9 5 4" xfId="37962"/>
    <cellStyle name="Ввод  9 5 5" xfId="37963"/>
    <cellStyle name="Ввод  9 5 6" xfId="37964"/>
    <cellStyle name="Ввод  9 5 7" xfId="37965"/>
    <cellStyle name="Ввод  9 5 8" xfId="37966"/>
    <cellStyle name="Ввод  9 6" xfId="37967"/>
    <cellStyle name="Ввод  9 7" xfId="37968"/>
    <cellStyle name="Ввод  9 8" xfId="37969"/>
    <cellStyle name="Ввод  9 9" xfId="37970"/>
    <cellStyle name="Ввод  9_46EE.2011(v1.0)" xfId="37971"/>
    <cellStyle name="ВедРесурсов" xfId="37972"/>
    <cellStyle name="ВедРесурсовАкт" xfId="37973"/>
    <cellStyle name="Верт. заголовок" xfId="37974"/>
    <cellStyle name="Вес_продукта" xfId="37975"/>
    <cellStyle name="Внешняя сылка" xfId="37976"/>
    <cellStyle name="Вывод 10" xfId="37977"/>
    <cellStyle name="Вывод 11" xfId="37978"/>
    <cellStyle name="Вывод 2" xfId="37979"/>
    <cellStyle name="Вывод 2 10" xfId="37980"/>
    <cellStyle name="Вывод 2 10 2" xfId="37981"/>
    <cellStyle name="Вывод 2 10 2 2" xfId="37982"/>
    <cellStyle name="Вывод 2 10 3" xfId="37983"/>
    <cellStyle name="Вывод 2 10 4" xfId="37984"/>
    <cellStyle name="Вывод 2 11" xfId="37985"/>
    <cellStyle name="Вывод 2 11 2" xfId="37986"/>
    <cellStyle name="Вывод 2 11 2 2" xfId="37987"/>
    <cellStyle name="Вывод 2 11 3" xfId="37988"/>
    <cellStyle name="Вывод 2 11 4" xfId="37989"/>
    <cellStyle name="Вывод 2 12" xfId="37990"/>
    <cellStyle name="Вывод 2 12 2" xfId="37991"/>
    <cellStyle name="Вывод 2 12 2 2" xfId="37992"/>
    <cellStyle name="Вывод 2 12 3" xfId="37993"/>
    <cellStyle name="Вывод 2 12 4" xfId="37994"/>
    <cellStyle name="Вывод 2 13" xfId="37995"/>
    <cellStyle name="Вывод 2 13 2" xfId="37996"/>
    <cellStyle name="Вывод 2 13 2 2" xfId="37997"/>
    <cellStyle name="Вывод 2 13 3" xfId="37998"/>
    <cellStyle name="Вывод 2 13 4" xfId="37999"/>
    <cellStyle name="Вывод 2 14" xfId="38000"/>
    <cellStyle name="Вывод 2 14 2" xfId="38001"/>
    <cellStyle name="Вывод 2 14 2 2" xfId="38002"/>
    <cellStyle name="Вывод 2 14 3" xfId="38003"/>
    <cellStyle name="Вывод 2 14 4" xfId="38004"/>
    <cellStyle name="Вывод 2 15" xfId="38005"/>
    <cellStyle name="Вывод 2 15 2" xfId="38006"/>
    <cellStyle name="Вывод 2 15 3" xfId="38007"/>
    <cellStyle name="Вывод 2 16" xfId="38008"/>
    <cellStyle name="Вывод 2 17" xfId="38009"/>
    <cellStyle name="Вывод 2 18" xfId="38010"/>
    <cellStyle name="Вывод 2 2" xfId="38011"/>
    <cellStyle name="Вывод 2 2 10" xfId="38012"/>
    <cellStyle name="Вывод 2 2 10 2" xfId="38013"/>
    <cellStyle name="Вывод 2 2 10 2 2" xfId="38014"/>
    <cellStyle name="Вывод 2 2 10 3" xfId="38015"/>
    <cellStyle name="Вывод 2 2 10 4" xfId="38016"/>
    <cellStyle name="Вывод 2 2 11" xfId="38017"/>
    <cellStyle name="Вывод 2 2 11 2" xfId="38018"/>
    <cellStyle name="Вывод 2 2 11 3" xfId="38019"/>
    <cellStyle name="Вывод 2 2 12" xfId="38020"/>
    <cellStyle name="Вывод 2 2 12 2" xfId="38021"/>
    <cellStyle name="Вывод 2 2 12 3" xfId="38022"/>
    <cellStyle name="Вывод 2 2 13" xfId="38023"/>
    <cellStyle name="Вывод 2 2 14" xfId="38024"/>
    <cellStyle name="Вывод 2 2 15" xfId="38025"/>
    <cellStyle name="Вывод 2 2 16" xfId="38026"/>
    <cellStyle name="Вывод 2 2 2" xfId="38027"/>
    <cellStyle name="Вывод 2 2 2 10" xfId="38028"/>
    <cellStyle name="Вывод 2 2 2 11" xfId="38029"/>
    <cellStyle name="Вывод 2 2 2 12" xfId="38030"/>
    <cellStyle name="Вывод 2 2 2 13" xfId="38031"/>
    <cellStyle name="Вывод 2 2 2 14" xfId="38032"/>
    <cellStyle name="Вывод 2 2 2 15" xfId="38033"/>
    <cellStyle name="Вывод 2 2 2 16" xfId="38034"/>
    <cellStyle name="Вывод 2 2 2 2" xfId="38035"/>
    <cellStyle name="Вывод 2 2 2 2 10" xfId="38036"/>
    <cellStyle name="Вывод 2 2 2 2 11" xfId="38037"/>
    <cellStyle name="Вывод 2 2 2 2 12" xfId="38038"/>
    <cellStyle name="Вывод 2 2 2 2 13" xfId="38039"/>
    <cellStyle name="Вывод 2 2 2 2 14" xfId="38040"/>
    <cellStyle name="Вывод 2 2 2 2 2" xfId="38041"/>
    <cellStyle name="Вывод 2 2 2 2 2 2" xfId="38042"/>
    <cellStyle name="Вывод 2 2 2 2 2 3" xfId="38043"/>
    <cellStyle name="Вывод 2 2 2 2 2 4" xfId="38044"/>
    <cellStyle name="Вывод 2 2 2 2 2 5" xfId="38045"/>
    <cellStyle name="Вывод 2 2 2 2 2 6" xfId="38046"/>
    <cellStyle name="Вывод 2 2 2 2 2 7" xfId="38047"/>
    <cellStyle name="Вывод 2 2 2 2 2 8" xfId="38048"/>
    <cellStyle name="Вывод 2 2 2 2 3" xfId="38049"/>
    <cellStyle name="Вывод 2 2 2 2 3 2" xfId="38050"/>
    <cellStyle name="Вывод 2 2 2 2 3 3" xfId="38051"/>
    <cellStyle name="Вывод 2 2 2 2 3 4" xfId="38052"/>
    <cellStyle name="Вывод 2 2 2 2 3 5" xfId="38053"/>
    <cellStyle name="Вывод 2 2 2 2 3 6" xfId="38054"/>
    <cellStyle name="Вывод 2 2 2 2 3 7" xfId="38055"/>
    <cellStyle name="Вывод 2 2 2 2 3 8" xfId="38056"/>
    <cellStyle name="Вывод 2 2 2 2 4" xfId="38057"/>
    <cellStyle name="Вывод 2 2 2 2 4 2" xfId="38058"/>
    <cellStyle name="Вывод 2 2 2 2 4 3" xfId="38059"/>
    <cellStyle name="Вывод 2 2 2 2 4 4" xfId="38060"/>
    <cellStyle name="Вывод 2 2 2 2 4 5" xfId="38061"/>
    <cellStyle name="Вывод 2 2 2 2 4 6" xfId="38062"/>
    <cellStyle name="Вывод 2 2 2 2 4 7" xfId="38063"/>
    <cellStyle name="Вывод 2 2 2 2 4 8" xfId="38064"/>
    <cellStyle name="Вывод 2 2 2 2 5" xfId="38065"/>
    <cellStyle name="Вывод 2 2 2 2 6" xfId="38066"/>
    <cellStyle name="Вывод 2 2 2 2 7" xfId="38067"/>
    <cellStyle name="Вывод 2 2 2 2 8" xfId="38068"/>
    <cellStyle name="Вывод 2 2 2 2 9" xfId="38069"/>
    <cellStyle name="Вывод 2 2 2 3" xfId="38070"/>
    <cellStyle name="Вывод 2 2 2 3 2" xfId="38071"/>
    <cellStyle name="Вывод 2 2 2 3 3" xfId="38072"/>
    <cellStyle name="Вывод 2 2 2 3 4" xfId="38073"/>
    <cellStyle name="Вывод 2 2 2 3 5" xfId="38074"/>
    <cellStyle name="Вывод 2 2 2 3 6" xfId="38075"/>
    <cellStyle name="Вывод 2 2 2 3 7" xfId="38076"/>
    <cellStyle name="Вывод 2 2 2 3 8" xfId="38077"/>
    <cellStyle name="Вывод 2 2 2 4" xfId="38078"/>
    <cellStyle name="Вывод 2 2 2 4 2" xfId="38079"/>
    <cellStyle name="Вывод 2 2 2 4 3" xfId="38080"/>
    <cellStyle name="Вывод 2 2 2 4 4" xfId="38081"/>
    <cellStyle name="Вывод 2 2 2 4 5" xfId="38082"/>
    <cellStyle name="Вывод 2 2 2 4 6" xfId="38083"/>
    <cellStyle name="Вывод 2 2 2 4 7" xfId="38084"/>
    <cellStyle name="Вывод 2 2 2 4 8" xfId="38085"/>
    <cellStyle name="Вывод 2 2 2 5" xfId="38086"/>
    <cellStyle name="Вывод 2 2 2 5 2" xfId="38087"/>
    <cellStyle name="Вывод 2 2 2 5 3" xfId="38088"/>
    <cellStyle name="Вывод 2 2 2 5 4" xfId="38089"/>
    <cellStyle name="Вывод 2 2 2 5 5" xfId="38090"/>
    <cellStyle name="Вывод 2 2 2 5 6" xfId="38091"/>
    <cellStyle name="Вывод 2 2 2 5 7" xfId="38092"/>
    <cellStyle name="Вывод 2 2 2 5 8" xfId="38093"/>
    <cellStyle name="Вывод 2 2 2 6" xfId="38094"/>
    <cellStyle name="Вывод 2 2 2 7" xfId="38095"/>
    <cellStyle name="Вывод 2 2 2 8" xfId="38096"/>
    <cellStyle name="Вывод 2 2 2 9" xfId="38097"/>
    <cellStyle name="Вывод 2 2 3" xfId="38098"/>
    <cellStyle name="Вывод 2 2 3 10" xfId="38099"/>
    <cellStyle name="Вывод 2 2 3 11" xfId="38100"/>
    <cellStyle name="Вывод 2 2 3 12" xfId="38101"/>
    <cellStyle name="Вывод 2 2 3 13" xfId="38102"/>
    <cellStyle name="Вывод 2 2 3 14" xfId="38103"/>
    <cellStyle name="Вывод 2 2 3 2" xfId="38104"/>
    <cellStyle name="Вывод 2 2 3 2 10" xfId="38105"/>
    <cellStyle name="Вывод 2 2 3 2 2" xfId="38106"/>
    <cellStyle name="Вывод 2 2 3 2 2 2" xfId="38107"/>
    <cellStyle name="Вывод 2 2 3 2 2 3" xfId="38108"/>
    <cellStyle name="Вывод 2 2 3 2 3" xfId="38109"/>
    <cellStyle name="Вывод 2 2 3 2 4" xfId="38110"/>
    <cellStyle name="Вывод 2 2 3 2 5" xfId="38111"/>
    <cellStyle name="Вывод 2 2 3 2 6" xfId="38112"/>
    <cellStyle name="Вывод 2 2 3 2 7" xfId="38113"/>
    <cellStyle name="Вывод 2 2 3 2 8" xfId="38114"/>
    <cellStyle name="Вывод 2 2 3 2 9" xfId="38115"/>
    <cellStyle name="Вывод 2 2 3 3" xfId="38116"/>
    <cellStyle name="Вывод 2 2 3 3 10" xfId="38117"/>
    <cellStyle name="Вывод 2 2 3 3 2" xfId="38118"/>
    <cellStyle name="Вывод 2 2 3 3 3" xfId="38119"/>
    <cellStyle name="Вывод 2 2 3 3 4" xfId="38120"/>
    <cellStyle name="Вывод 2 2 3 3 5" xfId="38121"/>
    <cellStyle name="Вывод 2 2 3 3 6" xfId="38122"/>
    <cellStyle name="Вывод 2 2 3 3 7" xfId="38123"/>
    <cellStyle name="Вывод 2 2 3 3 8" xfId="38124"/>
    <cellStyle name="Вывод 2 2 3 3 9" xfId="38125"/>
    <cellStyle name="Вывод 2 2 3 4" xfId="38126"/>
    <cellStyle name="Вывод 2 2 3 4 2" xfId="38127"/>
    <cellStyle name="Вывод 2 2 3 4 3" xfId="38128"/>
    <cellStyle name="Вывод 2 2 3 4 4" xfId="38129"/>
    <cellStyle name="Вывод 2 2 3 4 5" xfId="38130"/>
    <cellStyle name="Вывод 2 2 3 4 6" xfId="38131"/>
    <cellStyle name="Вывод 2 2 3 4 7" xfId="38132"/>
    <cellStyle name="Вывод 2 2 3 4 8" xfId="38133"/>
    <cellStyle name="Вывод 2 2 3 5" xfId="38134"/>
    <cellStyle name="Вывод 2 2 3 6" xfId="38135"/>
    <cellStyle name="Вывод 2 2 3 7" xfId="38136"/>
    <cellStyle name="Вывод 2 2 3 8" xfId="38137"/>
    <cellStyle name="Вывод 2 2 3 9" xfId="38138"/>
    <cellStyle name="Вывод 2 2 4" xfId="38139"/>
    <cellStyle name="Вывод 2 2 4 10" xfId="38140"/>
    <cellStyle name="Вывод 2 2 4 2" xfId="38141"/>
    <cellStyle name="Вывод 2 2 4 2 2" xfId="38142"/>
    <cellStyle name="Вывод 2 2 4 2 3" xfId="38143"/>
    <cellStyle name="Вывод 2 2 4 3" xfId="38144"/>
    <cellStyle name="Вывод 2 2 4 4" xfId="38145"/>
    <cellStyle name="Вывод 2 2 4 5" xfId="38146"/>
    <cellStyle name="Вывод 2 2 4 6" xfId="38147"/>
    <cellStyle name="Вывод 2 2 4 7" xfId="38148"/>
    <cellStyle name="Вывод 2 2 4 8" xfId="38149"/>
    <cellStyle name="Вывод 2 2 4 9" xfId="38150"/>
    <cellStyle name="Вывод 2 2 5" xfId="38151"/>
    <cellStyle name="Вывод 2 2 5 10" xfId="38152"/>
    <cellStyle name="Вывод 2 2 5 2" xfId="38153"/>
    <cellStyle name="Вывод 2 2 5 2 2" xfId="38154"/>
    <cellStyle name="Вывод 2 2 5 2 3" xfId="38155"/>
    <cellStyle name="Вывод 2 2 5 3" xfId="38156"/>
    <cellStyle name="Вывод 2 2 5 4" xfId="38157"/>
    <cellStyle name="Вывод 2 2 5 5" xfId="38158"/>
    <cellStyle name="Вывод 2 2 5 6" xfId="38159"/>
    <cellStyle name="Вывод 2 2 5 7" xfId="38160"/>
    <cellStyle name="Вывод 2 2 5 8" xfId="38161"/>
    <cellStyle name="Вывод 2 2 5 9" xfId="38162"/>
    <cellStyle name="Вывод 2 2 6" xfId="38163"/>
    <cellStyle name="Вывод 2 2 6 10" xfId="38164"/>
    <cellStyle name="Вывод 2 2 6 2" xfId="38165"/>
    <cellStyle name="Вывод 2 2 6 2 2" xfId="38166"/>
    <cellStyle name="Вывод 2 2 6 2 3" xfId="38167"/>
    <cellStyle name="Вывод 2 2 6 3" xfId="38168"/>
    <cellStyle name="Вывод 2 2 6 4" xfId="38169"/>
    <cellStyle name="Вывод 2 2 6 5" xfId="38170"/>
    <cellStyle name="Вывод 2 2 6 6" xfId="38171"/>
    <cellStyle name="Вывод 2 2 6 7" xfId="38172"/>
    <cellStyle name="Вывод 2 2 6 8" xfId="38173"/>
    <cellStyle name="Вывод 2 2 6 9" xfId="38174"/>
    <cellStyle name="Вывод 2 2 7" xfId="38175"/>
    <cellStyle name="Вывод 2 2 7 2" xfId="38176"/>
    <cellStyle name="Вывод 2 2 7 2 2" xfId="38177"/>
    <cellStyle name="Вывод 2 2 7 3" xfId="38178"/>
    <cellStyle name="Вывод 2 2 7 4" xfId="38179"/>
    <cellStyle name="Вывод 2 2 8" xfId="38180"/>
    <cellStyle name="Вывод 2 2 8 2" xfId="38181"/>
    <cellStyle name="Вывод 2 2 8 2 2" xfId="38182"/>
    <cellStyle name="Вывод 2 2 8 3" xfId="38183"/>
    <cellStyle name="Вывод 2 2 8 4" xfId="38184"/>
    <cellStyle name="Вывод 2 2 9" xfId="38185"/>
    <cellStyle name="Вывод 2 2 9 2" xfId="38186"/>
    <cellStyle name="Вывод 2 2 9 2 2" xfId="38187"/>
    <cellStyle name="Вывод 2 2 9 3" xfId="38188"/>
    <cellStyle name="Вывод 2 2 9 4" xfId="38189"/>
    <cellStyle name="Вывод 2 3" xfId="38190"/>
    <cellStyle name="Вывод 2 3 10" xfId="38191"/>
    <cellStyle name="Вывод 2 3 10 2" xfId="38192"/>
    <cellStyle name="Вывод 2 3 10 2 2" xfId="38193"/>
    <cellStyle name="Вывод 2 3 10 3" xfId="38194"/>
    <cellStyle name="Вывод 2 3 10 4" xfId="38195"/>
    <cellStyle name="Вывод 2 3 11" xfId="38196"/>
    <cellStyle name="Вывод 2 3 11 2" xfId="38197"/>
    <cellStyle name="Вывод 2 3 11 3" xfId="38198"/>
    <cellStyle name="Вывод 2 3 12" xfId="38199"/>
    <cellStyle name="Вывод 2 3 12 2" xfId="38200"/>
    <cellStyle name="Вывод 2 3 12 3" xfId="38201"/>
    <cellStyle name="Вывод 2 3 13" xfId="38202"/>
    <cellStyle name="Вывод 2 3 14" xfId="38203"/>
    <cellStyle name="Вывод 2 3 15" xfId="38204"/>
    <cellStyle name="Вывод 2 3 16" xfId="38205"/>
    <cellStyle name="Вывод 2 3 2" xfId="38206"/>
    <cellStyle name="Вывод 2 3 2 10" xfId="38207"/>
    <cellStyle name="Вывод 2 3 2 11" xfId="38208"/>
    <cellStyle name="Вывод 2 3 2 12" xfId="38209"/>
    <cellStyle name="Вывод 2 3 2 13" xfId="38210"/>
    <cellStyle name="Вывод 2 3 2 14" xfId="38211"/>
    <cellStyle name="Вывод 2 3 2 15" xfId="38212"/>
    <cellStyle name="Вывод 2 3 2 16" xfId="38213"/>
    <cellStyle name="Вывод 2 3 2 2" xfId="38214"/>
    <cellStyle name="Вывод 2 3 2 2 10" xfId="38215"/>
    <cellStyle name="Вывод 2 3 2 2 11" xfId="38216"/>
    <cellStyle name="Вывод 2 3 2 2 12" xfId="38217"/>
    <cellStyle name="Вывод 2 3 2 2 13" xfId="38218"/>
    <cellStyle name="Вывод 2 3 2 2 14" xfId="38219"/>
    <cellStyle name="Вывод 2 3 2 2 2" xfId="38220"/>
    <cellStyle name="Вывод 2 3 2 2 2 2" xfId="38221"/>
    <cellStyle name="Вывод 2 3 2 2 2 3" xfId="38222"/>
    <cellStyle name="Вывод 2 3 2 2 2 4" xfId="38223"/>
    <cellStyle name="Вывод 2 3 2 2 2 5" xfId="38224"/>
    <cellStyle name="Вывод 2 3 2 2 2 6" xfId="38225"/>
    <cellStyle name="Вывод 2 3 2 2 2 7" xfId="38226"/>
    <cellStyle name="Вывод 2 3 2 2 2 8" xfId="38227"/>
    <cellStyle name="Вывод 2 3 2 2 3" xfId="38228"/>
    <cellStyle name="Вывод 2 3 2 2 3 2" xfId="38229"/>
    <cellStyle name="Вывод 2 3 2 2 3 3" xfId="38230"/>
    <cellStyle name="Вывод 2 3 2 2 3 4" xfId="38231"/>
    <cellStyle name="Вывод 2 3 2 2 3 5" xfId="38232"/>
    <cellStyle name="Вывод 2 3 2 2 3 6" xfId="38233"/>
    <cellStyle name="Вывод 2 3 2 2 3 7" xfId="38234"/>
    <cellStyle name="Вывод 2 3 2 2 3 8" xfId="38235"/>
    <cellStyle name="Вывод 2 3 2 2 4" xfId="38236"/>
    <cellStyle name="Вывод 2 3 2 2 4 2" xfId="38237"/>
    <cellStyle name="Вывод 2 3 2 2 4 3" xfId="38238"/>
    <cellStyle name="Вывод 2 3 2 2 4 4" xfId="38239"/>
    <cellStyle name="Вывод 2 3 2 2 4 5" xfId="38240"/>
    <cellStyle name="Вывод 2 3 2 2 4 6" xfId="38241"/>
    <cellStyle name="Вывод 2 3 2 2 4 7" xfId="38242"/>
    <cellStyle name="Вывод 2 3 2 2 4 8" xfId="38243"/>
    <cellStyle name="Вывод 2 3 2 2 5" xfId="38244"/>
    <cellStyle name="Вывод 2 3 2 2 6" xfId="38245"/>
    <cellStyle name="Вывод 2 3 2 2 7" xfId="38246"/>
    <cellStyle name="Вывод 2 3 2 2 8" xfId="38247"/>
    <cellStyle name="Вывод 2 3 2 2 9" xfId="38248"/>
    <cellStyle name="Вывод 2 3 2 3" xfId="38249"/>
    <cellStyle name="Вывод 2 3 2 3 2" xfId="38250"/>
    <cellStyle name="Вывод 2 3 2 3 3" xfId="38251"/>
    <cellStyle name="Вывод 2 3 2 3 4" xfId="38252"/>
    <cellStyle name="Вывод 2 3 2 3 5" xfId="38253"/>
    <cellStyle name="Вывод 2 3 2 3 6" xfId="38254"/>
    <cellStyle name="Вывод 2 3 2 3 7" xfId="38255"/>
    <cellStyle name="Вывод 2 3 2 3 8" xfId="38256"/>
    <cellStyle name="Вывод 2 3 2 4" xfId="38257"/>
    <cellStyle name="Вывод 2 3 2 4 2" xfId="38258"/>
    <cellStyle name="Вывод 2 3 2 4 3" xfId="38259"/>
    <cellStyle name="Вывод 2 3 2 4 4" xfId="38260"/>
    <cellStyle name="Вывод 2 3 2 4 5" xfId="38261"/>
    <cellStyle name="Вывод 2 3 2 4 6" xfId="38262"/>
    <cellStyle name="Вывод 2 3 2 4 7" xfId="38263"/>
    <cellStyle name="Вывод 2 3 2 4 8" xfId="38264"/>
    <cellStyle name="Вывод 2 3 2 5" xfId="38265"/>
    <cellStyle name="Вывод 2 3 2 5 2" xfId="38266"/>
    <cellStyle name="Вывод 2 3 2 5 3" xfId="38267"/>
    <cellStyle name="Вывод 2 3 2 5 4" xfId="38268"/>
    <cellStyle name="Вывод 2 3 2 5 5" xfId="38269"/>
    <cellStyle name="Вывод 2 3 2 5 6" xfId="38270"/>
    <cellStyle name="Вывод 2 3 2 5 7" xfId="38271"/>
    <cellStyle name="Вывод 2 3 2 5 8" xfId="38272"/>
    <cellStyle name="Вывод 2 3 2 6" xfId="38273"/>
    <cellStyle name="Вывод 2 3 2 7" xfId="38274"/>
    <cellStyle name="Вывод 2 3 2 8" xfId="38275"/>
    <cellStyle name="Вывод 2 3 2 9" xfId="38276"/>
    <cellStyle name="Вывод 2 3 3" xfId="38277"/>
    <cellStyle name="Вывод 2 3 3 10" xfId="38278"/>
    <cellStyle name="Вывод 2 3 3 11" xfId="38279"/>
    <cellStyle name="Вывод 2 3 3 12" xfId="38280"/>
    <cellStyle name="Вывод 2 3 3 13" xfId="38281"/>
    <cellStyle name="Вывод 2 3 3 14" xfId="38282"/>
    <cellStyle name="Вывод 2 3 3 2" xfId="38283"/>
    <cellStyle name="Вывод 2 3 3 2 10" xfId="38284"/>
    <cellStyle name="Вывод 2 3 3 2 2" xfId="38285"/>
    <cellStyle name="Вывод 2 3 3 2 2 2" xfId="38286"/>
    <cellStyle name="Вывод 2 3 3 2 2 3" xfId="38287"/>
    <cellStyle name="Вывод 2 3 3 2 3" xfId="38288"/>
    <cellStyle name="Вывод 2 3 3 2 4" xfId="38289"/>
    <cellStyle name="Вывод 2 3 3 2 5" xfId="38290"/>
    <cellStyle name="Вывод 2 3 3 2 6" xfId="38291"/>
    <cellStyle name="Вывод 2 3 3 2 7" xfId="38292"/>
    <cellStyle name="Вывод 2 3 3 2 8" xfId="38293"/>
    <cellStyle name="Вывод 2 3 3 2 9" xfId="38294"/>
    <cellStyle name="Вывод 2 3 3 3" xfId="38295"/>
    <cellStyle name="Вывод 2 3 3 3 10" xfId="38296"/>
    <cellStyle name="Вывод 2 3 3 3 2" xfId="38297"/>
    <cellStyle name="Вывод 2 3 3 3 3" xfId="38298"/>
    <cellStyle name="Вывод 2 3 3 3 4" xfId="38299"/>
    <cellStyle name="Вывод 2 3 3 3 5" xfId="38300"/>
    <cellStyle name="Вывод 2 3 3 3 6" xfId="38301"/>
    <cellStyle name="Вывод 2 3 3 3 7" xfId="38302"/>
    <cellStyle name="Вывод 2 3 3 3 8" xfId="38303"/>
    <cellStyle name="Вывод 2 3 3 3 9" xfId="38304"/>
    <cellStyle name="Вывод 2 3 3 4" xfId="38305"/>
    <cellStyle name="Вывод 2 3 3 4 2" xfId="38306"/>
    <cellStyle name="Вывод 2 3 3 4 3" xfId="38307"/>
    <cellStyle name="Вывод 2 3 3 4 4" xfId="38308"/>
    <cellStyle name="Вывод 2 3 3 4 5" xfId="38309"/>
    <cellStyle name="Вывод 2 3 3 4 6" xfId="38310"/>
    <cellStyle name="Вывод 2 3 3 4 7" xfId="38311"/>
    <cellStyle name="Вывод 2 3 3 4 8" xfId="38312"/>
    <cellStyle name="Вывод 2 3 3 5" xfId="38313"/>
    <cellStyle name="Вывод 2 3 3 6" xfId="38314"/>
    <cellStyle name="Вывод 2 3 3 7" xfId="38315"/>
    <cellStyle name="Вывод 2 3 3 8" xfId="38316"/>
    <cellStyle name="Вывод 2 3 3 9" xfId="38317"/>
    <cellStyle name="Вывод 2 3 4" xfId="38318"/>
    <cellStyle name="Вывод 2 3 4 10" xfId="38319"/>
    <cellStyle name="Вывод 2 3 4 2" xfId="38320"/>
    <cellStyle name="Вывод 2 3 4 2 2" xfId="38321"/>
    <cellStyle name="Вывод 2 3 4 2 3" xfId="38322"/>
    <cellStyle name="Вывод 2 3 4 3" xfId="38323"/>
    <cellStyle name="Вывод 2 3 4 4" xfId="38324"/>
    <cellStyle name="Вывод 2 3 4 5" xfId="38325"/>
    <cellStyle name="Вывод 2 3 4 6" xfId="38326"/>
    <cellStyle name="Вывод 2 3 4 7" xfId="38327"/>
    <cellStyle name="Вывод 2 3 4 8" xfId="38328"/>
    <cellStyle name="Вывод 2 3 4 9" xfId="38329"/>
    <cellStyle name="Вывод 2 3 5" xfId="38330"/>
    <cellStyle name="Вывод 2 3 5 10" xfId="38331"/>
    <cellStyle name="Вывод 2 3 5 2" xfId="38332"/>
    <cellStyle name="Вывод 2 3 5 2 2" xfId="38333"/>
    <cellStyle name="Вывод 2 3 5 2 3" xfId="38334"/>
    <cellStyle name="Вывод 2 3 5 3" xfId="38335"/>
    <cellStyle name="Вывод 2 3 5 4" xfId="38336"/>
    <cellStyle name="Вывод 2 3 5 5" xfId="38337"/>
    <cellStyle name="Вывод 2 3 5 6" xfId="38338"/>
    <cellStyle name="Вывод 2 3 5 7" xfId="38339"/>
    <cellStyle name="Вывод 2 3 5 8" xfId="38340"/>
    <cellStyle name="Вывод 2 3 5 9" xfId="38341"/>
    <cellStyle name="Вывод 2 3 6" xfId="38342"/>
    <cellStyle name="Вывод 2 3 6 10" xfId="38343"/>
    <cellStyle name="Вывод 2 3 6 2" xfId="38344"/>
    <cellStyle name="Вывод 2 3 6 2 2" xfId="38345"/>
    <cellStyle name="Вывод 2 3 6 2 3" xfId="38346"/>
    <cellStyle name="Вывод 2 3 6 3" xfId="38347"/>
    <cellStyle name="Вывод 2 3 6 4" xfId="38348"/>
    <cellStyle name="Вывод 2 3 6 5" xfId="38349"/>
    <cellStyle name="Вывод 2 3 6 6" xfId="38350"/>
    <cellStyle name="Вывод 2 3 6 7" xfId="38351"/>
    <cellStyle name="Вывод 2 3 6 8" xfId="38352"/>
    <cellStyle name="Вывод 2 3 6 9" xfId="38353"/>
    <cellStyle name="Вывод 2 3 7" xfId="38354"/>
    <cellStyle name="Вывод 2 3 7 2" xfId="38355"/>
    <cellStyle name="Вывод 2 3 7 2 2" xfId="38356"/>
    <cellStyle name="Вывод 2 3 7 3" xfId="38357"/>
    <cellStyle name="Вывод 2 3 7 4" xfId="38358"/>
    <cellStyle name="Вывод 2 3 8" xfId="38359"/>
    <cellStyle name="Вывод 2 3 8 2" xfId="38360"/>
    <cellStyle name="Вывод 2 3 8 2 2" xfId="38361"/>
    <cellStyle name="Вывод 2 3 8 3" xfId="38362"/>
    <cellStyle name="Вывод 2 3 8 4" xfId="38363"/>
    <cellStyle name="Вывод 2 3 9" xfId="38364"/>
    <cellStyle name="Вывод 2 3 9 2" xfId="38365"/>
    <cellStyle name="Вывод 2 3 9 2 2" xfId="38366"/>
    <cellStyle name="Вывод 2 3 9 3" xfId="38367"/>
    <cellStyle name="Вывод 2 3 9 4" xfId="38368"/>
    <cellStyle name="Вывод 2 4" xfId="38369"/>
    <cellStyle name="Вывод 2 4 10" xfId="38370"/>
    <cellStyle name="Вывод 2 4 10 2" xfId="38371"/>
    <cellStyle name="Вывод 2 4 10 2 2" xfId="38372"/>
    <cellStyle name="Вывод 2 4 10 3" xfId="38373"/>
    <cellStyle name="Вывод 2 4 10 4" xfId="38374"/>
    <cellStyle name="Вывод 2 4 11" xfId="38375"/>
    <cellStyle name="Вывод 2 4 11 2" xfId="38376"/>
    <cellStyle name="Вывод 2 4 11 3" xfId="38377"/>
    <cellStyle name="Вывод 2 4 12" xfId="38378"/>
    <cellStyle name="Вывод 2 4 12 2" xfId="38379"/>
    <cellStyle name="Вывод 2 4 12 3" xfId="38380"/>
    <cellStyle name="Вывод 2 4 13" xfId="38381"/>
    <cellStyle name="Вывод 2 4 14" xfId="38382"/>
    <cellStyle name="Вывод 2 4 15" xfId="38383"/>
    <cellStyle name="Вывод 2 4 16" xfId="38384"/>
    <cellStyle name="Вывод 2 4 2" xfId="38385"/>
    <cellStyle name="Вывод 2 4 2 10" xfId="38386"/>
    <cellStyle name="Вывод 2 4 2 11" xfId="38387"/>
    <cellStyle name="Вывод 2 4 2 12" xfId="38388"/>
    <cellStyle name="Вывод 2 4 2 13" xfId="38389"/>
    <cellStyle name="Вывод 2 4 2 14" xfId="38390"/>
    <cellStyle name="Вывод 2 4 2 2" xfId="38391"/>
    <cellStyle name="Вывод 2 4 2 2 10" xfId="38392"/>
    <cellStyle name="Вывод 2 4 2 2 2" xfId="38393"/>
    <cellStyle name="Вывод 2 4 2 2 3" xfId="38394"/>
    <cellStyle name="Вывод 2 4 2 2 4" xfId="38395"/>
    <cellStyle name="Вывод 2 4 2 2 5" xfId="38396"/>
    <cellStyle name="Вывод 2 4 2 2 6" xfId="38397"/>
    <cellStyle name="Вывод 2 4 2 2 7" xfId="38398"/>
    <cellStyle name="Вывод 2 4 2 2 8" xfId="38399"/>
    <cellStyle name="Вывод 2 4 2 2 9" xfId="38400"/>
    <cellStyle name="Вывод 2 4 2 3" xfId="38401"/>
    <cellStyle name="Вывод 2 4 2 3 2" xfId="38402"/>
    <cellStyle name="Вывод 2 4 2 3 3" xfId="38403"/>
    <cellStyle name="Вывод 2 4 2 3 4" xfId="38404"/>
    <cellStyle name="Вывод 2 4 2 3 5" xfId="38405"/>
    <cellStyle name="Вывод 2 4 2 3 6" xfId="38406"/>
    <cellStyle name="Вывод 2 4 2 3 7" xfId="38407"/>
    <cellStyle name="Вывод 2 4 2 3 8" xfId="38408"/>
    <cellStyle name="Вывод 2 4 2 4" xfId="38409"/>
    <cellStyle name="Вывод 2 4 2 4 2" xfId="38410"/>
    <cellStyle name="Вывод 2 4 2 4 3" xfId="38411"/>
    <cellStyle name="Вывод 2 4 2 4 4" xfId="38412"/>
    <cellStyle name="Вывод 2 4 2 4 5" xfId="38413"/>
    <cellStyle name="Вывод 2 4 2 4 6" xfId="38414"/>
    <cellStyle name="Вывод 2 4 2 4 7" xfId="38415"/>
    <cellStyle name="Вывод 2 4 2 4 8" xfId="38416"/>
    <cellStyle name="Вывод 2 4 2 5" xfId="38417"/>
    <cellStyle name="Вывод 2 4 2 6" xfId="38418"/>
    <cellStyle name="Вывод 2 4 2 7" xfId="38419"/>
    <cellStyle name="Вывод 2 4 2 8" xfId="38420"/>
    <cellStyle name="Вывод 2 4 2 9" xfId="38421"/>
    <cellStyle name="Вывод 2 4 3" xfId="38422"/>
    <cellStyle name="Вывод 2 4 3 10" xfId="38423"/>
    <cellStyle name="Вывод 2 4 3 2" xfId="38424"/>
    <cellStyle name="Вывод 2 4 3 2 2" xfId="38425"/>
    <cellStyle name="Вывод 2 4 3 2 2 2" xfId="38426"/>
    <cellStyle name="Вывод 2 4 3 2 3" xfId="38427"/>
    <cellStyle name="Вывод 2 4 3 2 4" xfId="38428"/>
    <cellStyle name="Вывод 2 4 3 3" xfId="38429"/>
    <cellStyle name="Вывод 2 4 3 3 2" xfId="38430"/>
    <cellStyle name="Вывод 2 4 3 3 3" xfId="38431"/>
    <cellStyle name="Вывод 2 4 3 4" xfId="38432"/>
    <cellStyle name="Вывод 2 4 3 5" xfId="38433"/>
    <cellStyle name="Вывод 2 4 3 6" xfId="38434"/>
    <cellStyle name="Вывод 2 4 3 7" xfId="38435"/>
    <cellStyle name="Вывод 2 4 3 8" xfId="38436"/>
    <cellStyle name="Вывод 2 4 3 9" xfId="38437"/>
    <cellStyle name="Вывод 2 4 4" xfId="38438"/>
    <cellStyle name="Вывод 2 4 4 10" xfId="38439"/>
    <cellStyle name="Вывод 2 4 4 2" xfId="38440"/>
    <cellStyle name="Вывод 2 4 4 2 2" xfId="38441"/>
    <cellStyle name="Вывод 2 4 4 2 3" xfId="38442"/>
    <cellStyle name="Вывод 2 4 4 3" xfId="38443"/>
    <cellStyle name="Вывод 2 4 4 4" xfId="38444"/>
    <cellStyle name="Вывод 2 4 4 5" xfId="38445"/>
    <cellStyle name="Вывод 2 4 4 6" xfId="38446"/>
    <cellStyle name="Вывод 2 4 4 7" xfId="38447"/>
    <cellStyle name="Вывод 2 4 4 8" xfId="38448"/>
    <cellStyle name="Вывод 2 4 4 9" xfId="38449"/>
    <cellStyle name="Вывод 2 4 5" xfId="38450"/>
    <cellStyle name="Вывод 2 4 5 10" xfId="38451"/>
    <cellStyle name="Вывод 2 4 5 2" xfId="38452"/>
    <cellStyle name="Вывод 2 4 5 2 2" xfId="38453"/>
    <cellStyle name="Вывод 2 4 5 2 3" xfId="38454"/>
    <cellStyle name="Вывод 2 4 5 3" xfId="38455"/>
    <cellStyle name="Вывод 2 4 5 4" xfId="38456"/>
    <cellStyle name="Вывод 2 4 5 5" xfId="38457"/>
    <cellStyle name="Вывод 2 4 5 6" xfId="38458"/>
    <cellStyle name="Вывод 2 4 5 7" xfId="38459"/>
    <cellStyle name="Вывод 2 4 5 8" xfId="38460"/>
    <cellStyle name="Вывод 2 4 5 9" xfId="38461"/>
    <cellStyle name="Вывод 2 4 6" xfId="38462"/>
    <cellStyle name="Вывод 2 4 6 2" xfId="38463"/>
    <cellStyle name="Вывод 2 4 6 2 2" xfId="38464"/>
    <cellStyle name="Вывод 2 4 6 3" xfId="38465"/>
    <cellStyle name="Вывод 2 4 6 4" xfId="38466"/>
    <cellStyle name="Вывод 2 4 7" xfId="38467"/>
    <cellStyle name="Вывод 2 4 7 2" xfId="38468"/>
    <cellStyle name="Вывод 2 4 7 2 2" xfId="38469"/>
    <cellStyle name="Вывод 2 4 7 3" xfId="38470"/>
    <cellStyle name="Вывод 2 4 7 4" xfId="38471"/>
    <cellStyle name="Вывод 2 4 8" xfId="38472"/>
    <cellStyle name="Вывод 2 4 8 2" xfId="38473"/>
    <cellStyle name="Вывод 2 4 8 2 2" xfId="38474"/>
    <cellStyle name="Вывод 2 4 8 3" xfId="38475"/>
    <cellStyle name="Вывод 2 4 8 4" xfId="38476"/>
    <cellStyle name="Вывод 2 4 9" xfId="38477"/>
    <cellStyle name="Вывод 2 4 9 2" xfId="38478"/>
    <cellStyle name="Вывод 2 4 9 2 2" xfId="38479"/>
    <cellStyle name="Вывод 2 4 9 3" xfId="38480"/>
    <cellStyle name="Вывод 2 4 9 4" xfId="38481"/>
    <cellStyle name="Вывод 2 5" xfId="38482"/>
    <cellStyle name="Вывод 2 5 10" xfId="38483"/>
    <cellStyle name="Вывод 2 5 10 2" xfId="38484"/>
    <cellStyle name="Вывод 2 5 10 2 2" xfId="38485"/>
    <cellStyle name="Вывод 2 5 10 3" xfId="38486"/>
    <cellStyle name="Вывод 2 5 10 4" xfId="38487"/>
    <cellStyle name="Вывод 2 5 11" xfId="38488"/>
    <cellStyle name="Вывод 2 5 11 2" xfId="38489"/>
    <cellStyle name="Вывод 2 5 11 3" xfId="38490"/>
    <cellStyle name="Вывод 2 5 12" xfId="38491"/>
    <cellStyle name="Вывод 2 5 12 2" xfId="38492"/>
    <cellStyle name="Вывод 2 5 12 3" xfId="38493"/>
    <cellStyle name="Вывод 2 5 13" xfId="38494"/>
    <cellStyle name="Вывод 2 5 14" xfId="38495"/>
    <cellStyle name="Вывод 2 5 2" xfId="38496"/>
    <cellStyle name="Вывод 2 5 2 10" xfId="38497"/>
    <cellStyle name="Вывод 2 5 2 2" xfId="38498"/>
    <cellStyle name="Вывод 2 5 2 2 2" xfId="38499"/>
    <cellStyle name="Вывод 2 5 2 2 3" xfId="38500"/>
    <cellStyle name="Вывод 2 5 2 3" xfId="38501"/>
    <cellStyle name="Вывод 2 5 2 4" xfId="38502"/>
    <cellStyle name="Вывод 2 5 2 5" xfId="38503"/>
    <cellStyle name="Вывод 2 5 2 6" xfId="38504"/>
    <cellStyle name="Вывод 2 5 2 7" xfId="38505"/>
    <cellStyle name="Вывод 2 5 2 8" xfId="38506"/>
    <cellStyle name="Вывод 2 5 2 9" xfId="38507"/>
    <cellStyle name="Вывод 2 5 3" xfId="38508"/>
    <cellStyle name="Вывод 2 5 3 10" xfId="38509"/>
    <cellStyle name="Вывод 2 5 3 2" xfId="38510"/>
    <cellStyle name="Вывод 2 5 3 2 2" xfId="38511"/>
    <cellStyle name="Вывод 2 5 3 2 2 2" xfId="38512"/>
    <cellStyle name="Вывод 2 5 3 2 3" xfId="38513"/>
    <cellStyle name="Вывод 2 5 3 2 4" xfId="38514"/>
    <cellStyle name="Вывод 2 5 3 3" xfId="38515"/>
    <cellStyle name="Вывод 2 5 3 3 2" xfId="38516"/>
    <cellStyle name="Вывод 2 5 3 3 3" xfId="38517"/>
    <cellStyle name="Вывод 2 5 3 4" xfId="38518"/>
    <cellStyle name="Вывод 2 5 3 5" xfId="38519"/>
    <cellStyle name="Вывод 2 5 3 6" xfId="38520"/>
    <cellStyle name="Вывод 2 5 3 7" xfId="38521"/>
    <cellStyle name="Вывод 2 5 3 8" xfId="38522"/>
    <cellStyle name="Вывод 2 5 3 9" xfId="38523"/>
    <cellStyle name="Вывод 2 5 4" xfId="38524"/>
    <cellStyle name="Вывод 2 5 4 10" xfId="38525"/>
    <cellStyle name="Вывод 2 5 4 2" xfId="38526"/>
    <cellStyle name="Вывод 2 5 4 2 2" xfId="38527"/>
    <cellStyle name="Вывод 2 5 4 2 3" xfId="38528"/>
    <cellStyle name="Вывод 2 5 4 3" xfId="38529"/>
    <cellStyle name="Вывод 2 5 4 4" xfId="38530"/>
    <cellStyle name="Вывод 2 5 4 5" xfId="38531"/>
    <cellStyle name="Вывод 2 5 4 6" xfId="38532"/>
    <cellStyle name="Вывод 2 5 4 7" xfId="38533"/>
    <cellStyle name="Вывод 2 5 4 8" xfId="38534"/>
    <cellStyle name="Вывод 2 5 4 9" xfId="38535"/>
    <cellStyle name="Вывод 2 5 5" xfId="38536"/>
    <cellStyle name="Вывод 2 5 5 2" xfId="38537"/>
    <cellStyle name="Вывод 2 5 5 2 2" xfId="38538"/>
    <cellStyle name="Вывод 2 5 5 3" xfId="38539"/>
    <cellStyle name="Вывод 2 5 5 4" xfId="38540"/>
    <cellStyle name="Вывод 2 5 6" xfId="38541"/>
    <cellStyle name="Вывод 2 5 6 2" xfId="38542"/>
    <cellStyle name="Вывод 2 5 6 2 2" xfId="38543"/>
    <cellStyle name="Вывод 2 5 6 3" xfId="38544"/>
    <cellStyle name="Вывод 2 5 6 4" xfId="38545"/>
    <cellStyle name="Вывод 2 5 7" xfId="38546"/>
    <cellStyle name="Вывод 2 5 7 2" xfId="38547"/>
    <cellStyle name="Вывод 2 5 7 2 2" xfId="38548"/>
    <cellStyle name="Вывод 2 5 7 3" xfId="38549"/>
    <cellStyle name="Вывод 2 5 7 4" xfId="38550"/>
    <cellStyle name="Вывод 2 5 8" xfId="38551"/>
    <cellStyle name="Вывод 2 5 8 2" xfId="38552"/>
    <cellStyle name="Вывод 2 5 8 2 2" xfId="38553"/>
    <cellStyle name="Вывод 2 5 8 3" xfId="38554"/>
    <cellStyle name="Вывод 2 5 8 4" xfId="38555"/>
    <cellStyle name="Вывод 2 5 9" xfId="38556"/>
    <cellStyle name="Вывод 2 5 9 2" xfId="38557"/>
    <cellStyle name="Вывод 2 5 9 2 2" xfId="38558"/>
    <cellStyle name="Вывод 2 5 9 3" xfId="38559"/>
    <cellStyle name="Вывод 2 5 9 4" xfId="38560"/>
    <cellStyle name="Вывод 2 6" xfId="38561"/>
    <cellStyle name="Вывод 2 6 10" xfId="38562"/>
    <cellStyle name="Вывод 2 6 11" xfId="38563"/>
    <cellStyle name="Вывод 2 6 2" xfId="38564"/>
    <cellStyle name="Вывод 2 6 2 2" xfId="38565"/>
    <cellStyle name="Вывод 2 6 2 2 2" xfId="38566"/>
    <cellStyle name="Вывод 2 6 2 3" xfId="38567"/>
    <cellStyle name="Вывод 2 6 2 4" xfId="38568"/>
    <cellStyle name="Вывод 2 6 3" xfId="38569"/>
    <cellStyle name="Вывод 2 6 3 2" xfId="38570"/>
    <cellStyle name="Вывод 2 6 3 3" xfId="38571"/>
    <cellStyle name="Вывод 2 6 4" xfId="38572"/>
    <cellStyle name="Вывод 2 6 5" xfId="38573"/>
    <cellStyle name="Вывод 2 6 6" xfId="38574"/>
    <cellStyle name="Вывод 2 6 7" xfId="38575"/>
    <cellStyle name="Вывод 2 6 8" xfId="38576"/>
    <cellStyle name="Вывод 2 6 9" xfId="38577"/>
    <cellStyle name="Вывод 2 7" xfId="38578"/>
    <cellStyle name="Вывод 2 7 10" xfId="38579"/>
    <cellStyle name="Вывод 2 7 2" xfId="38580"/>
    <cellStyle name="Вывод 2 7 2 2" xfId="38581"/>
    <cellStyle name="Вывод 2 7 2 3" xfId="38582"/>
    <cellStyle name="Вывод 2 7 3" xfId="38583"/>
    <cellStyle name="Вывод 2 7 4" xfId="38584"/>
    <cellStyle name="Вывод 2 7 5" xfId="38585"/>
    <cellStyle name="Вывод 2 7 6" xfId="38586"/>
    <cellStyle name="Вывод 2 7 7" xfId="38587"/>
    <cellStyle name="Вывод 2 7 8" xfId="38588"/>
    <cellStyle name="Вывод 2 7 9" xfId="38589"/>
    <cellStyle name="Вывод 2 8" xfId="38590"/>
    <cellStyle name="Вывод 2 8 10" xfId="38591"/>
    <cellStyle name="Вывод 2 8 2" xfId="38592"/>
    <cellStyle name="Вывод 2 8 2 2" xfId="38593"/>
    <cellStyle name="Вывод 2 8 2 2 2" xfId="38594"/>
    <cellStyle name="Вывод 2 8 2 3" xfId="38595"/>
    <cellStyle name="Вывод 2 8 2 4" xfId="38596"/>
    <cellStyle name="Вывод 2 8 3" xfId="38597"/>
    <cellStyle name="Вывод 2 8 3 2" xfId="38598"/>
    <cellStyle name="Вывод 2 8 3 3" xfId="38599"/>
    <cellStyle name="Вывод 2 8 4" xfId="38600"/>
    <cellStyle name="Вывод 2 8 5" xfId="38601"/>
    <cellStyle name="Вывод 2 8 6" xfId="38602"/>
    <cellStyle name="Вывод 2 8 7" xfId="38603"/>
    <cellStyle name="Вывод 2 8 8" xfId="38604"/>
    <cellStyle name="Вывод 2 8 9" xfId="38605"/>
    <cellStyle name="Вывод 2 9" xfId="38606"/>
    <cellStyle name="Вывод 2 9 2" xfId="38607"/>
    <cellStyle name="Вывод 2 9 2 2" xfId="38608"/>
    <cellStyle name="Вывод 2 9 3" xfId="38609"/>
    <cellStyle name="Вывод 2 9 4" xfId="38610"/>
    <cellStyle name="Вывод 2_46EE.2011(v1.0)" xfId="38611"/>
    <cellStyle name="Вывод 3" xfId="38612"/>
    <cellStyle name="Вывод 3 10" xfId="38613"/>
    <cellStyle name="Вывод 3 11" xfId="38614"/>
    <cellStyle name="Вывод 3 12" xfId="38615"/>
    <cellStyle name="Вывод 3 13" xfId="38616"/>
    <cellStyle name="Вывод 3 14" xfId="38617"/>
    <cellStyle name="Вывод 3 15" xfId="38618"/>
    <cellStyle name="Вывод 3 16" xfId="38619"/>
    <cellStyle name="Вывод 3 2" xfId="38620"/>
    <cellStyle name="Вывод 3 2 10" xfId="38621"/>
    <cellStyle name="Вывод 3 2 11" xfId="38622"/>
    <cellStyle name="Вывод 3 2 12" xfId="38623"/>
    <cellStyle name="Вывод 3 2 13" xfId="38624"/>
    <cellStyle name="Вывод 3 2 14" xfId="38625"/>
    <cellStyle name="Вывод 3 2 15" xfId="38626"/>
    <cellStyle name="Вывод 3 2 16" xfId="38627"/>
    <cellStyle name="Вывод 3 2 2" xfId="38628"/>
    <cellStyle name="Вывод 3 2 2 10" xfId="38629"/>
    <cellStyle name="Вывод 3 2 2 11" xfId="38630"/>
    <cellStyle name="Вывод 3 2 2 12" xfId="38631"/>
    <cellStyle name="Вывод 3 2 2 13" xfId="38632"/>
    <cellStyle name="Вывод 3 2 2 14" xfId="38633"/>
    <cellStyle name="Вывод 3 2 2 2" xfId="38634"/>
    <cellStyle name="Вывод 3 2 2 2 2" xfId="38635"/>
    <cellStyle name="Вывод 3 2 2 2 3" xfId="38636"/>
    <cellStyle name="Вывод 3 2 2 2 4" xfId="38637"/>
    <cellStyle name="Вывод 3 2 2 2 5" xfId="38638"/>
    <cellStyle name="Вывод 3 2 2 2 6" xfId="38639"/>
    <cellStyle name="Вывод 3 2 2 2 7" xfId="38640"/>
    <cellStyle name="Вывод 3 2 2 2 8" xfId="38641"/>
    <cellStyle name="Вывод 3 2 2 3" xfId="38642"/>
    <cellStyle name="Вывод 3 2 2 3 2" xfId="38643"/>
    <cellStyle name="Вывод 3 2 2 3 3" xfId="38644"/>
    <cellStyle name="Вывод 3 2 2 3 4" xfId="38645"/>
    <cellStyle name="Вывод 3 2 2 3 5" xfId="38646"/>
    <cellStyle name="Вывод 3 2 2 3 6" xfId="38647"/>
    <cellStyle name="Вывод 3 2 2 3 7" xfId="38648"/>
    <cellStyle name="Вывод 3 2 2 3 8" xfId="38649"/>
    <cellStyle name="Вывод 3 2 2 4" xfId="38650"/>
    <cellStyle name="Вывод 3 2 2 4 2" xfId="38651"/>
    <cellStyle name="Вывод 3 2 2 4 3" xfId="38652"/>
    <cellStyle name="Вывод 3 2 2 4 4" xfId="38653"/>
    <cellStyle name="Вывод 3 2 2 4 5" xfId="38654"/>
    <cellStyle name="Вывод 3 2 2 4 6" xfId="38655"/>
    <cellStyle name="Вывод 3 2 2 4 7" xfId="38656"/>
    <cellStyle name="Вывод 3 2 2 4 8" xfId="38657"/>
    <cellStyle name="Вывод 3 2 2 5" xfId="38658"/>
    <cellStyle name="Вывод 3 2 2 6" xfId="38659"/>
    <cellStyle name="Вывод 3 2 2 7" xfId="38660"/>
    <cellStyle name="Вывод 3 2 2 8" xfId="38661"/>
    <cellStyle name="Вывод 3 2 2 9" xfId="38662"/>
    <cellStyle name="Вывод 3 2 3" xfId="38663"/>
    <cellStyle name="Вывод 3 2 3 2" xfId="38664"/>
    <cellStyle name="Вывод 3 2 3 3" xfId="38665"/>
    <cellStyle name="Вывод 3 2 3 4" xfId="38666"/>
    <cellStyle name="Вывод 3 2 3 5" xfId="38667"/>
    <cellStyle name="Вывод 3 2 3 6" xfId="38668"/>
    <cellStyle name="Вывод 3 2 3 7" xfId="38669"/>
    <cellStyle name="Вывод 3 2 3 8" xfId="38670"/>
    <cellStyle name="Вывод 3 2 4" xfId="38671"/>
    <cellStyle name="Вывод 3 2 4 2" xfId="38672"/>
    <cellStyle name="Вывод 3 2 4 3" xfId="38673"/>
    <cellStyle name="Вывод 3 2 4 4" xfId="38674"/>
    <cellStyle name="Вывод 3 2 4 5" xfId="38675"/>
    <cellStyle name="Вывод 3 2 4 6" xfId="38676"/>
    <cellStyle name="Вывод 3 2 4 7" xfId="38677"/>
    <cellStyle name="Вывод 3 2 4 8" xfId="38678"/>
    <cellStyle name="Вывод 3 2 5" xfId="38679"/>
    <cellStyle name="Вывод 3 2 5 2" xfId="38680"/>
    <cellStyle name="Вывод 3 2 5 3" xfId="38681"/>
    <cellStyle name="Вывод 3 2 5 4" xfId="38682"/>
    <cellStyle name="Вывод 3 2 5 5" xfId="38683"/>
    <cellStyle name="Вывод 3 2 5 6" xfId="38684"/>
    <cellStyle name="Вывод 3 2 5 7" xfId="38685"/>
    <cellStyle name="Вывод 3 2 5 8" xfId="38686"/>
    <cellStyle name="Вывод 3 2 6" xfId="38687"/>
    <cellStyle name="Вывод 3 2 7" xfId="38688"/>
    <cellStyle name="Вывод 3 2 8" xfId="38689"/>
    <cellStyle name="Вывод 3 2 9" xfId="38690"/>
    <cellStyle name="Вывод 3 3" xfId="38691"/>
    <cellStyle name="Вывод 3 3 10" xfId="38692"/>
    <cellStyle name="Вывод 3 3 11" xfId="38693"/>
    <cellStyle name="Вывод 3 3 12" xfId="38694"/>
    <cellStyle name="Вывод 3 3 13" xfId="38695"/>
    <cellStyle name="Вывод 3 3 14" xfId="38696"/>
    <cellStyle name="Вывод 3 3 2" xfId="38697"/>
    <cellStyle name="Вывод 3 3 2 10" xfId="38698"/>
    <cellStyle name="Вывод 3 3 2 2" xfId="38699"/>
    <cellStyle name="Вывод 3 3 2 3" xfId="38700"/>
    <cellStyle name="Вывод 3 3 2 4" xfId="38701"/>
    <cellStyle name="Вывод 3 3 2 5" xfId="38702"/>
    <cellStyle name="Вывод 3 3 2 6" xfId="38703"/>
    <cellStyle name="Вывод 3 3 2 7" xfId="38704"/>
    <cellStyle name="Вывод 3 3 2 8" xfId="38705"/>
    <cellStyle name="Вывод 3 3 2 9" xfId="38706"/>
    <cellStyle name="Вывод 3 3 3" xfId="38707"/>
    <cellStyle name="Вывод 3 3 3 2" xfId="38708"/>
    <cellStyle name="Вывод 3 3 3 3" xfId="38709"/>
    <cellStyle name="Вывод 3 3 3 4" xfId="38710"/>
    <cellStyle name="Вывод 3 3 3 5" xfId="38711"/>
    <cellStyle name="Вывод 3 3 3 6" xfId="38712"/>
    <cellStyle name="Вывод 3 3 3 7" xfId="38713"/>
    <cellStyle name="Вывод 3 3 3 8" xfId="38714"/>
    <cellStyle name="Вывод 3 3 4" xfId="38715"/>
    <cellStyle name="Вывод 3 3 4 2" xfId="38716"/>
    <cellStyle name="Вывод 3 3 4 3" xfId="38717"/>
    <cellStyle name="Вывод 3 3 4 4" xfId="38718"/>
    <cellStyle name="Вывод 3 3 4 5" xfId="38719"/>
    <cellStyle name="Вывод 3 3 4 6" xfId="38720"/>
    <cellStyle name="Вывод 3 3 4 7" xfId="38721"/>
    <cellStyle name="Вывод 3 3 4 8" xfId="38722"/>
    <cellStyle name="Вывод 3 3 5" xfId="38723"/>
    <cellStyle name="Вывод 3 3 6" xfId="38724"/>
    <cellStyle name="Вывод 3 3 7" xfId="38725"/>
    <cellStyle name="Вывод 3 3 8" xfId="38726"/>
    <cellStyle name="Вывод 3 3 9" xfId="38727"/>
    <cellStyle name="Вывод 3 4" xfId="38728"/>
    <cellStyle name="Вывод 3 4 10" xfId="38729"/>
    <cellStyle name="Вывод 3 4 2" xfId="38730"/>
    <cellStyle name="Вывод 3 4 3" xfId="38731"/>
    <cellStyle name="Вывод 3 4 4" xfId="38732"/>
    <cellStyle name="Вывод 3 4 5" xfId="38733"/>
    <cellStyle name="Вывод 3 4 6" xfId="38734"/>
    <cellStyle name="Вывод 3 4 7" xfId="38735"/>
    <cellStyle name="Вывод 3 4 8" xfId="38736"/>
    <cellStyle name="Вывод 3 4 9" xfId="38737"/>
    <cellStyle name="Вывод 3 5" xfId="38738"/>
    <cellStyle name="Вывод 3 5 2" xfId="38739"/>
    <cellStyle name="Вывод 3 5 3" xfId="38740"/>
    <cellStyle name="Вывод 3 5 4" xfId="38741"/>
    <cellStyle name="Вывод 3 5 5" xfId="38742"/>
    <cellStyle name="Вывод 3 5 6" xfId="38743"/>
    <cellStyle name="Вывод 3 5 7" xfId="38744"/>
    <cellStyle name="Вывод 3 5 8" xfId="38745"/>
    <cellStyle name="Вывод 3 6" xfId="38746"/>
    <cellStyle name="Вывод 3 6 2" xfId="38747"/>
    <cellStyle name="Вывод 3 6 3" xfId="38748"/>
    <cellStyle name="Вывод 3 6 4" xfId="38749"/>
    <cellStyle name="Вывод 3 6 5" xfId="38750"/>
    <cellStyle name="Вывод 3 6 6" xfId="38751"/>
    <cellStyle name="Вывод 3 6 7" xfId="38752"/>
    <cellStyle name="Вывод 3 6 8" xfId="38753"/>
    <cellStyle name="Вывод 3 7" xfId="38754"/>
    <cellStyle name="Вывод 3 8" xfId="38755"/>
    <cellStyle name="Вывод 3 9" xfId="38756"/>
    <cellStyle name="Вывод 3_46EE.2011(v1.0)" xfId="38757"/>
    <cellStyle name="Вывод 4" xfId="38758"/>
    <cellStyle name="Вывод 4 10" xfId="38759"/>
    <cellStyle name="Вывод 4 11" xfId="38760"/>
    <cellStyle name="Вывод 4 12" xfId="38761"/>
    <cellStyle name="Вывод 4 13" xfId="38762"/>
    <cellStyle name="Вывод 4 14" xfId="38763"/>
    <cellStyle name="Вывод 4 15" xfId="38764"/>
    <cellStyle name="Вывод 4 16" xfId="38765"/>
    <cellStyle name="Вывод 4 2" xfId="38766"/>
    <cellStyle name="Вывод 4 2 10" xfId="38767"/>
    <cellStyle name="Вывод 4 2 11" xfId="38768"/>
    <cellStyle name="Вывод 4 2 12" xfId="38769"/>
    <cellStyle name="Вывод 4 2 13" xfId="38770"/>
    <cellStyle name="Вывод 4 2 14" xfId="38771"/>
    <cellStyle name="Вывод 4 2 15" xfId="38772"/>
    <cellStyle name="Вывод 4 2 16" xfId="38773"/>
    <cellStyle name="Вывод 4 2 2" xfId="38774"/>
    <cellStyle name="Вывод 4 2 2 10" xfId="38775"/>
    <cellStyle name="Вывод 4 2 2 11" xfId="38776"/>
    <cellStyle name="Вывод 4 2 2 12" xfId="38777"/>
    <cellStyle name="Вывод 4 2 2 13" xfId="38778"/>
    <cellStyle name="Вывод 4 2 2 14" xfId="38779"/>
    <cellStyle name="Вывод 4 2 2 2" xfId="38780"/>
    <cellStyle name="Вывод 4 2 2 2 2" xfId="38781"/>
    <cellStyle name="Вывод 4 2 2 2 3" xfId="38782"/>
    <cellStyle name="Вывод 4 2 2 2 4" xfId="38783"/>
    <cellStyle name="Вывод 4 2 2 2 5" xfId="38784"/>
    <cellStyle name="Вывод 4 2 2 2 6" xfId="38785"/>
    <cellStyle name="Вывод 4 2 2 2 7" xfId="38786"/>
    <cellStyle name="Вывод 4 2 2 2 8" xfId="38787"/>
    <cellStyle name="Вывод 4 2 2 3" xfId="38788"/>
    <cellStyle name="Вывод 4 2 2 3 2" xfId="38789"/>
    <cellStyle name="Вывод 4 2 2 3 3" xfId="38790"/>
    <cellStyle name="Вывод 4 2 2 3 4" xfId="38791"/>
    <cellStyle name="Вывод 4 2 2 3 5" xfId="38792"/>
    <cellStyle name="Вывод 4 2 2 3 6" xfId="38793"/>
    <cellStyle name="Вывод 4 2 2 3 7" xfId="38794"/>
    <cellStyle name="Вывод 4 2 2 3 8" xfId="38795"/>
    <cellStyle name="Вывод 4 2 2 4" xfId="38796"/>
    <cellStyle name="Вывод 4 2 2 4 2" xfId="38797"/>
    <cellStyle name="Вывод 4 2 2 4 3" xfId="38798"/>
    <cellStyle name="Вывод 4 2 2 4 4" xfId="38799"/>
    <cellStyle name="Вывод 4 2 2 4 5" xfId="38800"/>
    <cellStyle name="Вывод 4 2 2 4 6" xfId="38801"/>
    <cellStyle name="Вывод 4 2 2 4 7" xfId="38802"/>
    <cellStyle name="Вывод 4 2 2 4 8" xfId="38803"/>
    <cellStyle name="Вывод 4 2 2 5" xfId="38804"/>
    <cellStyle name="Вывод 4 2 2 6" xfId="38805"/>
    <cellStyle name="Вывод 4 2 2 7" xfId="38806"/>
    <cellStyle name="Вывод 4 2 2 8" xfId="38807"/>
    <cellStyle name="Вывод 4 2 2 9" xfId="38808"/>
    <cellStyle name="Вывод 4 2 3" xfId="38809"/>
    <cellStyle name="Вывод 4 2 3 2" xfId="38810"/>
    <cellStyle name="Вывод 4 2 3 3" xfId="38811"/>
    <cellStyle name="Вывод 4 2 3 4" xfId="38812"/>
    <cellStyle name="Вывод 4 2 3 5" xfId="38813"/>
    <cellStyle name="Вывод 4 2 3 6" xfId="38814"/>
    <cellStyle name="Вывод 4 2 3 7" xfId="38815"/>
    <cellStyle name="Вывод 4 2 3 8" xfId="38816"/>
    <cellStyle name="Вывод 4 2 4" xfId="38817"/>
    <cellStyle name="Вывод 4 2 4 2" xfId="38818"/>
    <cellStyle name="Вывод 4 2 4 3" xfId="38819"/>
    <cellStyle name="Вывод 4 2 4 4" xfId="38820"/>
    <cellStyle name="Вывод 4 2 4 5" xfId="38821"/>
    <cellStyle name="Вывод 4 2 4 6" xfId="38822"/>
    <cellStyle name="Вывод 4 2 4 7" xfId="38823"/>
    <cellStyle name="Вывод 4 2 4 8" xfId="38824"/>
    <cellStyle name="Вывод 4 2 5" xfId="38825"/>
    <cellStyle name="Вывод 4 2 5 2" xfId="38826"/>
    <cellStyle name="Вывод 4 2 5 3" xfId="38827"/>
    <cellStyle name="Вывод 4 2 5 4" xfId="38828"/>
    <cellStyle name="Вывод 4 2 5 5" xfId="38829"/>
    <cellStyle name="Вывод 4 2 5 6" xfId="38830"/>
    <cellStyle name="Вывод 4 2 5 7" xfId="38831"/>
    <cellStyle name="Вывод 4 2 5 8" xfId="38832"/>
    <cellStyle name="Вывод 4 2 6" xfId="38833"/>
    <cellStyle name="Вывод 4 2 7" xfId="38834"/>
    <cellStyle name="Вывод 4 2 8" xfId="38835"/>
    <cellStyle name="Вывод 4 2 9" xfId="38836"/>
    <cellStyle name="Вывод 4 3" xfId="38837"/>
    <cellStyle name="Вывод 4 3 10" xfId="38838"/>
    <cellStyle name="Вывод 4 3 11" xfId="38839"/>
    <cellStyle name="Вывод 4 3 12" xfId="38840"/>
    <cellStyle name="Вывод 4 3 13" xfId="38841"/>
    <cellStyle name="Вывод 4 3 14" xfId="38842"/>
    <cellStyle name="Вывод 4 3 2" xfId="38843"/>
    <cellStyle name="Вывод 4 3 2 2" xfId="38844"/>
    <cellStyle name="Вывод 4 3 2 3" xfId="38845"/>
    <cellStyle name="Вывод 4 3 2 4" xfId="38846"/>
    <cellStyle name="Вывод 4 3 2 5" xfId="38847"/>
    <cellStyle name="Вывод 4 3 2 6" xfId="38848"/>
    <cellStyle name="Вывод 4 3 2 7" xfId="38849"/>
    <cellStyle name="Вывод 4 3 2 8" xfId="38850"/>
    <cellStyle name="Вывод 4 3 3" xfId="38851"/>
    <cellStyle name="Вывод 4 3 3 2" xfId="38852"/>
    <cellStyle name="Вывод 4 3 3 3" xfId="38853"/>
    <cellStyle name="Вывод 4 3 3 4" xfId="38854"/>
    <cellStyle name="Вывод 4 3 3 5" xfId="38855"/>
    <cellStyle name="Вывод 4 3 3 6" xfId="38856"/>
    <cellStyle name="Вывод 4 3 3 7" xfId="38857"/>
    <cellStyle name="Вывод 4 3 3 8" xfId="38858"/>
    <cellStyle name="Вывод 4 3 4" xfId="38859"/>
    <cellStyle name="Вывод 4 3 4 2" xfId="38860"/>
    <cellStyle name="Вывод 4 3 4 3" xfId="38861"/>
    <cellStyle name="Вывод 4 3 4 4" xfId="38862"/>
    <cellStyle name="Вывод 4 3 4 5" xfId="38863"/>
    <cellStyle name="Вывод 4 3 4 6" xfId="38864"/>
    <cellStyle name="Вывод 4 3 4 7" xfId="38865"/>
    <cellStyle name="Вывод 4 3 4 8" xfId="38866"/>
    <cellStyle name="Вывод 4 3 5" xfId="38867"/>
    <cellStyle name="Вывод 4 3 6" xfId="38868"/>
    <cellStyle name="Вывод 4 3 7" xfId="38869"/>
    <cellStyle name="Вывод 4 3 8" xfId="38870"/>
    <cellStyle name="Вывод 4 3 9" xfId="38871"/>
    <cellStyle name="Вывод 4 4" xfId="38872"/>
    <cellStyle name="Вывод 4 4 2" xfId="38873"/>
    <cellStyle name="Вывод 4 4 3" xfId="38874"/>
    <cellStyle name="Вывод 4 4 4" xfId="38875"/>
    <cellStyle name="Вывод 4 4 5" xfId="38876"/>
    <cellStyle name="Вывод 4 4 6" xfId="38877"/>
    <cellStyle name="Вывод 4 4 7" xfId="38878"/>
    <cellStyle name="Вывод 4 4 8" xfId="38879"/>
    <cellStyle name="Вывод 4 5" xfId="38880"/>
    <cellStyle name="Вывод 4 5 2" xfId="38881"/>
    <cellStyle name="Вывод 4 5 3" xfId="38882"/>
    <cellStyle name="Вывод 4 5 4" xfId="38883"/>
    <cellStyle name="Вывод 4 5 5" xfId="38884"/>
    <cellStyle name="Вывод 4 5 6" xfId="38885"/>
    <cellStyle name="Вывод 4 5 7" xfId="38886"/>
    <cellStyle name="Вывод 4 5 8" xfId="38887"/>
    <cellStyle name="Вывод 4 6" xfId="38888"/>
    <cellStyle name="Вывод 4 6 2" xfId="38889"/>
    <cellStyle name="Вывод 4 6 3" xfId="38890"/>
    <cellStyle name="Вывод 4 6 4" xfId="38891"/>
    <cellStyle name="Вывод 4 6 5" xfId="38892"/>
    <cellStyle name="Вывод 4 6 6" xfId="38893"/>
    <cellStyle name="Вывод 4 6 7" xfId="38894"/>
    <cellStyle name="Вывод 4 6 8" xfId="38895"/>
    <cellStyle name="Вывод 4 7" xfId="38896"/>
    <cellStyle name="Вывод 4 8" xfId="38897"/>
    <cellStyle name="Вывод 4 9" xfId="38898"/>
    <cellStyle name="Вывод 4_46EE.2011(v1.0)" xfId="38899"/>
    <cellStyle name="Вывод 5" xfId="38900"/>
    <cellStyle name="Вывод 5 10" xfId="38901"/>
    <cellStyle name="Вывод 5 11" xfId="38902"/>
    <cellStyle name="Вывод 5 12" xfId="38903"/>
    <cellStyle name="Вывод 5 13" xfId="38904"/>
    <cellStyle name="Вывод 5 14" xfId="38905"/>
    <cellStyle name="Вывод 5 15" xfId="38906"/>
    <cellStyle name="Вывод 5 16" xfId="38907"/>
    <cellStyle name="Вывод 5 2" xfId="38908"/>
    <cellStyle name="Вывод 5 2 10" xfId="38909"/>
    <cellStyle name="Вывод 5 2 11" xfId="38910"/>
    <cellStyle name="Вывод 5 2 12" xfId="38911"/>
    <cellStyle name="Вывод 5 2 13" xfId="38912"/>
    <cellStyle name="Вывод 5 2 14" xfId="38913"/>
    <cellStyle name="Вывод 5 2 15" xfId="38914"/>
    <cellStyle name="Вывод 5 2 16" xfId="38915"/>
    <cellStyle name="Вывод 5 2 2" xfId="38916"/>
    <cellStyle name="Вывод 5 2 2 10" xfId="38917"/>
    <cellStyle name="Вывод 5 2 2 11" xfId="38918"/>
    <cellStyle name="Вывод 5 2 2 12" xfId="38919"/>
    <cellStyle name="Вывод 5 2 2 2" xfId="38920"/>
    <cellStyle name="Вывод 5 2 2 2 2" xfId="38921"/>
    <cellStyle name="Вывод 5 2 2 2 3" xfId="38922"/>
    <cellStyle name="Вывод 5 2 2 2 4" xfId="38923"/>
    <cellStyle name="Вывод 5 2 2 2 5" xfId="38924"/>
    <cellStyle name="Вывод 5 2 2 2 6" xfId="38925"/>
    <cellStyle name="Вывод 5 2 2 2 7" xfId="38926"/>
    <cellStyle name="Вывод 5 2 2 2 8" xfId="38927"/>
    <cellStyle name="Вывод 5 2 2 3" xfId="38928"/>
    <cellStyle name="Вывод 5 2 2 3 2" xfId="38929"/>
    <cellStyle name="Вывод 5 2 2 3 3" xfId="38930"/>
    <cellStyle name="Вывод 5 2 2 3 4" xfId="38931"/>
    <cellStyle name="Вывод 5 2 2 3 5" xfId="38932"/>
    <cellStyle name="Вывод 5 2 2 3 6" xfId="38933"/>
    <cellStyle name="Вывод 5 2 2 3 7" xfId="38934"/>
    <cellStyle name="Вывод 5 2 2 3 8" xfId="38935"/>
    <cellStyle name="Вывод 5 2 2 4" xfId="38936"/>
    <cellStyle name="Вывод 5 2 2 4 2" xfId="38937"/>
    <cellStyle name="Вывод 5 2 2 4 3" xfId="38938"/>
    <cellStyle name="Вывод 5 2 2 4 4" xfId="38939"/>
    <cellStyle name="Вывод 5 2 2 4 5" xfId="38940"/>
    <cellStyle name="Вывод 5 2 2 4 6" xfId="38941"/>
    <cellStyle name="Вывод 5 2 2 4 7" xfId="38942"/>
    <cellStyle name="Вывод 5 2 2 4 8" xfId="38943"/>
    <cellStyle name="Вывод 5 2 2 5" xfId="38944"/>
    <cellStyle name="Вывод 5 2 2 6" xfId="38945"/>
    <cellStyle name="Вывод 5 2 2 7" xfId="38946"/>
    <cellStyle name="Вывод 5 2 2 8" xfId="38947"/>
    <cellStyle name="Вывод 5 2 2 9" xfId="38948"/>
    <cellStyle name="Вывод 5 2 3" xfId="38949"/>
    <cellStyle name="Вывод 5 2 3 2" xfId="38950"/>
    <cellStyle name="Вывод 5 2 3 3" xfId="38951"/>
    <cellStyle name="Вывод 5 2 3 4" xfId="38952"/>
    <cellStyle name="Вывод 5 2 3 5" xfId="38953"/>
    <cellStyle name="Вывод 5 2 3 6" xfId="38954"/>
    <cellStyle name="Вывод 5 2 3 7" xfId="38955"/>
    <cellStyle name="Вывод 5 2 3 8" xfId="38956"/>
    <cellStyle name="Вывод 5 2 4" xfId="38957"/>
    <cellStyle name="Вывод 5 2 4 2" xfId="38958"/>
    <cellStyle name="Вывод 5 2 4 3" xfId="38959"/>
    <cellStyle name="Вывод 5 2 4 4" xfId="38960"/>
    <cellStyle name="Вывод 5 2 4 5" xfId="38961"/>
    <cellStyle name="Вывод 5 2 4 6" xfId="38962"/>
    <cellStyle name="Вывод 5 2 4 7" xfId="38963"/>
    <cellStyle name="Вывод 5 2 4 8" xfId="38964"/>
    <cellStyle name="Вывод 5 2 5" xfId="38965"/>
    <cellStyle name="Вывод 5 2 5 2" xfId="38966"/>
    <cellStyle name="Вывод 5 2 5 3" xfId="38967"/>
    <cellStyle name="Вывод 5 2 5 4" xfId="38968"/>
    <cellStyle name="Вывод 5 2 5 5" xfId="38969"/>
    <cellStyle name="Вывод 5 2 5 6" xfId="38970"/>
    <cellStyle name="Вывод 5 2 5 7" xfId="38971"/>
    <cellStyle name="Вывод 5 2 5 8" xfId="38972"/>
    <cellStyle name="Вывод 5 2 6" xfId="38973"/>
    <cellStyle name="Вывод 5 2 7" xfId="38974"/>
    <cellStyle name="Вывод 5 2 8" xfId="38975"/>
    <cellStyle name="Вывод 5 2 9" xfId="38976"/>
    <cellStyle name="Вывод 5 3" xfId="38977"/>
    <cellStyle name="Вывод 5 3 10" xfId="38978"/>
    <cellStyle name="Вывод 5 3 11" xfId="38979"/>
    <cellStyle name="Вывод 5 3 12" xfId="38980"/>
    <cellStyle name="Вывод 5 3 2" xfId="38981"/>
    <cellStyle name="Вывод 5 3 2 2" xfId="38982"/>
    <cellStyle name="Вывод 5 3 2 3" xfId="38983"/>
    <cellStyle name="Вывод 5 3 2 4" xfId="38984"/>
    <cellStyle name="Вывод 5 3 2 5" xfId="38985"/>
    <cellStyle name="Вывод 5 3 2 6" xfId="38986"/>
    <cellStyle name="Вывод 5 3 2 7" xfId="38987"/>
    <cellStyle name="Вывод 5 3 2 8" xfId="38988"/>
    <cellStyle name="Вывод 5 3 3" xfId="38989"/>
    <cellStyle name="Вывод 5 3 3 2" xfId="38990"/>
    <cellStyle name="Вывод 5 3 3 3" xfId="38991"/>
    <cellStyle name="Вывод 5 3 3 4" xfId="38992"/>
    <cellStyle name="Вывод 5 3 3 5" xfId="38993"/>
    <cellStyle name="Вывод 5 3 3 6" xfId="38994"/>
    <cellStyle name="Вывод 5 3 3 7" xfId="38995"/>
    <cellStyle name="Вывод 5 3 3 8" xfId="38996"/>
    <cellStyle name="Вывод 5 3 4" xfId="38997"/>
    <cellStyle name="Вывод 5 3 4 2" xfId="38998"/>
    <cellStyle name="Вывод 5 3 4 3" xfId="38999"/>
    <cellStyle name="Вывод 5 3 4 4" xfId="39000"/>
    <cellStyle name="Вывод 5 3 4 5" xfId="39001"/>
    <cellStyle name="Вывод 5 3 4 6" xfId="39002"/>
    <cellStyle name="Вывод 5 3 4 7" xfId="39003"/>
    <cellStyle name="Вывод 5 3 4 8" xfId="39004"/>
    <cellStyle name="Вывод 5 3 5" xfId="39005"/>
    <cellStyle name="Вывод 5 3 6" xfId="39006"/>
    <cellStyle name="Вывод 5 3 7" xfId="39007"/>
    <cellStyle name="Вывод 5 3 8" xfId="39008"/>
    <cellStyle name="Вывод 5 3 9" xfId="39009"/>
    <cellStyle name="Вывод 5 4" xfId="39010"/>
    <cellStyle name="Вывод 5 4 2" xfId="39011"/>
    <cellStyle name="Вывод 5 4 3" xfId="39012"/>
    <cellStyle name="Вывод 5 4 4" xfId="39013"/>
    <cellStyle name="Вывод 5 4 5" xfId="39014"/>
    <cellStyle name="Вывод 5 4 6" xfId="39015"/>
    <cellStyle name="Вывод 5 4 7" xfId="39016"/>
    <cellStyle name="Вывод 5 4 8" xfId="39017"/>
    <cellStyle name="Вывод 5 5" xfId="39018"/>
    <cellStyle name="Вывод 5 5 2" xfId="39019"/>
    <cellStyle name="Вывод 5 5 3" xfId="39020"/>
    <cellStyle name="Вывод 5 5 4" xfId="39021"/>
    <cellStyle name="Вывод 5 5 5" xfId="39022"/>
    <cellStyle name="Вывод 5 5 6" xfId="39023"/>
    <cellStyle name="Вывод 5 5 7" xfId="39024"/>
    <cellStyle name="Вывод 5 5 8" xfId="39025"/>
    <cellStyle name="Вывод 5 6" xfId="39026"/>
    <cellStyle name="Вывод 5 6 2" xfId="39027"/>
    <cellStyle name="Вывод 5 6 3" xfId="39028"/>
    <cellStyle name="Вывод 5 6 4" xfId="39029"/>
    <cellStyle name="Вывод 5 6 5" xfId="39030"/>
    <cellStyle name="Вывод 5 6 6" xfId="39031"/>
    <cellStyle name="Вывод 5 6 7" xfId="39032"/>
    <cellStyle name="Вывод 5 6 8" xfId="39033"/>
    <cellStyle name="Вывод 5 7" xfId="39034"/>
    <cellStyle name="Вывод 5 8" xfId="39035"/>
    <cellStyle name="Вывод 5 9" xfId="39036"/>
    <cellStyle name="Вывод 5_46EE.2011(v1.0)" xfId="39037"/>
    <cellStyle name="Вывод 6" xfId="39038"/>
    <cellStyle name="Вывод 6 10" xfId="39039"/>
    <cellStyle name="Вывод 6 11" xfId="39040"/>
    <cellStyle name="Вывод 6 12" xfId="39041"/>
    <cellStyle name="Вывод 6 13" xfId="39042"/>
    <cellStyle name="Вывод 6 14" xfId="39043"/>
    <cellStyle name="Вывод 6 15" xfId="39044"/>
    <cellStyle name="Вывод 6 16" xfId="39045"/>
    <cellStyle name="Вывод 6 2" xfId="39046"/>
    <cellStyle name="Вывод 6 2 10" xfId="39047"/>
    <cellStyle name="Вывод 6 2 11" xfId="39048"/>
    <cellStyle name="Вывод 6 2 12" xfId="39049"/>
    <cellStyle name="Вывод 6 2 13" xfId="39050"/>
    <cellStyle name="Вывод 6 2 14" xfId="39051"/>
    <cellStyle name="Вывод 6 2 15" xfId="39052"/>
    <cellStyle name="Вывод 6 2 2" xfId="39053"/>
    <cellStyle name="Вывод 6 2 2 2" xfId="39054"/>
    <cellStyle name="Вывод 6 2 2 3" xfId="39055"/>
    <cellStyle name="Вывод 6 2 2 4" xfId="39056"/>
    <cellStyle name="Вывод 6 2 2 5" xfId="39057"/>
    <cellStyle name="Вывод 6 2 2 6" xfId="39058"/>
    <cellStyle name="Вывод 6 2 2 7" xfId="39059"/>
    <cellStyle name="Вывод 6 2 2 8" xfId="39060"/>
    <cellStyle name="Вывод 6 2 3" xfId="39061"/>
    <cellStyle name="Вывод 6 2 3 2" xfId="39062"/>
    <cellStyle name="Вывод 6 2 3 3" xfId="39063"/>
    <cellStyle name="Вывод 6 2 3 4" xfId="39064"/>
    <cellStyle name="Вывод 6 2 3 5" xfId="39065"/>
    <cellStyle name="Вывод 6 2 3 6" xfId="39066"/>
    <cellStyle name="Вывод 6 2 3 7" xfId="39067"/>
    <cellStyle name="Вывод 6 2 3 8" xfId="39068"/>
    <cellStyle name="Вывод 6 2 4" xfId="39069"/>
    <cellStyle name="Вывод 6 2 4 2" xfId="39070"/>
    <cellStyle name="Вывод 6 2 4 3" xfId="39071"/>
    <cellStyle name="Вывод 6 2 4 4" xfId="39072"/>
    <cellStyle name="Вывод 6 2 4 5" xfId="39073"/>
    <cellStyle name="Вывод 6 2 4 6" xfId="39074"/>
    <cellStyle name="Вывод 6 2 4 7" xfId="39075"/>
    <cellStyle name="Вывод 6 2 4 8" xfId="39076"/>
    <cellStyle name="Вывод 6 2 5" xfId="39077"/>
    <cellStyle name="Вывод 6 2 6" xfId="39078"/>
    <cellStyle name="Вывод 6 2 7" xfId="39079"/>
    <cellStyle name="Вывод 6 2 8" xfId="39080"/>
    <cellStyle name="Вывод 6 2 9" xfId="39081"/>
    <cellStyle name="Вывод 6 3" xfId="39082"/>
    <cellStyle name="Вывод 6 3 2" xfId="39083"/>
    <cellStyle name="Вывод 6 3 3" xfId="39084"/>
    <cellStyle name="Вывод 6 3 4" xfId="39085"/>
    <cellStyle name="Вывод 6 3 5" xfId="39086"/>
    <cellStyle name="Вывод 6 3 6" xfId="39087"/>
    <cellStyle name="Вывод 6 3 7" xfId="39088"/>
    <cellStyle name="Вывод 6 3 8" xfId="39089"/>
    <cellStyle name="Вывод 6 4" xfId="39090"/>
    <cellStyle name="Вывод 6 4 2" xfId="39091"/>
    <cellStyle name="Вывод 6 4 3" xfId="39092"/>
    <cellStyle name="Вывод 6 4 4" xfId="39093"/>
    <cellStyle name="Вывод 6 4 5" xfId="39094"/>
    <cellStyle name="Вывод 6 4 6" xfId="39095"/>
    <cellStyle name="Вывод 6 4 7" xfId="39096"/>
    <cellStyle name="Вывод 6 4 8" xfId="39097"/>
    <cellStyle name="Вывод 6 5" xfId="39098"/>
    <cellStyle name="Вывод 6 5 2" xfId="39099"/>
    <cellStyle name="Вывод 6 5 3" xfId="39100"/>
    <cellStyle name="Вывод 6 5 4" xfId="39101"/>
    <cellStyle name="Вывод 6 5 5" xfId="39102"/>
    <cellStyle name="Вывод 6 5 6" xfId="39103"/>
    <cellStyle name="Вывод 6 5 7" xfId="39104"/>
    <cellStyle name="Вывод 6 5 8" xfId="39105"/>
    <cellStyle name="Вывод 6 6" xfId="39106"/>
    <cellStyle name="Вывод 6 7" xfId="39107"/>
    <cellStyle name="Вывод 6 8" xfId="39108"/>
    <cellStyle name="Вывод 6 9" xfId="39109"/>
    <cellStyle name="Вывод 6_46EE.2011(v1.0)" xfId="39110"/>
    <cellStyle name="Вывод 7" xfId="39111"/>
    <cellStyle name="Вывод 7 10" xfId="39112"/>
    <cellStyle name="Вывод 7 11" xfId="39113"/>
    <cellStyle name="Вывод 7 12" xfId="39114"/>
    <cellStyle name="Вывод 7 13" xfId="39115"/>
    <cellStyle name="Вывод 7 14" xfId="39116"/>
    <cellStyle name="Вывод 7 15" xfId="39117"/>
    <cellStyle name="Вывод 7 16" xfId="39118"/>
    <cellStyle name="Вывод 7 2" xfId="39119"/>
    <cellStyle name="Вывод 7 2 10" xfId="39120"/>
    <cellStyle name="Вывод 7 2 11" xfId="39121"/>
    <cellStyle name="Вывод 7 2 12" xfId="39122"/>
    <cellStyle name="Вывод 7 2 13" xfId="39123"/>
    <cellStyle name="Вывод 7 2 14" xfId="39124"/>
    <cellStyle name="Вывод 7 2 15" xfId="39125"/>
    <cellStyle name="Вывод 7 2 2" xfId="39126"/>
    <cellStyle name="Вывод 7 2 2 2" xfId="39127"/>
    <cellStyle name="Вывод 7 2 2 3" xfId="39128"/>
    <cellStyle name="Вывод 7 2 2 4" xfId="39129"/>
    <cellStyle name="Вывод 7 2 2 5" xfId="39130"/>
    <cellStyle name="Вывод 7 2 2 6" xfId="39131"/>
    <cellStyle name="Вывод 7 2 2 7" xfId="39132"/>
    <cellStyle name="Вывод 7 2 2 8" xfId="39133"/>
    <cellStyle name="Вывод 7 2 3" xfId="39134"/>
    <cellStyle name="Вывод 7 2 3 2" xfId="39135"/>
    <cellStyle name="Вывод 7 2 3 3" xfId="39136"/>
    <cellStyle name="Вывод 7 2 3 4" xfId="39137"/>
    <cellStyle name="Вывод 7 2 3 5" xfId="39138"/>
    <cellStyle name="Вывод 7 2 3 6" xfId="39139"/>
    <cellStyle name="Вывод 7 2 3 7" xfId="39140"/>
    <cellStyle name="Вывод 7 2 3 8" xfId="39141"/>
    <cellStyle name="Вывод 7 2 4" xfId="39142"/>
    <cellStyle name="Вывод 7 2 4 2" xfId="39143"/>
    <cellStyle name="Вывод 7 2 4 3" xfId="39144"/>
    <cellStyle name="Вывод 7 2 4 4" xfId="39145"/>
    <cellStyle name="Вывод 7 2 4 5" xfId="39146"/>
    <cellStyle name="Вывод 7 2 4 6" xfId="39147"/>
    <cellStyle name="Вывод 7 2 4 7" xfId="39148"/>
    <cellStyle name="Вывод 7 2 4 8" xfId="39149"/>
    <cellStyle name="Вывод 7 2 5" xfId="39150"/>
    <cellStyle name="Вывод 7 2 6" xfId="39151"/>
    <cellStyle name="Вывод 7 2 7" xfId="39152"/>
    <cellStyle name="Вывод 7 2 8" xfId="39153"/>
    <cellStyle name="Вывод 7 2 9" xfId="39154"/>
    <cellStyle name="Вывод 7 3" xfId="39155"/>
    <cellStyle name="Вывод 7 3 2" xfId="39156"/>
    <cellStyle name="Вывод 7 3 3" xfId="39157"/>
    <cellStyle name="Вывод 7 3 4" xfId="39158"/>
    <cellStyle name="Вывод 7 3 5" xfId="39159"/>
    <cellStyle name="Вывод 7 3 6" xfId="39160"/>
    <cellStyle name="Вывод 7 3 7" xfId="39161"/>
    <cellStyle name="Вывод 7 3 8" xfId="39162"/>
    <cellStyle name="Вывод 7 4" xfId="39163"/>
    <cellStyle name="Вывод 7 4 2" xfId="39164"/>
    <cellStyle name="Вывод 7 4 3" xfId="39165"/>
    <cellStyle name="Вывод 7 4 4" xfId="39166"/>
    <cellStyle name="Вывод 7 4 5" xfId="39167"/>
    <cellStyle name="Вывод 7 4 6" xfId="39168"/>
    <cellStyle name="Вывод 7 4 7" xfId="39169"/>
    <cellStyle name="Вывод 7 4 8" xfId="39170"/>
    <cellStyle name="Вывод 7 5" xfId="39171"/>
    <cellStyle name="Вывод 7 5 2" xfId="39172"/>
    <cellStyle name="Вывод 7 5 3" xfId="39173"/>
    <cellStyle name="Вывод 7 5 4" xfId="39174"/>
    <cellStyle name="Вывод 7 5 5" xfId="39175"/>
    <cellStyle name="Вывод 7 5 6" xfId="39176"/>
    <cellStyle name="Вывод 7 5 7" xfId="39177"/>
    <cellStyle name="Вывод 7 5 8" xfId="39178"/>
    <cellStyle name="Вывод 7 6" xfId="39179"/>
    <cellStyle name="Вывод 7 7" xfId="39180"/>
    <cellStyle name="Вывод 7 8" xfId="39181"/>
    <cellStyle name="Вывод 7 9" xfId="39182"/>
    <cellStyle name="Вывод 7_46EE.2011(v1.0)" xfId="39183"/>
    <cellStyle name="Вывод 8" xfId="39184"/>
    <cellStyle name="Вывод 8 10" xfId="39185"/>
    <cellStyle name="Вывод 8 11" xfId="39186"/>
    <cellStyle name="Вывод 8 12" xfId="39187"/>
    <cellStyle name="Вывод 8 13" xfId="39188"/>
    <cellStyle name="Вывод 8 14" xfId="39189"/>
    <cellStyle name="Вывод 8 15" xfId="39190"/>
    <cellStyle name="Вывод 8 16" xfId="39191"/>
    <cellStyle name="Вывод 8 2" xfId="39192"/>
    <cellStyle name="Вывод 8 2 10" xfId="39193"/>
    <cellStyle name="Вывод 8 2 11" xfId="39194"/>
    <cellStyle name="Вывод 8 2 12" xfId="39195"/>
    <cellStyle name="Вывод 8 2 13" xfId="39196"/>
    <cellStyle name="Вывод 8 2 14" xfId="39197"/>
    <cellStyle name="Вывод 8 2 15" xfId="39198"/>
    <cellStyle name="Вывод 8 2 2" xfId="39199"/>
    <cellStyle name="Вывод 8 2 2 2" xfId="39200"/>
    <cellStyle name="Вывод 8 2 2 3" xfId="39201"/>
    <cellStyle name="Вывод 8 2 2 4" xfId="39202"/>
    <cellStyle name="Вывод 8 2 2 5" xfId="39203"/>
    <cellStyle name="Вывод 8 2 2 6" xfId="39204"/>
    <cellStyle name="Вывод 8 2 2 7" xfId="39205"/>
    <cellStyle name="Вывод 8 2 2 8" xfId="39206"/>
    <cellStyle name="Вывод 8 2 3" xfId="39207"/>
    <cellStyle name="Вывод 8 2 3 2" xfId="39208"/>
    <cellStyle name="Вывод 8 2 3 3" xfId="39209"/>
    <cellStyle name="Вывод 8 2 3 4" xfId="39210"/>
    <cellStyle name="Вывод 8 2 3 5" xfId="39211"/>
    <cellStyle name="Вывод 8 2 3 6" xfId="39212"/>
    <cellStyle name="Вывод 8 2 3 7" xfId="39213"/>
    <cellStyle name="Вывод 8 2 3 8" xfId="39214"/>
    <cellStyle name="Вывод 8 2 4" xfId="39215"/>
    <cellStyle name="Вывод 8 2 4 2" xfId="39216"/>
    <cellStyle name="Вывод 8 2 4 3" xfId="39217"/>
    <cellStyle name="Вывод 8 2 4 4" xfId="39218"/>
    <cellStyle name="Вывод 8 2 4 5" xfId="39219"/>
    <cellStyle name="Вывод 8 2 4 6" xfId="39220"/>
    <cellStyle name="Вывод 8 2 4 7" xfId="39221"/>
    <cellStyle name="Вывод 8 2 4 8" xfId="39222"/>
    <cellStyle name="Вывод 8 2 5" xfId="39223"/>
    <cellStyle name="Вывод 8 2 6" xfId="39224"/>
    <cellStyle name="Вывод 8 2 7" xfId="39225"/>
    <cellStyle name="Вывод 8 2 8" xfId="39226"/>
    <cellStyle name="Вывод 8 2 9" xfId="39227"/>
    <cellStyle name="Вывод 8 3" xfId="39228"/>
    <cellStyle name="Вывод 8 3 2" xfId="39229"/>
    <cellStyle name="Вывод 8 3 3" xfId="39230"/>
    <cellStyle name="Вывод 8 3 4" xfId="39231"/>
    <cellStyle name="Вывод 8 3 5" xfId="39232"/>
    <cellStyle name="Вывод 8 3 6" xfId="39233"/>
    <cellStyle name="Вывод 8 3 7" xfId="39234"/>
    <cellStyle name="Вывод 8 3 8" xfId="39235"/>
    <cellStyle name="Вывод 8 4" xfId="39236"/>
    <cellStyle name="Вывод 8 4 2" xfId="39237"/>
    <cellStyle name="Вывод 8 4 3" xfId="39238"/>
    <cellStyle name="Вывод 8 4 4" xfId="39239"/>
    <cellStyle name="Вывод 8 4 5" xfId="39240"/>
    <cellStyle name="Вывод 8 4 6" xfId="39241"/>
    <cellStyle name="Вывод 8 4 7" xfId="39242"/>
    <cellStyle name="Вывод 8 4 8" xfId="39243"/>
    <cellStyle name="Вывод 8 5" xfId="39244"/>
    <cellStyle name="Вывод 8 5 2" xfId="39245"/>
    <cellStyle name="Вывод 8 5 3" xfId="39246"/>
    <cellStyle name="Вывод 8 5 4" xfId="39247"/>
    <cellStyle name="Вывод 8 5 5" xfId="39248"/>
    <cellStyle name="Вывод 8 5 6" xfId="39249"/>
    <cellStyle name="Вывод 8 5 7" xfId="39250"/>
    <cellStyle name="Вывод 8 5 8" xfId="39251"/>
    <cellStyle name="Вывод 8 6" xfId="39252"/>
    <cellStyle name="Вывод 8 7" xfId="39253"/>
    <cellStyle name="Вывод 8 8" xfId="39254"/>
    <cellStyle name="Вывод 8 9" xfId="39255"/>
    <cellStyle name="Вывод 8_46EE.2011(v1.0)" xfId="39256"/>
    <cellStyle name="Вывод 9" xfId="39257"/>
    <cellStyle name="Вывод 9 10" xfId="39258"/>
    <cellStyle name="Вывод 9 11" xfId="39259"/>
    <cellStyle name="Вывод 9 12" xfId="39260"/>
    <cellStyle name="Вывод 9 13" xfId="39261"/>
    <cellStyle name="Вывод 9 14" xfId="39262"/>
    <cellStyle name="Вывод 9 15" xfId="39263"/>
    <cellStyle name="Вывод 9 16" xfId="39264"/>
    <cellStyle name="Вывод 9 2" xfId="39265"/>
    <cellStyle name="Вывод 9 2 10" xfId="39266"/>
    <cellStyle name="Вывод 9 2 11" xfId="39267"/>
    <cellStyle name="Вывод 9 2 12" xfId="39268"/>
    <cellStyle name="Вывод 9 2 13" xfId="39269"/>
    <cellStyle name="Вывод 9 2 14" xfId="39270"/>
    <cellStyle name="Вывод 9 2 15" xfId="39271"/>
    <cellStyle name="Вывод 9 2 2" xfId="39272"/>
    <cellStyle name="Вывод 9 2 2 2" xfId="39273"/>
    <cellStyle name="Вывод 9 2 2 3" xfId="39274"/>
    <cellStyle name="Вывод 9 2 2 4" xfId="39275"/>
    <cellStyle name="Вывод 9 2 2 5" xfId="39276"/>
    <cellStyle name="Вывод 9 2 2 6" xfId="39277"/>
    <cellStyle name="Вывод 9 2 2 7" xfId="39278"/>
    <cellStyle name="Вывод 9 2 2 8" xfId="39279"/>
    <cellStyle name="Вывод 9 2 3" xfId="39280"/>
    <cellStyle name="Вывод 9 2 3 2" xfId="39281"/>
    <cellStyle name="Вывод 9 2 3 3" xfId="39282"/>
    <cellStyle name="Вывод 9 2 3 4" xfId="39283"/>
    <cellStyle name="Вывод 9 2 3 5" xfId="39284"/>
    <cellStyle name="Вывод 9 2 3 6" xfId="39285"/>
    <cellStyle name="Вывод 9 2 3 7" xfId="39286"/>
    <cellStyle name="Вывод 9 2 3 8" xfId="39287"/>
    <cellStyle name="Вывод 9 2 4" xfId="39288"/>
    <cellStyle name="Вывод 9 2 4 2" xfId="39289"/>
    <cellStyle name="Вывод 9 2 4 3" xfId="39290"/>
    <cellStyle name="Вывод 9 2 4 4" xfId="39291"/>
    <cellStyle name="Вывод 9 2 4 5" xfId="39292"/>
    <cellStyle name="Вывод 9 2 4 6" xfId="39293"/>
    <cellStyle name="Вывод 9 2 4 7" xfId="39294"/>
    <cellStyle name="Вывод 9 2 4 8" xfId="39295"/>
    <cellStyle name="Вывод 9 2 5" xfId="39296"/>
    <cellStyle name="Вывод 9 2 6" xfId="39297"/>
    <cellStyle name="Вывод 9 2 7" xfId="39298"/>
    <cellStyle name="Вывод 9 2 8" xfId="39299"/>
    <cellStyle name="Вывод 9 2 9" xfId="39300"/>
    <cellStyle name="Вывод 9 3" xfId="39301"/>
    <cellStyle name="Вывод 9 3 2" xfId="39302"/>
    <cellStyle name="Вывод 9 3 3" xfId="39303"/>
    <cellStyle name="Вывод 9 3 4" xfId="39304"/>
    <cellStyle name="Вывод 9 3 5" xfId="39305"/>
    <cellStyle name="Вывод 9 3 6" xfId="39306"/>
    <cellStyle name="Вывод 9 3 7" xfId="39307"/>
    <cellStyle name="Вывод 9 3 8" xfId="39308"/>
    <cellStyle name="Вывод 9 4" xfId="39309"/>
    <cellStyle name="Вывод 9 4 2" xfId="39310"/>
    <cellStyle name="Вывод 9 4 3" xfId="39311"/>
    <cellStyle name="Вывод 9 4 4" xfId="39312"/>
    <cellStyle name="Вывод 9 4 5" xfId="39313"/>
    <cellStyle name="Вывод 9 4 6" xfId="39314"/>
    <cellStyle name="Вывод 9 4 7" xfId="39315"/>
    <cellStyle name="Вывод 9 4 8" xfId="39316"/>
    <cellStyle name="Вывод 9 5" xfId="39317"/>
    <cellStyle name="Вывод 9 5 2" xfId="39318"/>
    <cellStyle name="Вывод 9 5 3" xfId="39319"/>
    <cellStyle name="Вывод 9 5 4" xfId="39320"/>
    <cellStyle name="Вывод 9 5 5" xfId="39321"/>
    <cellStyle name="Вывод 9 5 6" xfId="39322"/>
    <cellStyle name="Вывод 9 5 7" xfId="39323"/>
    <cellStyle name="Вывод 9 5 8" xfId="39324"/>
    <cellStyle name="Вывод 9 6" xfId="39325"/>
    <cellStyle name="Вывод 9 7" xfId="39326"/>
    <cellStyle name="Вывод 9 8" xfId="39327"/>
    <cellStyle name="Вывод 9 9" xfId="39328"/>
    <cellStyle name="Вывод 9_46EE.2011(v1.0)" xfId="39329"/>
    <cellStyle name="Вычисление 10" xfId="39330"/>
    <cellStyle name="Вычисление 11" xfId="39331"/>
    <cellStyle name="Вычисление 2" xfId="39332"/>
    <cellStyle name="Вычисление 2 10" xfId="39333"/>
    <cellStyle name="Вычисление 2 10 2" xfId="39334"/>
    <cellStyle name="Вычисление 2 10 2 2" xfId="39335"/>
    <cellStyle name="Вычисление 2 10 3" xfId="39336"/>
    <cellStyle name="Вычисление 2 10 4" xfId="39337"/>
    <cellStyle name="Вычисление 2 11" xfId="39338"/>
    <cellStyle name="Вычисление 2 11 2" xfId="39339"/>
    <cellStyle name="Вычисление 2 11 2 2" xfId="39340"/>
    <cellStyle name="Вычисление 2 11 3" xfId="39341"/>
    <cellStyle name="Вычисление 2 11 4" xfId="39342"/>
    <cellStyle name="Вычисление 2 12" xfId="39343"/>
    <cellStyle name="Вычисление 2 12 2" xfId="39344"/>
    <cellStyle name="Вычисление 2 12 2 2" xfId="39345"/>
    <cellStyle name="Вычисление 2 12 3" xfId="39346"/>
    <cellStyle name="Вычисление 2 12 4" xfId="39347"/>
    <cellStyle name="Вычисление 2 13" xfId="39348"/>
    <cellStyle name="Вычисление 2 13 2" xfId="39349"/>
    <cellStyle name="Вычисление 2 13 2 2" xfId="39350"/>
    <cellStyle name="Вычисление 2 13 3" xfId="39351"/>
    <cellStyle name="Вычисление 2 13 4" xfId="39352"/>
    <cellStyle name="Вычисление 2 14" xfId="39353"/>
    <cellStyle name="Вычисление 2 14 2" xfId="39354"/>
    <cellStyle name="Вычисление 2 14 2 2" xfId="39355"/>
    <cellStyle name="Вычисление 2 14 3" xfId="39356"/>
    <cellStyle name="Вычисление 2 14 4" xfId="39357"/>
    <cellStyle name="Вычисление 2 15" xfId="39358"/>
    <cellStyle name="Вычисление 2 15 2" xfId="39359"/>
    <cellStyle name="Вычисление 2 16" xfId="39360"/>
    <cellStyle name="Вычисление 2 17" xfId="39361"/>
    <cellStyle name="Вычисление 2 2" xfId="39362"/>
    <cellStyle name="Вычисление 2 2 10" xfId="39363"/>
    <cellStyle name="Вычисление 2 2 10 2" xfId="39364"/>
    <cellStyle name="Вычисление 2 2 10 2 2" xfId="39365"/>
    <cellStyle name="Вычисление 2 2 10 3" xfId="39366"/>
    <cellStyle name="Вычисление 2 2 10 4" xfId="39367"/>
    <cellStyle name="Вычисление 2 2 11" xfId="39368"/>
    <cellStyle name="Вычисление 2 2 11 2" xfId="39369"/>
    <cellStyle name="Вычисление 2 2 11 3" xfId="39370"/>
    <cellStyle name="Вычисление 2 2 12" xfId="39371"/>
    <cellStyle name="Вычисление 2 2 12 2" xfId="39372"/>
    <cellStyle name="Вычисление 2 2 12 3" xfId="39373"/>
    <cellStyle name="Вычисление 2 2 13" xfId="39374"/>
    <cellStyle name="Вычисление 2 2 14" xfId="39375"/>
    <cellStyle name="Вычисление 2 2 2" xfId="39376"/>
    <cellStyle name="Вычисление 2 2 2 10" xfId="39377"/>
    <cellStyle name="Вычисление 2 2 2 11" xfId="39378"/>
    <cellStyle name="Вычисление 2 2 2 12" xfId="39379"/>
    <cellStyle name="Вычисление 2 2 2 13" xfId="39380"/>
    <cellStyle name="Вычисление 2 2 2 14" xfId="39381"/>
    <cellStyle name="Вычисление 2 2 2 15" xfId="39382"/>
    <cellStyle name="Вычисление 2 2 2 16" xfId="39383"/>
    <cellStyle name="Вычисление 2 2 2 2" xfId="39384"/>
    <cellStyle name="Вычисление 2 2 2 2 10" xfId="39385"/>
    <cellStyle name="Вычисление 2 2 2 2 11" xfId="39386"/>
    <cellStyle name="Вычисление 2 2 2 2 12" xfId="39387"/>
    <cellStyle name="Вычисление 2 2 2 2 13" xfId="39388"/>
    <cellStyle name="Вычисление 2 2 2 2 14" xfId="39389"/>
    <cellStyle name="Вычисление 2 2 2 2 2" xfId="39390"/>
    <cellStyle name="Вычисление 2 2 2 2 2 2" xfId="39391"/>
    <cellStyle name="Вычисление 2 2 2 2 2 3" xfId="39392"/>
    <cellStyle name="Вычисление 2 2 2 2 2 4" xfId="39393"/>
    <cellStyle name="Вычисление 2 2 2 2 2 5" xfId="39394"/>
    <cellStyle name="Вычисление 2 2 2 2 2 6" xfId="39395"/>
    <cellStyle name="Вычисление 2 2 2 2 2 7" xfId="39396"/>
    <cellStyle name="Вычисление 2 2 2 2 2 8" xfId="39397"/>
    <cellStyle name="Вычисление 2 2 2 2 3" xfId="39398"/>
    <cellStyle name="Вычисление 2 2 2 2 3 2" xfId="39399"/>
    <cellStyle name="Вычисление 2 2 2 2 3 3" xfId="39400"/>
    <cellStyle name="Вычисление 2 2 2 2 3 4" xfId="39401"/>
    <cellStyle name="Вычисление 2 2 2 2 3 5" xfId="39402"/>
    <cellStyle name="Вычисление 2 2 2 2 3 6" xfId="39403"/>
    <cellStyle name="Вычисление 2 2 2 2 3 7" xfId="39404"/>
    <cellStyle name="Вычисление 2 2 2 2 3 8" xfId="39405"/>
    <cellStyle name="Вычисление 2 2 2 2 4" xfId="39406"/>
    <cellStyle name="Вычисление 2 2 2 2 4 2" xfId="39407"/>
    <cellStyle name="Вычисление 2 2 2 2 4 3" xfId="39408"/>
    <cellStyle name="Вычисление 2 2 2 2 4 4" xfId="39409"/>
    <cellStyle name="Вычисление 2 2 2 2 4 5" xfId="39410"/>
    <cellStyle name="Вычисление 2 2 2 2 4 6" xfId="39411"/>
    <cellStyle name="Вычисление 2 2 2 2 4 7" xfId="39412"/>
    <cellStyle name="Вычисление 2 2 2 2 4 8" xfId="39413"/>
    <cellStyle name="Вычисление 2 2 2 2 5" xfId="39414"/>
    <cellStyle name="Вычисление 2 2 2 2 6" xfId="39415"/>
    <cellStyle name="Вычисление 2 2 2 2 7" xfId="39416"/>
    <cellStyle name="Вычисление 2 2 2 2 8" xfId="39417"/>
    <cellStyle name="Вычисление 2 2 2 2 9" xfId="39418"/>
    <cellStyle name="Вычисление 2 2 2 3" xfId="39419"/>
    <cellStyle name="Вычисление 2 2 2 3 2" xfId="39420"/>
    <cellStyle name="Вычисление 2 2 2 3 3" xfId="39421"/>
    <cellStyle name="Вычисление 2 2 2 3 4" xfId="39422"/>
    <cellStyle name="Вычисление 2 2 2 3 5" xfId="39423"/>
    <cellStyle name="Вычисление 2 2 2 3 6" xfId="39424"/>
    <cellStyle name="Вычисление 2 2 2 3 7" xfId="39425"/>
    <cellStyle name="Вычисление 2 2 2 3 8" xfId="39426"/>
    <cellStyle name="Вычисление 2 2 2 4" xfId="39427"/>
    <cellStyle name="Вычисление 2 2 2 4 2" xfId="39428"/>
    <cellStyle name="Вычисление 2 2 2 4 3" xfId="39429"/>
    <cellStyle name="Вычисление 2 2 2 4 4" xfId="39430"/>
    <cellStyle name="Вычисление 2 2 2 4 5" xfId="39431"/>
    <cellStyle name="Вычисление 2 2 2 4 6" xfId="39432"/>
    <cellStyle name="Вычисление 2 2 2 4 7" xfId="39433"/>
    <cellStyle name="Вычисление 2 2 2 4 8" xfId="39434"/>
    <cellStyle name="Вычисление 2 2 2 5" xfId="39435"/>
    <cellStyle name="Вычисление 2 2 2 5 2" xfId="39436"/>
    <cellStyle name="Вычисление 2 2 2 5 3" xfId="39437"/>
    <cellStyle name="Вычисление 2 2 2 5 4" xfId="39438"/>
    <cellStyle name="Вычисление 2 2 2 5 5" xfId="39439"/>
    <cellStyle name="Вычисление 2 2 2 5 6" xfId="39440"/>
    <cellStyle name="Вычисление 2 2 2 5 7" xfId="39441"/>
    <cellStyle name="Вычисление 2 2 2 5 8" xfId="39442"/>
    <cellStyle name="Вычисление 2 2 2 6" xfId="39443"/>
    <cellStyle name="Вычисление 2 2 2 7" xfId="39444"/>
    <cellStyle name="Вычисление 2 2 2 8" xfId="39445"/>
    <cellStyle name="Вычисление 2 2 2 9" xfId="39446"/>
    <cellStyle name="Вычисление 2 2 3" xfId="39447"/>
    <cellStyle name="Вычисление 2 2 3 10" xfId="39448"/>
    <cellStyle name="Вычисление 2 2 3 11" xfId="39449"/>
    <cellStyle name="Вычисление 2 2 3 12" xfId="39450"/>
    <cellStyle name="Вычисление 2 2 3 13" xfId="39451"/>
    <cellStyle name="Вычисление 2 2 3 14" xfId="39452"/>
    <cellStyle name="Вычисление 2 2 3 2" xfId="39453"/>
    <cellStyle name="Вычисление 2 2 3 2 10" xfId="39454"/>
    <cellStyle name="Вычисление 2 2 3 2 2" xfId="39455"/>
    <cellStyle name="Вычисление 2 2 3 2 2 2" xfId="39456"/>
    <cellStyle name="Вычисление 2 2 3 2 2 3" xfId="39457"/>
    <cellStyle name="Вычисление 2 2 3 2 3" xfId="39458"/>
    <cellStyle name="Вычисление 2 2 3 2 4" xfId="39459"/>
    <cellStyle name="Вычисление 2 2 3 2 5" xfId="39460"/>
    <cellStyle name="Вычисление 2 2 3 2 6" xfId="39461"/>
    <cellStyle name="Вычисление 2 2 3 2 7" xfId="39462"/>
    <cellStyle name="Вычисление 2 2 3 2 8" xfId="39463"/>
    <cellStyle name="Вычисление 2 2 3 2 9" xfId="39464"/>
    <cellStyle name="Вычисление 2 2 3 3" xfId="39465"/>
    <cellStyle name="Вычисление 2 2 3 3 10" xfId="39466"/>
    <cellStyle name="Вычисление 2 2 3 3 2" xfId="39467"/>
    <cellStyle name="Вычисление 2 2 3 3 3" xfId="39468"/>
    <cellStyle name="Вычисление 2 2 3 3 4" xfId="39469"/>
    <cellStyle name="Вычисление 2 2 3 3 5" xfId="39470"/>
    <cellStyle name="Вычисление 2 2 3 3 6" xfId="39471"/>
    <cellStyle name="Вычисление 2 2 3 3 7" xfId="39472"/>
    <cellStyle name="Вычисление 2 2 3 3 8" xfId="39473"/>
    <cellStyle name="Вычисление 2 2 3 3 9" xfId="39474"/>
    <cellStyle name="Вычисление 2 2 3 4" xfId="39475"/>
    <cellStyle name="Вычисление 2 2 3 4 2" xfId="39476"/>
    <cellStyle name="Вычисление 2 2 3 4 3" xfId="39477"/>
    <cellStyle name="Вычисление 2 2 3 4 4" xfId="39478"/>
    <cellStyle name="Вычисление 2 2 3 4 5" xfId="39479"/>
    <cellStyle name="Вычисление 2 2 3 4 6" xfId="39480"/>
    <cellStyle name="Вычисление 2 2 3 4 7" xfId="39481"/>
    <cellStyle name="Вычисление 2 2 3 4 8" xfId="39482"/>
    <cellStyle name="Вычисление 2 2 3 5" xfId="39483"/>
    <cellStyle name="Вычисление 2 2 3 6" xfId="39484"/>
    <cellStyle name="Вычисление 2 2 3 7" xfId="39485"/>
    <cellStyle name="Вычисление 2 2 3 8" xfId="39486"/>
    <cellStyle name="Вычисление 2 2 3 9" xfId="39487"/>
    <cellStyle name="Вычисление 2 2 4" xfId="39488"/>
    <cellStyle name="Вычисление 2 2 4 10" xfId="39489"/>
    <cellStyle name="Вычисление 2 2 4 2" xfId="39490"/>
    <cellStyle name="Вычисление 2 2 4 2 2" xfId="39491"/>
    <cellStyle name="Вычисление 2 2 4 2 3" xfId="39492"/>
    <cellStyle name="Вычисление 2 2 4 3" xfId="39493"/>
    <cellStyle name="Вычисление 2 2 4 4" xfId="39494"/>
    <cellStyle name="Вычисление 2 2 4 5" xfId="39495"/>
    <cellStyle name="Вычисление 2 2 4 6" xfId="39496"/>
    <cellStyle name="Вычисление 2 2 4 7" xfId="39497"/>
    <cellStyle name="Вычисление 2 2 4 8" xfId="39498"/>
    <cellStyle name="Вычисление 2 2 4 9" xfId="39499"/>
    <cellStyle name="Вычисление 2 2 5" xfId="39500"/>
    <cellStyle name="Вычисление 2 2 5 10" xfId="39501"/>
    <cellStyle name="Вычисление 2 2 5 2" xfId="39502"/>
    <cellStyle name="Вычисление 2 2 5 2 2" xfId="39503"/>
    <cellStyle name="Вычисление 2 2 5 2 3" xfId="39504"/>
    <cellStyle name="Вычисление 2 2 5 3" xfId="39505"/>
    <cellStyle name="Вычисление 2 2 5 4" xfId="39506"/>
    <cellStyle name="Вычисление 2 2 5 5" xfId="39507"/>
    <cellStyle name="Вычисление 2 2 5 6" xfId="39508"/>
    <cellStyle name="Вычисление 2 2 5 7" xfId="39509"/>
    <cellStyle name="Вычисление 2 2 5 8" xfId="39510"/>
    <cellStyle name="Вычисление 2 2 5 9" xfId="39511"/>
    <cellStyle name="Вычисление 2 2 6" xfId="39512"/>
    <cellStyle name="Вычисление 2 2 6 10" xfId="39513"/>
    <cellStyle name="Вычисление 2 2 6 2" xfId="39514"/>
    <cellStyle name="Вычисление 2 2 6 2 2" xfId="39515"/>
    <cellStyle name="Вычисление 2 2 6 2 3" xfId="39516"/>
    <cellStyle name="Вычисление 2 2 6 3" xfId="39517"/>
    <cellStyle name="Вычисление 2 2 6 4" xfId="39518"/>
    <cellStyle name="Вычисление 2 2 6 5" xfId="39519"/>
    <cellStyle name="Вычисление 2 2 6 6" xfId="39520"/>
    <cellStyle name="Вычисление 2 2 6 7" xfId="39521"/>
    <cellStyle name="Вычисление 2 2 6 8" xfId="39522"/>
    <cellStyle name="Вычисление 2 2 6 9" xfId="39523"/>
    <cellStyle name="Вычисление 2 2 7" xfId="39524"/>
    <cellStyle name="Вычисление 2 2 7 2" xfId="39525"/>
    <cellStyle name="Вычисление 2 2 7 2 2" xfId="39526"/>
    <cellStyle name="Вычисление 2 2 7 3" xfId="39527"/>
    <cellStyle name="Вычисление 2 2 7 4" xfId="39528"/>
    <cellStyle name="Вычисление 2 2 8" xfId="39529"/>
    <cellStyle name="Вычисление 2 2 8 2" xfId="39530"/>
    <cellStyle name="Вычисление 2 2 8 2 2" xfId="39531"/>
    <cellStyle name="Вычисление 2 2 8 3" xfId="39532"/>
    <cellStyle name="Вычисление 2 2 8 4" xfId="39533"/>
    <cellStyle name="Вычисление 2 2 9" xfId="39534"/>
    <cellStyle name="Вычисление 2 2 9 2" xfId="39535"/>
    <cellStyle name="Вычисление 2 2 9 2 2" xfId="39536"/>
    <cellStyle name="Вычисление 2 2 9 3" xfId="39537"/>
    <cellStyle name="Вычисление 2 2 9 4" xfId="39538"/>
    <cellStyle name="Вычисление 2 3" xfId="39539"/>
    <cellStyle name="Вычисление 2 3 10" xfId="39540"/>
    <cellStyle name="Вычисление 2 3 10 2" xfId="39541"/>
    <cellStyle name="Вычисление 2 3 10 2 2" xfId="39542"/>
    <cellStyle name="Вычисление 2 3 10 3" xfId="39543"/>
    <cellStyle name="Вычисление 2 3 10 4" xfId="39544"/>
    <cellStyle name="Вычисление 2 3 11" xfId="39545"/>
    <cellStyle name="Вычисление 2 3 11 2" xfId="39546"/>
    <cellStyle name="Вычисление 2 3 11 3" xfId="39547"/>
    <cellStyle name="Вычисление 2 3 12" xfId="39548"/>
    <cellStyle name="Вычисление 2 3 12 2" xfId="39549"/>
    <cellStyle name="Вычисление 2 3 12 3" xfId="39550"/>
    <cellStyle name="Вычисление 2 3 13" xfId="39551"/>
    <cellStyle name="Вычисление 2 3 14" xfId="39552"/>
    <cellStyle name="Вычисление 2 3 2" xfId="39553"/>
    <cellStyle name="Вычисление 2 3 2 10" xfId="39554"/>
    <cellStyle name="Вычисление 2 3 2 11" xfId="39555"/>
    <cellStyle name="Вычисление 2 3 2 12" xfId="39556"/>
    <cellStyle name="Вычисление 2 3 2 13" xfId="39557"/>
    <cellStyle name="Вычисление 2 3 2 14" xfId="39558"/>
    <cellStyle name="Вычисление 2 3 2 15" xfId="39559"/>
    <cellStyle name="Вычисление 2 3 2 16" xfId="39560"/>
    <cellStyle name="Вычисление 2 3 2 2" xfId="39561"/>
    <cellStyle name="Вычисление 2 3 2 2 10" xfId="39562"/>
    <cellStyle name="Вычисление 2 3 2 2 11" xfId="39563"/>
    <cellStyle name="Вычисление 2 3 2 2 12" xfId="39564"/>
    <cellStyle name="Вычисление 2 3 2 2 13" xfId="39565"/>
    <cellStyle name="Вычисление 2 3 2 2 14" xfId="39566"/>
    <cellStyle name="Вычисление 2 3 2 2 2" xfId="39567"/>
    <cellStyle name="Вычисление 2 3 2 2 2 2" xfId="39568"/>
    <cellStyle name="Вычисление 2 3 2 2 2 3" xfId="39569"/>
    <cellStyle name="Вычисление 2 3 2 2 2 4" xfId="39570"/>
    <cellStyle name="Вычисление 2 3 2 2 2 5" xfId="39571"/>
    <cellStyle name="Вычисление 2 3 2 2 2 6" xfId="39572"/>
    <cellStyle name="Вычисление 2 3 2 2 2 7" xfId="39573"/>
    <cellStyle name="Вычисление 2 3 2 2 2 8" xfId="39574"/>
    <cellStyle name="Вычисление 2 3 2 2 3" xfId="39575"/>
    <cellStyle name="Вычисление 2 3 2 2 3 2" xfId="39576"/>
    <cellStyle name="Вычисление 2 3 2 2 3 3" xfId="39577"/>
    <cellStyle name="Вычисление 2 3 2 2 3 4" xfId="39578"/>
    <cellStyle name="Вычисление 2 3 2 2 3 5" xfId="39579"/>
    <cellStyle name="Вычисление 2 3 2 2 3 6" xfId="39580"/>
    <cellStyle name="Вычисление 2 3 2 2 3 7" xfId="39581"/>
    <cellStyle name="Вычисление 2 3 2 2 3 8" xfId="39582"/>
    <cellStyle name="Вычисление 2 3 2 2 4" xfId="39583"/>
    <cellStyle name="Вычисление 2 3 2 2 4 2" xfId="39584"/>
    <cellStyle name="Вычисление 2 3 2 2 4 3" xfId="39585"/>
    <cellStyle name="Вычисление 2 3 2 2 4 4" xfId="39586"/>
    <cellStyle name="Вычисление 2 3 2 2 4 5" xfId="39587"/>
    <cellStyle name="Вычисление 2 3 2 2 4 6" xfId="39588"/>
    <cellStyle name="Вычисление 2 3 2 2 4 7" xfId="39589"/>
    <cellStyle name="Вычисление 2 3 2 2 4 8" xfId="39590"/>
    <cellStyle name="Вычисление 2 3 2 2 5" xfId="39591"/>
    <cellStyle name="Вычисление 2 3 2 2 6" xfId="39592"/>
    <cellStyle name="Вычисление 2 3 2 2 7" xfId="39593"/>
    <cellStyle name="Вычисление 2 3 2 2 8" xfId="39594"/>
    <cellStyle name="Вычисление 2 3 2 2 9" xfId="39595"/>
    <cellStyle name="Вычисление 2 3 2 3" xfId="39596"/>
    <cellStyle name="Вычисление 2 3 2 3 2" xfId="39597"/>
    <cellStyle name="Вычисление 2 3 2 3 3" xfId="39598"/>
    <cellStyle name="Вычисление 2 3 2 3 4" xfId="39599"/>
    <cellStyle name="Вычисление 2 3 2 3 5" xfId="39600"/>
    <cellStyle name="Вычисление 2 3 2 3 6" xfId="39601"/>
    <cellStyle name="Вычисление 2 3 2 3 7" xfId="39602"/>
    <cellStyle name="Вычисление 2 3 2 3 8" xfId="39603"/>
    <cellStyle name="Вычисление 2 3 2 4" xfId="39604"/>
    <cellStyle name="Вычисление 2 3 2 4 2" xfId="39605"/>
    <cellStyle name="Вычисление 2 3 2 4 3" xfId="39606"/>
    <cellStyle name="Вычисление 2 3 2 4 4" xfId="39607"/>
    <cellStyle name="Вычисление 2 3 2 4 5" xfId="39608"/>
    <cellStyle name="Вычисление 2 3 2 4 6" xfId="39609"/>
    <cellStyle name="Вычисление 2 3 2 4 7" xfId="39610"/>
    <cellStyle name="Вычисление 2 3 2 4 8" xfId="39611"/>
    <cellStyle name="Вычисление 2 3 2 5" xfId="39612"/>
    <cellStyle name="Вычисление 2 3 2 5 2" xfId="39613"/>
    <cellStyle name="Вычисление 2 3 2 5 3" xfId="39614"/>
    <cellStyle name="Вычисление 2 3 2 5 4" xfId="39615"/>
    <cellStyle name="Вычисление 2 3 2 5 5" xfId="39616"/>
    <cellStyle name="Вычисление 2 3 2 5 6" xfId="39617"/>
    <cellStyle name="Вычисление 2 3 2 5 7" xfId="39618"/>
    <cellStyle name="Вычисление 2 3 2 5 8" xfId="39619"/>
    <cellStyle name="Вычисление 2 3 2 6" xfId="39620"/>
    <cellStyle name="Вычисление 2 3 2 7" xfId="39621"/>
    <cellStyle name="Вычисление 2 3 2 8" xfId="39622"/>
    <cellStyle name="Вычисление 2 3 2 9" xfId="39623"/>
    <cellStyle name="Вычисление 2 3 3" xfId="39624"/>
    <cellStyle name="Вычисление 2 3 3 10" xfId="39625"/>
    <cellStyle name="Вычисление 2 3 3 11" xfId="39626"/>
    <cellStyle name="Вычисление 2 3 3 12" xfId="39627"/>
    <cellStyle name="Вычисление 2 3 3 13" xfId="39628"/>
    <cellStyle name="Вычисление 2 3 3 14" xfId="39629"/>
    <cellStyle name="Вычисление 2 3 3 2" xfId="39630"/>
    <cellStyle name="Вычисление 2 3 3 2 10" xfId="39631"/>
    <cellStyle name="Вычисление 2 3 3 2 2" xfId="39632"/>
    <cellStyle name="Вычисление 2 3 3 2 2 2" xfId="39633"/>
    <cellStyle name="Вычисление 2 3 3 2 2 3" xfId="39634"/>
    <cellStyle name="Вычисление 2 3 3 2 3" xfId="39635"/>
    <cellStyle name="Вычисление 2 3 3 2 4" xfId="39636"/>
    <cellStyle name="Вычисление 2 3 3 2 5" xfId="39637"/>
    <cellStyle name="Вычисление 2 3 3 2 6" xfId="39638"/>
    <cellStyle name="Вычисление 2 3 3 2 7" xfId="39639"/>
    <cellStyle name="Вычисление 2 3 3 2 8" xfId="39640"/>
    <cellStyle name="Вычисление 2 3 3 2 9" xfId="39641"/>
    <cellStyle name="Вычисление 2 3 3 3" xfId="39642"/>
    <cellStyle name="Вычисление 2 3 3 3 10" xfId="39643"/>
    <cellStyle name="Вычисление 2 3 3 3 2" xfId="39644"/>
    <cellStyle name="Вычисление 2 3 3 3 3" xfId="39645"/>
    <cellStyle name="Вычисление 2 3 3 3 4" xfId="39646"/>
    <cellStyle name="Вычисление 2 3 3 3 5" xfId="39647"/>
    <cellStyle name="Вычисление 2 3 3 3 6" xfId="39648"/>
    <cellStyle name="Вычисление 2 3 3 3 7" xfId="39649"/>
    <cellStyle name="Вычисление 2 3 3 3 8" xfId="39650"/>
    <cellStyle name="Вычисление 2 3 3 3 9" xfId="39651"/>
    <cellStyle name="Вычисление 2 3 3 4" xfId="39652"/>
    <cellStyle name="Вычисление 2 3 3 4 2" xfId="39653"/>
    <cellStyle name="Вычисление 2 3 3 4 3" xfId="39654"/>
    <cellStyle name="Вычисление 2 3 3 4 4" xfId="39655"/>
    <cellStyle name="Вычисление 2 3 3 4 5" xfId="39656"/>
    <cellStyle name="Вычисление 2 3 3 4 6" xfId="39657"/>
    <cellStyle name="Вычисление 2 3 3 4 7" xfId="39658"/>
    <cellStyle name="Вычисление 2 3 3 4 8" xfId="39659"/>
    <cellStyle name="Вычисление 2 3 3 5" xfId="39660"/>
    <cellStyle name="Вычисление 2 3 3 6" xfId="39661"/>
    <cellStyle name="Вычисление 2 3 3 7" xfId="39662"/>
    <cellStyle name="Вычисление 2 3 3 8" xfId="39663"/>
    <cellStyle name="Вычисление 2 3 3 9" xfId="39664"/>
    <cellStyle name="Вычисление 2 3 4" xfId="39665"/>
    <cellStyle name="Вычисление 2 3 4 10" xfId="39666"/>
    <cellStyle name="Вычисление 2 3 4 2" xfId="39667"/>
    <cellStyle name="Вычисление 2 3 4 2 2" xfId="39668"/>
    <cellStyle name="Вычисление 2 3 4 2 3" xfId="39669"/>
    <cellStyle name="Вычисление 2 3 4 3" xfId="39670"/>
    <cellStyle name="Вычисление 2 3 4 4" xfId="39671"/>
    <cellStyle name="Вычисление 2 3 4 5" xfId="39672"/>
    <cellStyle name="Вычисление 2 3 4 6" xfId="39673"/>
    <cellStyle name="Вычисление 2 3 4 7" xfId="39674"/>
    <cellStyle name="Вычисление 2 3 4 8" xfId="39675"/>
    <cellStyle name="Вычисление 2 3 4 9" xfId="39676"/>
    <cellStyle name="Вычисление 2 3 5" xfId="39677"/>
    <cellStyle name="Вычисление 2 3 5 10" xfId="39678"/>
    <cellStyle name="Вычисление 2 3 5 2" xfId="39679"/>
    <cellStyle name="Вычисление 2 3 5 2 2" xfId="39680"/>
    <cellStyle name="Вычисление 2 3 5 2 3" xfId="39681"/>
    <cellStyle name="Вычисление 2 3 5 3" xfId="39682"/>
    <cellStyle name="Вычисление 2 3 5 4" xfId="39683"/>
    <cellStyle name="Вычисление 2 3 5 5" xfId="39684"/>
    <cellStyle name="Вычисление 2 3 5 6" xfId="39685"/>
    <cellStyle name="Вычисление 2 3 5 7" xfId="39686"/>
    <cellStyle name="Вычисление 2 3 5 8" xfId="39687"/>
    <cellStyle name="Вычисление 2 3 5 9" xfId="39688"/>
    <cellStyle name="Вычисление 2 3 6" xfId="39689"/>
    <cellStyle name="Вычисление 2 3 6 10" xfId="39690"/>
    <cellStyle name="Вычисление 2 3 6 2" xfId="39691"/>
    <cellStyle name="Вычисление 2 3 6 2 2" xfId="39692"/>
    <cellStyle name="Вычисление 2 3 6 2 3" xfId="39693"/>
    <cellStyle name="Вычисление 2 3 6 3" xfId="39694"/>
    <cellStyle name="Вычисление 2 3 6 4" xfId="39695"/>
    <cellStyle name="Вычисление 2 3 6 5" xfId="39696"/>
    <cellStyle name="Вычисление 2 3 6 6" xfId="39697"/>
    <cellStyle name="Вычисление 2 3 6 7" xfId="39698"/>
    <cellStyle name="Вычисление 2 3 6 8" xfId="39699"/>
    <cellStyle name="Вычисление 2 3 6 9" xfId="39700"/>
    <cellStyle name="Вычисление 2 3 7" xfId="39701"/>
    <cellStyle name="Вычисление 2 3 7 2" xfId="39702"/>
    <cellStyle name="Вычисление 2 3 7 2 2" xfId="39703"/>
    <cellStyle name="Вычисление 2 3 7 3" xfId="39704"/>
    <cellStyle name="Вычисление 2 3 7 4" xfId="39705"/>
    <cellStyle name="Вычисление 2 3 8" xfId="39706"/>
    <cellStyle name="Вычисление 2 3 8 2" xfId="39707"/>
    <cellStyle name="Вычисление 2 3 8 2 2" xfId="39708"/>
    <cellStyle name="Вычисление 2 3 8 3" xfId="39709"/>
    <cellStyle name="Вычисление 2 3 8 4" xfId="39710"/>
    <cellStyle name="Вычисление 2 3 9" xfId="39711"/>
    <cellStyle name="Вычисление 2 3 9 2" xfId="39712"/>
    <cellStyle name="Вычисление 2 3 9 2 2" xfId="39713"/>
    <cellStyle name="Вычисление 2 3 9 3" xfId="39714"/>
    <cellStyle name="Вычисление 2 3 9 4" xfId="39715"/>
    <cellStyle name="Вычисление 2 4" xfId="39716"/>
    <cellStyle name="Вычисление 2 4 10" xfId="39717"/>
    <cellStyle name="Вычисление 2 4 10 2" xfId="39718"/>
    <cellStyle name="Вычисление 2 4 10 2 2" xfId="39719"/>
    <cellStyle name="Вычисление 2 4 10 3" xfId="39720"/>
    <cellStyle name="Вычисление 2 4 10 4" xfId="39721"/>
    <cellStyle name="Вычисление 2 4 11" xfId="39722"/>
    <cellStyle name="Вычисление 2 4 11 2" xfId="39723"/>
    <cellStyle name="Вычисление 2 4 11 3" xfId="39724"/>
    <cellStyle name="Вычисление 2 4 12" xfId="39725"/>
    <cellStyle name="Вычисление 2 4 12 2" xfId="39726"/>
    <cellStyle name="Вычисление 2 4 12 3" xfId="39727"/>
    <cellStyle name="Вычисление 2 4 13" xfId="39728"/>
    <cellStyle name="Вычисление 2 4 14" xfId="39729"/>
    <cellStyle name="Вычисление 2 4 15" xfId="39730"/>
    <cellStyle name="Вычисление 2 4 16" xfId="39731"/>
    <cellStyle name="Вычисление 2 4 2" xfId="39732"/>
    <cellStyle name="Вычисление 2 4 2 10" xfId="39733"/>
    <cellStyle name="Вычисление 2 4 2 11" xfId="39734"/>
    <cellStyle name="Вычисление 2 4 2 12" xfId="39735"/>
    <cellStyle name="Вычисление 2 4 2 13" xfId="39736"/>
    <cellStyle name="Вычисление 2 4 2 14" xfId="39737"/>
    <cellStyle name="Вычисление 2 4 2 2" xfId="39738"/>
    <cellStyle name="Вычисление 2 4 2 2 10" xfId="39739"/>
    <cellStyle name="Вычисление 2 4 2 2 2" xfId="39740"/>
    <cellStyle name="Вычисление 2 4 2 2 3" xfId="39741"/>
    <cellStyle name="Вычисление 2 4 2 2 4" xfId="39742"/>
    <cellStyle name="Вычисление 2 4 2 2 5" xfId="39743"/>
    <cellStyle name="Вычисление 2 4 2 2 6" xfId="39744"/>
    <cellStyle name="Вычисление 2 4 2 2 7" xfId="39745"/>
    <cellStyle name="Вычисление 2 4 2 2 8" xfId="39746"/>
    <cellStyle name="Вычисление 2 4 2 2 9" xfId="39747"/>
    <cellStyle name="Вычисление 2 4 2 3" xfId="39748"/>
    <cellStyle name="Вычисление 2 4 2 3 2" xfId="39749"/>
    <cellStyle name="Вычисление 2 4 2 3 3" xfId="39750"/>
    <cellStyle name="Вычисление 2 4 2 3 4" xfId="39751"/>
    <cellStyle name="Вычисление 2 4 2 3 5" xfId="39752"/>
    <cellStyle name="Вычисление 2 4 2 3 6" xfId="39753"/>
    <cellStyle name="Вычисление 2 4 2 3 7" xfId="39754"/>
    <cellStyle name="Вычисление 2 4 2 3 8" xfId="39755"/>
    <cellStyle name="Вычисление 2 4 2 4" xfId="39756"/>
    <cellStyle name="Вычисление 2 4 2 4 2" xfId="39757"/>
    <cellStyle name="Вычисление 2 4 2 4 3" xfId="39758"/>
    <cellStyle name="Вычисление 2 4 2 4 4" xfId="39759"/>
    <cellStyle name="Вычисление 2 4 2 4 5" xfId="39760"/>
    <cellStyle name="Вычисление 2 4 2 4 6" xfId="39761"/>
    <cellStyle name="Вычисление 2 4 2 4 7" xfId="39762"/>
    <cellStyle name="Вычисление 2 4 2 4 8" xfId="39763"/>
    <cellStyle name="Вычисление 2 4 2 5" xfId="39764"/>
    <cellStyle name="Вычисление 2 4 2 6" xfId="39765"/>
    <cellStyle name="Вычисление 2 4 2 7" xfId="39766"/>
    <cellStyle name="Вычисление 2 4 2 8" xfId="39767"/>
    <cellStyle name="Вычисление 2 4 2 9" xfId="39768"/>
    <cellStyle name="Вычисление 2 4 3" xfId="39769"/>
    <cellStyle name="Вычисление 2 4 3 10" xfId="39770"/>
    <cellStyle name="Вычисление 2 4 3 2" xfId="39771"/>
    <cellStyle name="Вычисление 2 4 3 2 2" xfId="39772"/>
    <cellStyle name="Вычисление 2 4 3 2 2 2" xfId="39773"/>
    <cellStyle name="Вычисление 2 4 3 2 3" xfId="39774"/>
    <cellStyle name="Вычисление 2 4 3 2 4" xfId="39775"/>
    <cellStyle name="Вычисление 2 4 3 3" xfId="39776"/>
    <cellStyle name="Вычисление 2 4 3 3 2" xfId="39777"/>
    <cellStyle name="Вычисление 2 4 3 3 3" xfId="39778"/>
    <cellStyle name="Вычисление 2 4 3 4" xfId="39779"/>
    <cellStyle name="Вычисление 2 4 3 5" xfId="39780"/>
    <cellStyle name="Вычисление 2 4 3 6" xfId="39781"/>
    <cellStyle name="Вычисление 2 4 3 7" xfId="39782"/>
    <cellStyle name="Вычисление 2 4 3 8" xfId="39783"/>
    <cellStyle name="Вычисление 2 4 3 9" xfId="39784"/>
    <cellStyle name="Вычисление 2 4 4" xfId="39785"/>
    <cellStyle name="Вычисление 2 4 4 10" xfId="39786"/>
    <cellStyle name="Вычисление 2 4 4 2" xfId="39787"/>
    <cellStyle name="Вычисление 2 4 4 2 2" xfId="39788"/>
    <cellStyle name="Вычисление 2 4 4 2 3" xfId="39789"/>
    <cellStyle name="Вычисление 2 4 4 3" xfId="39790"/>
    <cellStyle name="Вычисление 2 4 4 4" xfId="39791"/>
    <cellStyle name="Вычисление 2 4 4 5" xfId="39792"/>
    <cellStyle name="Вычисление 2 4 4 6" xfId="39793"/>
    <cellStyle name="Вычисление 2 4 4 7" xfId="39794"/>
    <cellStyle name="Вычисление 2 4 4 8" xfId="39795"/>
    <cellStyle name="Вычисление 2 4 4 9" xfId="39796"/>
    <cellStyle name="Вычисление 2 4 5" xfId="39797"/>
    <cellStyle name="Вычисление 2 4 5 10" xfId="39798"/>
    <cellStyle name="Вычисление 2 4 5 2" xfId="39799"/>
    <cellStyle name="Вычисление 2 4 5 2 2" xfId="39800"/>
    <cellStyle name="Вычисление 2 4 5 2 3" xfId="39801"/>
    <cellStyle name="Вычисление 2 4 5 3" xfId="39802"/>
    <cellStyle name="Вычисление 2 4 5 4" xfId="39803"/>
    <cellStyle name="Вычисление 2 4 5 5" xfId="39804"/>
    <cellStyle name="Вычисление 2 4 5 6" xfId="39805"/>
    <cellStyle name="Вычисление 2 4 5 7" xfId="39806"/>
    <cellStyle name="Вычисление 2 4 5 8" xfId="39807"/>
    <cellStyle name="Вычисление 2 4 5 9" xfId="39808"/>
    <cellStyle name="Вычисление 2 4 6" xfId="39809"/>
    <cellStyle name="Вычисление 2 4 6 2" xfId="39810"/>
    <cellStyle name="Вычисление 2 4 6 2 2" xfId="39811"/>
    <cellStyle name="Вычисление 2 4 6 3" xfId="39812"/>
    <cellStyle name="Вычисление 2 4 6 4" xfId="39813"/>
    <cellStyle name="Вычисление 2 4 7" xfId="39814"/>
    <cellStyle name="Вычисление 2 4 7 2" xfId="39815"/>
    <cellStyle name="Вычисление 2 4 7 2 2" xfId="39816"/>
    <cellStyle name="Вычисление 2 4 7 3" xfId="39817"/>
    <cellStyle name="Вычисление 2 4 7 4" xfId="39818"/>
    <cellStyle name="Вычисление 2 4 8" xfId="39819"/>
    <cellStyle name="Вычисление 2 4 8 2" xfId="39820"/>
    <cellStyle name="Вычисление 2 4 8 2 2" xfId="39821"/>
    <cellStyle name="Вычисление 2 4 8 3" xfId="39822"/>
    <cellStyle name="Вычисление 2 4 8 4" xfId="39823"/>
    <cellStyle name="Вычисление 2 4 9" xfId="39824"/>
    <cellStyle name="Вычисление 2 4 9 2" xfId="39825"/>
    <cellStyle name="Вычисление 2 4 9 2 2" xfId="39826"/>
    <cellStyle name="Вычисление 2 4 9 3" xfId="39827"/>
    <cellStyle name="Вычисление 2 4 9 4" xfId="39828"/>
    <cellStyle name="Вычисление 2 5" xfId="39829"/>
    <cellStyle name="Вычисление 2 5 10" xfId="39830"/>
    <cellStyle name="Вычисление 2 5 10 2" xfId="39831"/>
    <cellStyle name="Вычисление 2 5 10 2 2" xfId="39832"/>
    <cellStyle name="Вычисление 2 5 10 3" xfId="39833"/>
    <cellStyle name="Вычисление 2 5 10 4" xfId="39834"/>
    <cellStyle name="Вычисление 2 5 11" xfId="39835"/>
    <cellStyle name="Вычисление 2 5 11 2" xfId="39836"/>
    <cellStyle name="Вычисление 2 5 11 3" xfId="39837"/>
    <cellStyle name="Вычисление 2 5 12" xfId="39838"/>
    <cellStyle name="Вычисление 2 5 12 2" xfId="39839"/>
    <cellStyle name="Вычисление 2 5 12 3" xfId="39840"/>
    <cellStyle name="Вычисление 2 5 13" xfId="39841"/>
    <cellStyle name="Вычисление 2 5 14" xfId="39842"/>
    <cellStyle name="Вычисление 2 5 2" xfId="39843"/>
    <cellStyle name="Вычисление 2 5 2 10" xfId="39844"/>
    <cellStyle name="Вычисление 2 5 2 2" xfId="39845"/>
    <cellStyle name="Вычисление 2 5 2 2 2" xfId="39846"/>
    <cellStyle name="Вычисление 2 5 2 2 3" xfId="39847"/>
    <cellStyle name="Вычисление 2 5 2 3" xfId="39848"/>
    <cellStyle name="Вычисление 2 5 2 4" xfId="39849"/>
    <cellStyle name="Вычисление 2 5 2 5" xfId="39850"/>
    <cellStyle name="Вычисление 2 5 2 6" xfId="39851"/>
    <cellStyle name="Вычисление 2 5 2 7" xfId="39852"/>
    <cellStyle name="Вычисление 2 5 2 8" xfId="39853"/>
    <cellStyle name="Вычисление 2 5 2 9" xfId="39854"/>
    <cellStyle name="Вычисление 2 5 3" xfId="39855"/>
    <cellStyle name="Вычисление 2 5 3 10" xfId="39856"/>
    <cellStyle name="Вычисление 2 5 3 2" xfId="39857"/>
    <cellStyle name="Вычисление 2 5 3 2 2" xfId="39858"/>
    <cellStyle name="Вычисление 2 5 3 2 2 2" xfId="39859"/>
    <cellStyle name="Вычисление 2 5 3 2 3" xfId="39860"/>
    <cellStyle name="Вычисление 2 5 3 2 4" xfId="39861"/>
    <cellStyle name="Вычисление 2 5 3 3" xfId="39862"/>
    <cellStyle name="Вычисление 2 5 3 3 2" xfId="39863"/>
    <cellStyle name="Вычисление 2 5 3 3 3" xfId="39864"/>
    <cellStyle name="Вычисление 2 5 3 4" xfId="39865"/>
    <cellStyle name="Вычисление 2 5 3 5" xfId="39866"/>
    <cellStyle name="Вычисление 2 5 3 6" xfId="39867"/>
    <cellStyle name="Вычисление 2 5 3 7" xfId="39868"/>
    <cellStyle name="Вычисление 2 5 3 8" xfId="39869"/>
    <cellStyle name="Вычисление 2 5 3 9" xfId="39870"/>
    <cellStyle name="Вычисление 2 5 4" xfId="39871"/>
    <cellStyle name="Вычисление 2 5 4 10" xfId="39872"/>
    <cellStyle name="Вычисление 2 5 4 2" xfId="39873"/>
    <cellStyle name="Вычисление 2 5 4 2 2" xfId="39874"/>
    <cellStyle name="Вычисление 2 5 4 2 3" xfId="39875"/>
    <cellStyle name="Вычисление 2 5 4 3" xfId="39876"/>
    <cellStyle name="Вычисление 2 5 4 4" xfId="39877"/>
    <cellStyle name="Вычисление 2 5 4 5" xfId="39878"/>
    <cellStyle name="Вычисление 2 5 4 6" xfId="39879"/>
    <cellStyle name="Вычисление 2 5 4 7" xfId="39880"/>
    <cellStyle name="Вычисление 2 5 4 8" xfId="39881"/>
    <cellStyle name="Вычисление 2 5 4 9" xfId="39882"/>
    <cellStyle name="Вычисление 2 5 5" xfId="39883"/>
    <cellStyle name="Вычисление 2 5 5 2" xfId="39884"/>
    <cellStyle name="Вычисление 2 5 5 2 2" xfId="39885"/>
    <cellStyle name="Вычисление 2 5 5 3" xfId="39886"/>
    <cellStyle name="Вычисление 2 5 5 4" xfId="39887"/>
    <cellStyle name="Вычисление 2 5 6" xfId="39888"/>
    <cellStyle name="Вычисление 2 5 6 2" xfId="39889"/>
    <cellStyle name="Вычисление 2 5 6 2 2" xfId="39890"/>
    <cellStyle name="Вычисление 2 5 6 3" xfId="39891"/>
    <cellStyle name="Вычисление 2 5 6 4" xfId="39892"/>
    <cellStyle name="Вычисление 2 5 7" xfId="39893"/>
    <cellStyle name="Вычисление 2 5 7 2" xfId="39894"/>
    <cellStyle name="Вычисление 2 5 7 2 2" xfId="39895"/>
    <cellStyle name="Вычисление 2 5 7 3" xfId="39896"/>
    <cellStyle name="Вычисление 2 5 7 4" xfId="39897"/>
    <cellStyle name="Вычисление 2 5 8" xfId="39898"/>
    <cellStyle name="Вычисление 2 5 8 2" xfId="39899"/>
    <cellStyle name="Вычисление 2 5 8 2 2" xfId="39900"/>
    <cellStyle name="Вычисление 2 5 8 3" xfId="39901"/>
    <cellStyle name="Вычисление 2 5 8 4" xfId="39902"/>
    <cellStyle name="Вычисление 2 5 9" xfId="39903"/>
    <cellStyle name="Вычисление 2 5 9 2" xfId="39904"/>
    <cellStyle name="Вычисление 2 5 9 2 2" xfId="39905"/>
    <cellStyle name="Вычисление 2 5 9 3" xfId="39906"/>
    <cellStyle name="Вычисление 2 5 9 4" xfId="39907"/>
    <cellStyle name="Вычисление 2 6" xfId="39908"/>
    <cellStyle name="Вычисление 2 6 10" xfId="39909"/>
    <cellStyle name="Вычисление 2 6 11" xfId="39910"/>
    <cellStyle name="Вычисление 2 6 2" xfId="39911"/>
    <cellStyle name="Вычисление 2 6 2 2" xfId="39912"/>
    <cellStyle name="Вычисление 2 6 2 2 2" xfId="39913"/>
    <cellStyle name="Вычисление 2 6 2 3" xfId="39914"/>
    <cellStyle name="Вычисление 2 6 2 4" xfId="39915"/>
    <cellStyle name="Вычисление 2 6 3" xfId="39916"/>
    <cellStyle name="Вычисление 2 6 3 2" xfId="39917"/>
    <cellStyle name="Вычисление 2 6 3 3" xfId="39918"/>
    <cellStyle name="Вычисление 2 6 4" xfId="39919"/>
    <cellStyle name="Вычисление 2 6 5" xfId="39920"/>
    <cellStyle name="Вычисление 2 6 6" xfId="39921"/>
    <cellStyle name="Вычисление 2 6 7" xfId="39922"/>
    <cellStyle name="Вычисление 2 6 8" xfId="39923"/>
    <cellStyle name="Вычисление 2 6 9" xfId="39924"/>
    <cellStyle name="Вычисление 2 7" xfId="39925"/>
    <cellStyle name="Вычисление 2 7 10" xfId="39926"/>
    <cellStyle name="Вычисление 2 7 2" xfId="39927"/>
    <cellStyle name="Вычисление 2 7 2 2" xfId="39928"/>
    <cellStyle name="Вычисление 2 7 2 3" xfId="39929"/>
    <cellStyle name="Вычисление 2 7 3" xfId="39930"/>
    <cellStyle name="Вычисление 2 7 4" xfId="39931"/>
    <cellStyle name="Вычисление 2 7 5" xfId="39932"/>
    <cellStyle name="Вычисление 2 7 6" xfId="39933"/>
    <cellStyle name="Вычисление 2 7 7" xfId="39934"/>
    <cellStyle name="Вычисление 2 7 8" xfId="39935"/>
    <cellStyle name="Вычисление 2 7 9" xfId="39936"/>
    <cellStyle name="Вычисление 2 8" xfId="39937"/>
    <cellStyle name="Вычисление 2 8 10" xfId="39938"/>
    <cellStyle name="Вычисление 2 8 2" xfId="39939"/>
    <cellStyle name="Вычисление 2 8 2 2" xfId="39940"/>
    <cellStyle name="Вычисление 2 8 2 2 2" xfId="39941"/>
    <cellStyle name="Вычисление 2 8 2 3" xfId="39942"/>
    <cellStyle name="Вычисление 2 8 2 4" xfId="39943"/>
    <cellStyle name="Вычисление 2 8 3" xfId="39944"/>
    <cellStyle name="Вычисление 2 8 3 2" xfId="39945"/>
    <cellStyle name="Вычисление 2 8 3 3" xfId="39946"/>
    <cellStyle name="Вычисление 2 8 4" xfId="39947"/>
    <cellStyle name="Вычисление 2 8 5" xfId="39948"/>
    <cellStyle name="Вычисление 2 8 6" xfId="39949"/>
    <cellStyle name="Вычисление 2 8 7" xfId="39950"/>
    <cellStyle name="Вычисление 2 8 8" xfId="39951"/>
    <cellStyle name="Вычисление 2 8 9" xfId="39952"/>
    <cellStyle name="Вычисление 2 9" xfId="39953"/>
    <cellStyle name="Вычисление 2 9 2" xfId="39954"/>
    <cellStyle name="Вычисление 2 9 2 2" xfId="39955"/>
    <cellStyle name="Вычисление 2 9 3" xfId="39956"/>
    <cellStyle name="Вычисление 2 9 4" xfId="39957"/>
    <cellStyle name="Вычисление 2_46EE.2011(v1.0)" xfId="39958"/>
    <cellStyle name="Вычисление 3" xfId="39959"/>
    <cellStyle name="Вычисление 3 10" xfId="39960"/>
    <cellStyle name="Вычисление 3 11" xfId="39961"/>
    <cellStyle name="Вычисление 3 12" xfId="39962"/>
    <cellStyle name="Вычисление 3 13" xfId="39963"/>
    <cellStyle name="Вычисление 3 14" xfId="39964"/>
    <cellStyle name="Вычисление 3 2" xfId="39965"/>
    <cellStyle name="Вычисление 3 2 10" xfId="39966"/>
    <cellStyle name="Вычисление 3 2 11" xfId="39967"/>
    <cellStyle name="Вычисление 3 2 12" xfId="39968"/>
    <cellStyle name="Вычисление 3 2 13" xfId="39969"/>
    <cellStyle name="Вычисление 3 2 14" xfId="39970"/>
    <cellStyle name="Вычисление 3 2 15" xfId="39971"/>
    <cellStyle name="Вычисление 3 2 16" xfId="39972"/>
    <cellStyle name="Вычисление 3 2 2" xfId="39973"/>
    <cellStyle name="Вычисление 3 2 2 10" xfId="39974"/>
    <cellStyle name="Вычисление 3 2 2 11" xfId="39975"/>
    <cellStyle name="Вычисление 3 2 2 12" xfId="39976"/>
    <cellStyle name="Вычисление 3 2 2 13" xfId="39977"/>
    <cellStyle name="Вычисление 3 2 2 14" xfId="39978"/>
    <cellStyle name="Вычисление 3 2 2 2" xfId="39979"/>
    <cellStyle name="Вычисление 3 2 2 2 2" xfId="39980"/>
    <cellStyle name="Вычисление 3 2 2 2 3" xfId="39981"/>
    <cellStyle name="Вычисление 3 2 2 2 4" xfId="39982"/>
    <cellStyle name="Вычисление 3 2 2 2 5" xfId="39983"/>
    <cellStyle name="Вычисление 3 2 2 2 6" xfId="39984"/>
    <cellStyle name="Вычисление 3 2 2 2 7" xfId="39985"/>
    <cellStyle name="Вычисление 3 2 2 2 8" xfId="39986"/>
    <cellStyle name="Вычисление 3 2 2 3" xfId="39987"/>
    <cellStyle name="Вычисление 3 2 2 3 2" xfId="39988"/>
    <cellStyle name="Вычисление 3 2 2 3 3" xfId="39989"/>
    <cellStyle name="Вычисление 3 2 2 3 4" xfId="39990"/>
    <cellStyle name="Вычисление 3 2 2 3 5" xfId="39991"/>
    <cellStyle name="Вычисление 3 2 2 3 6" xfId="39992"/>
    <cellStyle name="Вычисление 3 2 2 3 7" xfId="39993"/>
    <cellStyle name="Вычисление 3 2 2 3 8" xfId="39994"/>
    <cellStyle name="Вычисление 3 2 2 4" xfId="39995"/>
    <cellStyle name="Вычисление 3 2 2 4 2" xfId="39996"/>
    <cellStyle name="Вычисление 3 2 2 4 3" xfId="39997"/>
    <cellStyle name="Вычисление 3 2 2 4 4" xfId="39998"/>
    <cellStyle name="Вычисление 3 2 2 4 5" xfId="39999"/>
    <cellStyle name="Вычисление 3 2 2 4 6" xfId="40000"/>
    <cellStyle name="Вычисление 3 2 2 4 7" xfId="40001"/>
    <cellStyle name="Вычисление 3 2 2 4 8" xfId="40002"/>
    <cellStyle name="Вычисление 3 2 2 5" xfId="40003"/>
    <cellStyle name="Вычисление 3 2 2 6" xfId="40004"/>
    <cellStyle name="Вычисление 3 2 2 7" xfId="40005"/>
    <cellStyle name="Вычисление 3 2 2 8" xfId="40006"/>
    <cellStyle name="Вычисление 3 2 2 9" xfId="40007"/>
    <cellStyle name="Вычисление 3 2 3" xfId="40008"/>
    <cellStyle name="Вычисление 3 2 3 2" xfId="40009"/>
    <cellStyle name="Вычисление 3 2 3 3" xfId="40010"/>
    <cellStyle name="Вычисление 3 2 3 4" xfId="40011"/>
    <cellStyle name="Вычисление 3 2 3 5" xfId="40012"/>
    <cellStyle name="Вычисление 3 2 3 6" xfId="40013"/>
    <cellStyle name="Вычисление 3 2 3 7" xfId="40014"/>
    <cellStyle name="Вычисление 3 2 3 8" xfId="40015"/>
    <cellStyle name="Вычисление 3 2 4" xfId="40016"/>
    <cellStyle name="Вычисление 3 2 4 2" xfId="40017"/>
    <cellStyle name="Вычисление 3 2 4 3" xfId="40018"/>
    <cellStyle name="Вычисление 3 2 4 4" xfId="40019"/>
    <cellStyle name="Вычисление 3 2 4 5" xfId="40020"/>
    <cellStyle name="Вычисление 3 2 4 6" xfId="40021"/>
    <cellStyle name="Вычисление 3 2 4 7" xfId="40022"/>
    <cellStyle name="Вычисление 3 2 4 8" xfId="40023"/>
    <cellStyle name="Вычисление 3 2 5" xfId="40024"/>
    <cellStyle name="Вычисление 3 2 5 2" xfId="40025"/>
    <cellStyle name="Вычисление 3 2 5 3" xfId="40026"/>
    <cellStyle name="Вычисление 3 2 5 4" xfId="40027"/>
    <cellStyle name="Вычисление 3 2 5 5" xfId="40028"/>
    <cellStyle name="Вычисление 3 2 5 6" xfId="40029"/>
    <cellStyle name="Вычисление 3 2 5 7" xfId="40030"/>
    <cellStyle name="Вычисление 3 2 5 8" xfId="40031"/>
    <cellStyle name="Вычисление 3 2 6" xfId="40032"/>
    <cellStyle name="Вычисление 3 2 7" xfId="40033"/>
    <cellStyle name="Вычисление 3 2 8" xfId="40034"/>
    <cellStyle name="Вычисление 3 2 9" xfId="40035"/>
    <cellStyle name="Вычисление 3 3" xfId="40036"/>
    <cellStyle name="Вычисление 3 3 10" xfId="40037"/>
    <cellStyle name="Вычисление 3 3 11" xfId="40038"/>
    <cellStyle name="Вычисление 3 3 12" xfId="40039"/>
    <cellStyle name="Вычисление 3 3 13" xfId="40040"/>
    <cellStyle name="Вычисление 3 3 14" xfId="40041"/>
    <cellStyle name="Вычисление 3 3 2" xfId="40042"/>
    <cellStyle name="Вычисление 3 3 2 10" xfId="40043"/>
    <cellStyle name="Вычисление 3 3 2 2" xfId="40044"/>
    <cellStyle name="Вычисление 3 3 2 3" xfId="40045"/>
    <cellStyle name="Вычисление 3 3 2 4" xfId="40046"/>
    <cellStyle name="Вычисление 3 3 2 5" xfId="40047"/>
    <cellStyle name="Вычисление 3 3 2 6" xfId="40048"/>
    <cellStyle name="Вычисление 3 3 2 7" xfId="40049"/>
    <cellStyle name="Вычисление 3 3 2 8" xfId="40050"/>
    <cellStyle name="Вычисление 3 3 2 9" xfId="40051"/>
    <cellStyle name="Вычисление 3 3 3" xfId="40052"/>
    <cellStyle name="Вычисление 3 3 3 2" xfId="40053"/>
    <cellStyle name="Вычисление 3 3 3 3" xfId="40054"/>
    <cellStyle name="Вычисление 3 3 3 4" xfId="40055"/>
    <cellStyle name="Вычисление 3 3 3 5" xfId="40056"/>
    <cellStyle name="Вычисление 3 3 3 6" xfId="40057"/>
    <cellStyle name="Вычисление 3 3 3 7" xfId="40058"/>
    <cellStyle name="Вычисление 3 3 3 8" xfId="40059"/>
    <cellStyle name="Вычисление 3 3 4" xfId="40060"/>
    <cellStyle name="Вычисление 3 3 4 2" xfId="40061"/>
    <cellStyle name="Вычисление 3 3 4 3" xfId="40062"/>
    <cellStyle name="Вычисление 3 3 4 4" xfId="40063"/>
    <cellStyle name="Вычисление 3 3 4 5" xfId="40064"/>
    <cellStyle name="Вычисление 3 3 4 6" xfId="40065"/>
    <cellStyle name="Вычисление 3 3 4 7" xfId="40066"/>
    <cellStyle name="Вычисление 3 3 4 8" xfId="40067"/>
    <cellStyle name="Вычисление 3 3 5" xfId="40068"/>
    <cellStyle name="Вычисление 3 3 6" xfId="40069"/>
    <cellStyle name="Вычисление 3 3 7" xfId="40070"/>
    <cellStyle name="Вычисление 3 3 8" xfId="40071"/>
    <cellStyle name="Вычисление 3 3 9" xfId="40072"/>
    <cellStyle name="Вычисление 3 4" xfId="40073"/>
    <cellStyle name="Вычисление 3 4 10" xfId="40074"/>
    <cellStyle name="Вычисление 3 4 2" xfId="40075"/>
    <cellStyle name="Вычисление 3 4 3" xfId="40076"/>
    <cellStyle name="Вычисление 3 4 4" xfId="40077"/>
    <cellStyle name="Вычисление 3 4 5" xfId="40078"/>
    <cellStyle name="Вычисление 3 4 6" xfId="40079"/>
    <cellStyle name="Вычисление 3 4 7" xfId="40080"/>
    <cellStyle name="Вычисление 3 4 8" xfId="40081"/>
    <cellStyle name="Вычисление 3 4 9" xfId="40082"/>
    <cellStyle name="Вычисление 3 5" xfId="40083"/>
    <cellStyle name="Вычисление 3 5 2" xfId="40084"/>
    <cellStyle name="Вычисление 3 5 3" xfId="40085"/>
    <cellStyle name="Вычисление 3 5 4" xfId="40086"/>
    <cellStyle name="Вычисление 3 5 5" xfId="40087"/>
    <cellStyle name="Вычисление 3 5 6" xfId="40088"/>
    <cellStyle name="Вычисление 3 5 7" xfId="40089"/>
    <cellStyle name="Вычисление 3 5 8" xfId="40090"/>
    <cellStyle name="Вычисление 3 6" xfId="40091"/>
    <cellStyle name="Вычисление 3 6 2" xfId="40092"/>
    <cellStyle name="Вычисление 3 6 3" xfId="40093"/>
    <cellStyle name="Вычисление 3 6 4" xfId="40094"/>
    <cellStyle name="Вычисление 3 6 5" xfId="40095"/>
    <cellStyle name="Вычисление 3 6 6" xfId="40096"/>
    <cellStyle name="Вычисление 3 6 7" xfId="40097"/>
    <cellStyle name="Вычисление 3 6 8" xfId="40098"/>
    <cellStyle name="Вычисление 3 7" xfId="40099"/>
    <cellStyle name="Вычисление 3 8" xfId="40100"/>
    <cellStyle name="Вычисление 3 9" xfId="40101"/>
    <cellStyle name="Вычисление 3_46EE.2011(v1.0)" xfId="40102"/>
    <cellStyle name="Вычисление 4" xfId="40103"/>
    <cellStyle name="Вычисление 4 10" xfId="40104"/>
    <cellStyle name="Вычисление 4 11" xfId="40105"/>
    <cellStyle name="Вычисление 4 12" xfId="40106"/>
    <cellStyle name="Вычисление 4 13" xfId="40107"/>
    <cellStyle name="Вычисление 4 14" xfId="40108"/>
    <cellStyle name="Вычисление 4 2" xfId="40109"/>
    <cellStyle name="Вычисление 4 2 10" xfId="40110"/>
    <cellStyle name="Вычисление 4 2 11" xfId="40111"/>
    <cellStyle name="Вычисление 4 2 12" xfId="40112"/>
    <cellStyle name="Вычисление 4 2 13" xfId="40113"/>
    <cellStyle name="Вычисление 4 2 14" xfId="40114"/>
    <cellStyle name="Вычисление 4 2 15" xfId="40115"/>
    <cellStyle name="Вычисление 4 2 16" xfId="40116"/>
    <cellStyle name="Вычисление 4 2 2" xfId="40117"/>
    <cellStyle name="Вычисление 4 2 2 10" xfId="40118"/>
    <cellStyle name="Вычисление 4 2 2 11" xfId="40119"/>
    <cellStyle name="Вычисление 4 2 2 12" xfId="40120"/>
    <cellStyle name="Вычисление 4 2 2 13" xfId="40121"/>
    <cellStyle name="Вычисление 4 2 2 14" xfId="40122"/>
    <cellStyle name="Вычисление 4 2 2 2" xfId="40123"/>
    <cellStyle name="Вычисление 4 2 2 2 2" xfId="40124"/>
    <cellStyle name="Вычисление 4 2 2 2 3" xfId="40125"/>
    <cellStyle name="Вычисление 4 2 2 2 4" xfId="40126"/>
    <cellStyle name="Вычисление 4 2 2 2 5" xfId="40127"/>
    <cellStyle name="Вычисление 4 2 2 2 6" xfId="40128"/>
    <cellStyle name="Вычисление 4 2 2 2 7" xfId="40129"/>
    <cellStyle name="Вычисление 4 2 2 2 8" xfId="40130"/>
    <cellStyle name="Вычисление 4 2 2 3" xfId="40131"/>
    <cellStyle name="Вычисление 4 2 2 3 2" xfId="40132"/>
    <cellStyle name="Вычисление 4 2 2 3 3" xfId="40133"/>
    <cellStyle name="Вычисление 4 2 2 3 4" xfId="40134"/>
    <cellStyle name="Вычисление 4 2 2 3 5" xfId="40135"/>
    <cellStyle name="Вычисление 4 2 2 3 6" xfId="40136"/>
    <cellStyle name="Вычисление 4 2 2 3 7" xfId="40137"/>
    <cellStyle name="Вычисление 4 2 2 3 8" xfId="40138"/>
    <cellStyle name="Вычисление 4 2 2 4" xfId="40139"/>
    <cellStyle name="Вычисление 4 2 2 4 2" xfId="40140"/>
    <cellStyle name="Вычисление 4 2 2 4 3" xfId="40141"/>
    <cellStyle name="Вычисление 4 2 2 4 4" xfId="40142"/>
    <cellStyle name="Вычисление 4 2 2 4 5" xfId="40143"/>
    <cellStyle name="Вычисление 4 2 2 4 6" xfId="40144"/>
    <cellStyle name="Вычисление 4 2 2 4 7" xfId="40145"/>
    <cellStyle name="Вычисление 4 2 2 4 8" xfId="40146"/>
    <cellStyle name="Вычисление 4 2 2 5" xfId="40147"/>
    <cellStyle name="Вычисление 4 2 2 6" xfId="40148"/>
    <cellStyle name="Вычисление 4 2 2 7" xfId="40149"/>
    <cellStyle name="Вычисление 4 2 2 8" xfId="40150"/>
    <cellStyle name="Вычисление 4 2 2 9" xfId="40151"/>
    <cellStyle name="Вычисление 4 2 3" xfId="40152"/>
    <cellStyle name="Вычисление 4 2 3 2" xfId="40153"/>
    <cellStyle name="Вычисление 4 2 3 3" xfId="40154"/>
    <cellStyle name="Вычисление 4 2 3 4" xfId="40155"/>
    <cellStyle name="Вычисление 4 2 3 5" xfId="40156"/>
    <cellStyle name="Вычисление 4 2 3 6" xfId="40157"/>
    <cellStyle name="Вычисление 4 2 3 7" xfId="40158"/>
    <cellStyle name="Вычисление 4 2 3 8" xfId="40159"/>
    <cellStyle name="Вычисление 4 2 4" xfId="40160"/>
    <cellStyle name="Вычисление 4 2 4 2" xfId="40161"/>
    <cellStyle name="Вычисление 4 2 4 3" xfId="40162"/>
    <cellStyle name="Вычисление 4 2 4 4" xfId="40163"/>
    <cellStyle name="Вычисление 4 2 4 5" xfId="40164"/>
    <cellStyle name="Вычисление 4 2 4 6" xfId="40165"/>
    <cellStyle name="Вычисление 4 2 4 7" xfId="40166"/>
    <cellStyle name="Вычисление 4 2 4 8" xfId="40167"/>
    <cellStyle name="Вычисление 4 2 5" xfId="40168"/>
    <cellStyle name="Вычисление 4 2 5 2" xfId="40169"/>
    <cellStyle name="Вычисление 4 2 5 3" xfId="40170"/>
    <cellStyle name="Вычисление 4 2 5 4" xfId="40171"/>
    <cellStyle name="Вычисление 4 2 5 5" xfId="40172"/>
    <cellStyle name="Вычисление 4 2 5 6" xfId="40173"/>
    <cellStyle name="Вычисление 4 2 5 7" xfId="40174"/>
    <cellStyle name="Вычисление 4 2 5 8" xfId="40175"/>
    <cellStyle name="Вычисление 4 2 6" xfId="40176"/>
    <cellStyle name="Вычисление 4 2 7" xfId="40177"/>
    <cellStyle name="Вычисление 4 2 8" xfId="40178"/>
    <cellStyle name="Вычисление 4 2 9" xfId="40179"/>
    <cellStyle name="Вычисление 4 3" xfId="40180"/>
    <cellStyle name="Вычисление 4 3 10" xfId="40181"/>
    <cellStyle name="Вычисление 4 3 11" xfId="40182"/>
    <cellStyle name="Вычисление 4 3 12" xfId="40183"/>
    <cellStyle name="Вычисление 4 3 13" xfId="40184"/>
    <cellStyle name="Вычисление 4 3 14" xfId="40185"/>
    <cellStyle name="Вычисление 4 3 2" xfId="40186"/>
    <cellStyle name="Вычисление 4 3 2 2" xfId="40187"/>
    <cellStyle name="Вычисление 4 3 2 3" xfId="40188"/>
    <cellStyle name="Вычисление 4 3 2 4" xfId="40189"/>
    <cellStyle name="Вычисление 4 3 2 5" xfId="40190"/>
    <cellStyle name="Вычисление 4 3 2 6" xfId="40191"/>
    <cellStyle name="Вычисление 4 3 2 7" xfId="40192"/>
    <cellStyle name="Вычисление 4 3 2 8" xfId="40193"/>
    <cellStyle name="Вычисление 4 3 3" xfId="40194"/>
    <cellStyle name="Вычисление 4 3 3 2" xfId="40195"/>
    <cellStyle name="Вычисление 4 3 3 3" xfId="40196"/>
    <cellStyle name="Вычисление 4 3 3 4" xfId="40197"/>
    <cellStyle name="Вычисление 4 3 3 5" xfId="40198"/>
    <cellStyle name="Вычисление 4 3 3 6" xfId="40199"/>
    <cellStyle name="Вычисление 4 3 3 7" xfId="40200"/>
    <cellStyle name="Вычисление 4 3 3 8" xfId="40201"/>
    <cellStyle name="Вычисление 4 3 4" xfId="40202"/>
    <cellStyle name="Вычисление 4 3 4 2" xfId="40203"/>
    <cellStyle name="Вычисление 4 3 4 3" xfId="40204"/>
    <cellStyle name="Вычисление 4 3 4 4" xfId="40205"/>
    <cellStyle name="Вычисление 4 3 4 5" xfId="40206"/>
    <cellStyle name="Вычисление 4 3 4 6" xfId="40207"/>
    <cellStyle name="Вычисление 4 3 4 7" xfId="40208"/>
    <cellStyle name="Вычисление 4 3 4 8" xfId="40209"/>
    <cellStyle name="Вычисление 4 3 5" xfId="40210"/>
    <cellStyle name="Вычисление 4 3 6" xfId="40211"/>
    <cellStyle name="Вычисление 4 3 7" xfId="40212"/>
    <cellStyle name="Вычисление 4 3 8" xfId="40213"/>
    <cellStyle name="Вычисление 4 3 9" xfId="40214"/>
    <cellStyle name="Вычисление 4 4" xfId="40215"/>
    <cellStyle name="Вычисление 4 4 2" xfId="40216"/>
    <cellStyle name="Вычисление 4 4 3" xfId="40217"/>
    <cellStyle name="Вычисление 4 4 4" xfId="40218"/>
    <cellStyle name="Вычисление 4 4 5" xfId="40219"/>
    <cellStyle name="Вычисление 4 4 6" xfId="40220"/>
    <cellStyle name="Вычисление 4 4 7" xfId="40221"/>
    <cellStyle name="Вычисление 4 4 8" xfId="40222"/>
    <cellStyle name="Вычисление 4 5" xfId="40223"/>
    <cellStyle name="Вычисление 4 5 2" xfId="40224"/>
    <cellStyle name="Вычисление 4 5 3" xfId="40225"/>
    <cellStyle name="Вычисление 4 5 4" xfId="40226"/>
    <cellStyle name="Вычисление 4 5 5" xfId="40227"/>
    <cellStyle name="Вычисление 4 5 6" xfId="40228"/>
    <cellStyle name="Вычисление 4 5 7" xfId="40229"/>
    <cellStyle name="Вычисление 4 5 8" xfId="40230"/>
    <cellStyle name="Вычисление 4 6" xfId="40231"/>
    <cellStyle name="Вычисление 4 6 2" xfId="40232"/>
    <cellStyle name="Вычисление 4 6 3" xfId="40233"/>
    <cellStyle name="Вычисление 4 6 4" xfId="40234"/>
    <cellStyle name="Вычисление 4 6 5" xfId="40235"/>
    <cellStyle name="Вычисление 4 6 6" xfId="40236"/>
    <cellStyle name="Вычисление 4 6 7" xfId="40237"/>
    <cellStyle name="Вычисление 4 6 8" xfId="40238"/>
    <cellStyle name="Вычисление 4 7" xfId="40239"/>
    <cellStyle name="Вычисление 4 8" xfId="40240"/>
    <cellStyle name="Вычисление 4 9" xfId="40241"/>
    <cellStyle name="Вычисление 4_46EE.2011(v1.0)" xfId="40242"/>
    <cellStyle name="Вычисление 5" xfId="40243"/>
    <cellStyle name="Вычисление 5 10" xfId="40244"/>
    <cellStyle name="Вычисление 5 11" xfId="40245"/>
    <cellStyle name="Вычисление 5 12" xfId="40246"/>
    <cellStyle name="Вычисление 5 13" xfId="40247"/>
    <cellStyle name="Вычисление 5 14" xfId="40248"/>
    <cellStyle name="Вычисление 5 2" xfId="40249"/>
    <cellStyle name="Вычисление 5 2 10" xfId="40250"/>
    <cellStyle name="Вычисление 5 2 11" xfId="40251"/>
    <cellStyle name="Вычисление 5 2 12" xfId="40252"/>
    <cellStyle name="Вычисление 5 2 13" xfId="40253"/>
    <cellStyle name="Вычисление 5 2 14" xfId="40254"/>
    <cellStyle name="Вычисление 5 2 15" xfId="40255"/>
    <cellStyle name="Вычисление 5 2 16" xfId="40256"/>
    <cellStyle name="Вычисление 5 2 2" xfId="40257"/>
    <cellStyle name="Вычисление 5 2 2 10" xfId="40258"/>
    <cellStyle name="Вычисление 5 2 2 11" xfId="40259"/>
    <cellStyle name="Вычисление 5 2 2 12" xfId="40260"/>
    <cellStyle name="Вычисление 5 2 2 2" xfId="40261"/>
    <cellStyle name="Вычисление 5 2 2 2 2" xfId="40262"/>
    <cellStyle name="Вычисление 5 2 2 2 3" xfId="40263"/>
    <cellStyle name="Вычисление 5 2 2 2 4" xfId="40264"/>
    <cellStyle name="Вычисление 5 2 2 2 5" xfId="40265"/>
    <cellStyle name="Вычисление 5 2 2 2 6" xfId="40266"/>
    <cellStyle name="Вычисление 5 2 2 2 7" xfId="40267"/>
    <cellStyle name="Вычисление 5 2 2 2 8" xfId="40268"/>
    <cellStyle name="Вычисление 5 2 2 3" xfId="40269"/>
    <cellStyle name="Вычисление 5 2 2 3 2" xfId="40270"/>
    <cellStyle name="Вычисление 5 2 2 3 3" xfId="40271"/>
    <cellStyle name="Вычисление 5 2 2 3 4" xfId="40272"/>
    <cellStyle name="Вычисление 5 2 2 3 5" xfId="40273"/>
    <cellStyle name="Вычисление 5 2 2 3 6" xfId="40274"/>
    <cellStyle name="Вычисление 5 2 2 3 7" xfId="40275"/>
    <cellStyle name="Вычисление 5 2 2 3 8" xfId="40276"/>
    <cellStyle name="Вычисление 5 2 2 4" xfId="40277"/>
    <cellStyle name="Вычисление 5 2 2 4 2" xfId="40278"/>
    <cellStyle name="Вычисление 5 2 2 4 3" xfId="40279"/>
    <cellStyle name="Вычисление 5 2 2 4 4" xfId="40280"/>
    <cellStyle name="Вычисление 5 2 2 4 5" xfId="40281"/>
    <cellStyle name="Вычисление 5 2 2 4 6" xfId="40282"/>
    <cellStyle name="Вычисление 5 2 2 4 7" xfId="40283"/>
    <cellStyle name="Вычисление 5 2 2 4 8" xfId="40284"/>
    <cellStyle name="Вычисление 5 2 2 5" xfId="40285"/>
    <cellStyle name="Вычисление 5 2 2 6" xfId="40286"/>
    <cellStyle name="Вычисление 5 2 2 7" xfId="40287"/>
    <cellStyle name="Вычисление 5 2 2 8" xfId="40288"/>
    <cellStyle name="Вычисление 5 2 2 9" xfId="40289"/>
    <cellStyle name="Вычисление 5 2 3" xfId="40290"/>
    <cellStyle name="Вычисление 5 2 3 2" xfId="40291"/>
    <cellStyle name="Вычисление 5 2 3 3" xfId="40292"/>
    <cellStyle name="Вычисление 5 2 3 4" xfId="40293"/>
    <cellStyle name="Вычисление 5 2 3 5" xfId="40294"/>
    <cellStyle name="Вычисление 5 2 3 6" xfId="40295"/>
    <cellStyle name="Вычисление 5 2 3 7" xfId="40296"/>
    <cellStyle name="Вычисление 5 2 3 8" xfId="40297"/>
    <cellStyle name="Вычисление 5 2 4" xfId="40298"/>
    <cellStyle name="Вычисление 5 2 4 2" xfId="40299"/>
    <cellStyle name="Вычисление 5 2 4 3" xfId="40300"/>
    <cellStyle name="Вычисление 5 2 4 4" xfId="40301"/>
    <cellStyle name="Вычисление 5 2 4 5" xfId="40302"/>
    <cellStyle name="Вычисление 5 2 4 6" xfId="40303"/>
    <cellStyle name="Вычисление 5 2 4 7" xfId="40304"/>
    <cellStyle name="Вычисление 5 2 4 8" xfId="40305"/>
    <cellStyle name="Вычисление 5 2 5" xfId="40306"/>
    <cellStyle name="Вычисление 5 2 5 2" xfId="40307"/>
    <cellStyle name="Вычисление 5 2 5 3" xfId="40308"/>
    <cellStyle name="Вычисление 5 2 5 4" xfId="40309"/>
    <cellStyle name="Вычисление 5 2 5 5" xfId="40310"/>
    <cellStyle name="Вычисление 5 2 5 6" xfId="40311"/>
    <cellStyle name="Вычисление 5 2 5 7" xfId="40312"/>
    <cellStyle name="Вычисление 5 2 5 8" xfId="40313"/>
    <cellStyle name="Вычисление 5 2 6" xfId="40314"/>
    <cellStyle name="Вычисление 5 2 7" xfId="40315"/>
    <cellStyle name="Вычисление 5 2 8" xfId="40316"/>
    <cellStyle name="Вычисление 5 2 9" xfId="40317"/>
    <cellStyle name="Вычисление 5 3" xfId="40318"/>
    <cellStyle name="Вычисление 5 3 10" xfId="40319"/>
    <cellStyle name="Вычисление 5 3 11" xfId="40320"/>
    <cellStyle name="Вычисление 5 3 12" xfId="40321"/>
    <cellStyle name="Вычисление 5 3 2" xfId="40322"/>
    <cellStyle name="Вычисление 5 3 2 2" xfId="40323"/>
    <cellStyle name="Вычисление 5 3 2 3" xfId="40324"/>
    <cellStyle name="Вычисление 5 3 2 4" xfId="40325"/>
    <cellStyle name="Вычисление 5 3 2 5" xfId="40326"/>
    <cellStyle name="Вычисление 5 3 2 6" xfId="40327"/>
    <cellStyle name="Вычисление 5 3 2 7" xfId="40328"/>
    <cellStyle name="Вычисление 5 3 2 8" xfId="40329"/>
    <cellStyle name="Вычисление 5 3 3" xfId="40330"/>
    <cellStyle name="Вычисление 5 3 3 2" xfId="40331"/>
    <cellStyle name="Вычисление 5 3 3 3" xfId="40332"/>
    <cellStyle name="Вычисление 5 3 3 4" xfId="40333"/>
    <cellStyle name="Вычисление 5 3 3 5" xfId="40334"/>
    <cellStyle name="Вычисление 5 3 3 6" xfId="40335"/>
    <cellStyle name="Вычисление 5 3 3 7" xfId="40336"/>
    <cellStyle name="Вычисление 5 3 3 8" xfId="40337"/>
    <cellStyle name="Вычисление 5 3 4" xfId="40338"/>
    <cellStyle name="Вычисление 5 3 4 2" xfId="40339"/>
    <cellStyle name="Вычисление 5 3 4 3" xfId="40340"/>
    <cellStyle name="Вычисление 5 3 4 4" xfId="40341"/>
    <cellStyle name="Вычисление 5 3 4 5" xfId="40342"/>
    <cellStyle name="Вычисление 5 3 4 6" xfId="40343"/>
    <cellStyle name="Вычисление 5 3 4 7" xfId="40344"/>
    <cellStyle name="Вычисление 5 3 4 8" xfId="40345"/>
    <cellStyle name="Вычисление 5 3 5" xfId="40346"/>
    <cellStyle name="Вычисление 5 3 6" xfId="40347"/>
    <cellStyle name="Вычисление 5 3 7" xfId="40348"/>
    <cellStyle name="Вычисление 5 3 8" xfId="40349"/>
    <cellStyle name="Вычисление 5 3 9" xfId="40350"/>
    <cellStyle name="Вычисление 5 4" xfId="40351"/>
    <cellStyle name="Вычисление 5 4 2" xfId="40352"/>
    <cellStyle name="Вычисление 5 4 3" xfId="40353"/>
    <cellStyle name="Вычисление 5 4 4" xfId="40354"/>
    <cellStyle name="Вычисление 5 4 5" xfId="40355"/>
    <cellStyle name="Вычисление 5 4 6" xfId="40356"/>
    <cellStyle name="Вычисление 5 4 7" xfId="40357"/>
    <cellStyle name="Вычисление 5 4 8" xfId="40358"/>
    <cellStyle name="Вычисление 5 5" xfId="40359"/>
    <cellStyle name="Вычисление 5 5 2" xfId="40360"/>
    <cellStyle name="Вычисление 5 5 3" xfId="40361"/>
    <cellStyle name="Вычисление 5 5 4" xfId="40362"/>
    <cellStyle name="Вычисление 5 5 5" xfId="40363"/>
    <cellStyle name="Вычисление 5 5 6" xfId="40364"/>
    <cellStyle name="Вычисление 5 5 7" xfId="40365"/>
    <cellStyle name="Вычисление 5 5 8" xfId="40366"/>
    <cellStyle name="Вычисление 5 6" xfId="40367"/>
    <cellStyle name="Вычисление 5 6 2" xfId="40368"/>
    <cellStyle name="Вычисление 5 6 3" xfId="40369"/>
    <cellStyle name="Вычисление 5 6 4" xfId="40370"/>
    <cellStyle name="Вычисление 5 6 5" xfId="40371"/>
    <cellStyle name="Вычисление 5 6 6" xfId="40372"/>
    <cellStyle name="Вычисление 5 6 7" xfId="40373"/>
    <cellStyle name="Вычисление 5 6 8" xfId="40374"/>
    <cellStyle name="Вычисление 5 7" xfId="40375"/>
    <cellStyle name="Вычисление 5 8" xfId="40376"/>
    <cellStyle name="Вычисление 5 9" xfId="40377"/>
    <cellStyle name="Вычисление 5_46EE.2011(v1.0)" xfId="40378"/>
    <cellStyle name="Вычисление 6" xfId="40379"/>
    <cellStyle name="Вычисление 6 10" xfId="40380"/>
    <cellStyle name="Вычисление 6 11" xfId="40381"/>
    <cellStyle name="Вычисление 6 12" xfId="40382"/>
    <cellStyle name="Вычисление 6 13" xfId="40383"/>
    <cellStyle name="Вычисление 6 14" xfId="40384"/>
    <cellStyle name="Вычисление 6 15" xfId="40385"/>
    <cellStyle name="Вычисление 6 16" xfId="40386"/>
    <cellStyle name="Вычисление 6 2" xfId="40387"/>
    <cellStyle name="Вычисление 6 2 10" xfId="40388"/>
    <cellStyle name="Вычисление 6 2 11" xfId="40389"/>
    <cellStyle name="Вычисление 6 2 12" xfId="40390"/>
    <cellStyle name="Вычисление 6 2 13" xfId="40391"/>
    <cellStyle name="Вычисление 6 2 14" xfId="40392"/>
    <cellStyle name="Вычисление 6 2 15" xfId="40393"/>
    <cellStyle name="Вычисление 6 2 2" xfId="40394"/>
    <cellStyle name="Вычисление 6 2 2 2" xfId="40395"/>
    <cellStyle name="Вычисление 6 2 2 3" xfId="40396"/>
    <cellStyle name="Вычисление 6 2 2 4" xfId="40397"/>
    <cellStyle name="Вычисление 6 2 2 5" xfId="40398"/>
    <cellStyle name="Вычисление 6 2 2 6" xfId="40399"/>
    <cellStyle name="Вычисление 6 2 2 7" xfId="40400"/>
    <cellStyle name="Вычисление 6 2 2 8" xfId="40401"/>
    <cellStyle name="Вычисление 6 2 3" xfId="40402"/>
    <cellStyle name="Вычисление 6 2 3 2" xfId="40403"/>
    <cellStyle name="Вычисление 6 2 3 3" xfId="40404"/>
    <cellStyle name="Вычисление 6 2 3 4" xfId="40405"/>
    <cellStyle name="Вычисление 6 2 3 5" xfId="40406"/>
    <cellStyle name="Вычисление 6 2 3 6" xfId="40407"/>
    <cellStyle name="Вычисление 6 2 3 7" xfId="40408"/>
    <cellStyle name="Вычисление 6 2 3 8" xfId="40409"/>
    <cellStyle name="Вычисление 6 2 4" xfId="40410"/>
    <cellStyle name="Вычисление 6 2 4 2" xfId="40411"/>
    <cellStyle name="Вычисление 6 2 4 3" xfId="40412"/>
    <cellStyle name="Вычисление 6 2 4 4" xfId="40413"/>
    <cellStyle name="Вычисление 6 2 4 5" xfId="40414"/>
    <cellStyle name="Вычисление 6 2 4 6" xfId="40415"/>
    <cellStyle name="Вычисление 6 2 4 7" xfId="40416"/>
    <cellStyle name="Вычисление 6 2 4 8" xfId="40417"/>
    <cellStyle name="Вычисление 6 2 5" xfId="40418"/>
    <cellStyle name="Вычисление 6 2 6" xfId="40419"/>
    <cellStyle name="Вычисление 6 2 7" xfId="40420"/>
    <cellStyle name="Вычисление 6 2 8" xfId="40421"/>
    <cellStyle name="Вычисление 6 2 9" xfId="40422"/>
    <cellStyle name="Вычисление 6 3" xfId="40423"/>
    <cellStyle name="Вычисление 6 3 2" xfId="40424"/>
    <cellStyle name="Вычисление 6 3 3" xfId="40425"/>
    <cellStyle name="Вычисление 6 3 4" xfId="40426"/>
    <cellStyle name="Вычисление 6 3 5" xfId="40427"/>
    <cellStyle name="Вычисление 6 3 6" xfId="40428"/>
    <cellStyle name="Вычисление 6 3 7" xfId="40429"/>
    <cellStyle name="Вычисление 6 3 8" xfId="40430"/>
    <cellStyle name="Вычисление 6 4" xfId="40431"/>
    <cellStyle name="Вычисление 6 4 2" xfId="40432"/>
    <cellStyle name="Вычисление 6 4 3" xfId="40433"/>
    <cellStyle name="Вычисление 6 4 4" xfId="40434"/>
    <cellStyle name="Вычисление 6 4 5" xfId="40435"/>
    <cellStyle name="Вычисление 6 4 6" xfId="40436"/>
    <cellStyle name="Вычисление 6 4 7" xfId="40437"/>
    <cellStyle name="Вычисление 6 4 8" xfId="40438"/>
    <cellStyle name="Вычисление 6 5" xfId="40439"/>
    <cellStyle name="Вычисление 6 5 2" xfId="40440"/>
    <cellStyle name="Вычисление 6 5 3" xfId="40441"/>
    <cellStyle name="Вычисление 6 5 4" xfId="40442"/>
    <cellStyle name="Вычисление 6 5 5" xfId="40443"/>
    <cellStyle name="Вычисление 6 5 6" xfId="40444"/>
    <cellStyle name="Вычисление 6 5 7" xfId="40445"/>
    <cellStyle name="Вычисление 6 5 8" xfId="40446"/>
    <cellStyle name="Вычисление 6 6" xfId="40447"/>
    <cellStyle name="Вычисление 6 7" xfId="40448"/>
    <cellStyle name="Вычисление 6 8" xfId="40449"/>
    <cellStyle name="Вычисление 6 9" xfId="40450"/>
    <cellStyle name="Вычисление 6_46EE.2011(v1.0)" xfId="40451"/>
    <cellStyle name="Вычисление 7" xfId="40452"/>
    <cellStyle name="Вычисление 7 10" xfId="40453"/>
    <cellStyle name="Вычисление 7 11" xfId="40454"/>
    <cellStyle name="Вычисление 7 12" xfId="40455"/>
    <cellStyle name="Вычисление 7 13" xfId="40456"/>
    <cellStyle name="Вычисление 7 14" xfId="40457"/>
    <cellStyle name="Вычисление 7 15" xfId="40458"/>
    <cellStyle name="Вычисление 7 16" xfId="40459"/>
    <cellStyle name="Вычисление 7 2" xfId="40460"/>
    <cellStyle name="Вычисление 7 2 10" xfId="40461"/>
    <cellStyle name="Вычисление 7 2 11" xfId="40462"/>
    <cellStyle name="Вычисление 7 2 12" xfId="40463"/>
    <cellStyle name="Вычисление 7 2 13" xfId="40464"/>
    <cellStyle name="Вычисление 7 2 14" xfId="40465"/>
    <cellStyle name="Вычисление 7 2 15" xfId="40466"/>
    <cellStyle name="Вычисление 7 2 2" xfId="40467"/>
    <cellStyle name="Вычисление 7 2 2 2" xfId="40468"/>
    <cellStyle name="Вычисление 7 2 2 3" xfId="40469"/>
    <cellStyle name="Вычисление 7 2 2 4" xfId="40470"/>
    <cellStyle name="Вычисление 7 2 2 5" xfId="40471"/>
    <cellStyle name="Вычисление 7 2 2 6" xfId="40472"/>
    <cellStyle name="Вычисление 7 2 2 7" xfId="40473"/>
    <cellStyle name="Вычисление 7 2 2 8" xfId="40474"/>
    <cellStyle name="Вычисление 7 2 3" xfId="40475"/>
    <cellStyle name="Вычисление 7 2 3 2" xfId="40476"/>
    <cellStyle name="Вычисление 7 2 3 3" xfId="40477"/>
    <cellStyle name="Вычисление 7 2 3 4" xfId="40478"/>
    <cellStyle name="Вычисление 7 2 3 5" xfId="40479"/>
    <cellStyle name="Вычисление 7 2 3 6" xfId="40480"/>
    <cellStyle name="Вычисление 7 2 3 7" xfId="40481"/>
    <cellStyle name="Вычисление 7 2 3 8" xfId="40482"/>
    <cellStyle name="Вычисление 7 2 4" xfId="40483"/>
    <cellStyle name="Вычисление 7 2 4 2" xfId="40484"/>
    <cellStyle name="Вычисление 7 2 4 3" xfId="40485"/>
    <cellStyle name="Вычисление 7 2 4 4" xfId="40486"/>
    <cellStyle name="Вычисление 7 2 4 5" xfId="40487"/>
    <cellStyle name="Вычисление 7 2 4 6" xfId="40488"/>
    <cellStyle name="Вычисление 7 2 4 7" xfId="40489"/>
    <cellStyle name="Вычисление 7 2 4 8" xfId="40490"/>
    <cellStyle name="Вычисление 7 2 5" xfId="40491"/>
    <cellStyle name="Вычисление 7 2 6" xfId="40492"/>
    <cellStyle name="Вычисление 7 2 7" xfId="40493"/>
    <cellStyle name="Вычисление 7 2 8" xfId="40494"/>
    <cellStyle name="Вычисление 7 2 9" xfId="40495"/>
    <cellStyle name="Вычисление 7 3" xfId="40496"/>
    <cellStyle name="Вычисление 7 3 2" xfId="40497"/>
    <cellStyle name="Вычисление 7 3 3" xfId="40498"/>
    <cellStyle name="Вычисление 7 3 4" xfId="40499"/>
    <cellStyle name="Вычисление 7 3 5" xfId="40500"/>
    <cellStyle name="Вычисление 7 3 6" xfId="40501"/>
    <cellStyle name="Вычисление 7 3 7" xfId="40502"/>
    <cellStyle name="Вычисление 7 3 8" xfId="40503"/>
    <cellStyle name="Вычисление 7 4" xfId="40504"/>
    <cellStyle name="Вычисление 7 4 2" xfId="40505"/>
    <cellStyle name="Вычисление 7 4 3" xfId="40506"/>
    <cellStyle name="Вычисление 7 4 4" xfId="40507"/>
    <cellStyle name="Вычисление 7 4 5" xfId="40508"/>
    <cellStyle name="Вычисление 7 4 6" xfId="40509"/>
    <cellStyle name="Вычисление 7 4 7" xfId="40510"/>
    <cellStyle name="Вычисление 7 4 8" xfId="40511"/>
    <cellStyle name="Вычисление 7 5" xfId="40512"/>
    <cellStyle name="Вычисление 7 5 2" xfId="40513"/>
    <cellStyle name="Вычисление 7 5 3" xfId="40514"/>
    <cellStyle name="Вычисление 7 5 4" xfId="40515"/>
    <cellStyle name="Вычисление 7 5 5" xfId="40516"/>
    <cellStyle name="Вычисление 7 5 6" xfId="40517"/>
    <cellStyle name="Вычисление 7 5 7" xfId="40518"/>
    <cellStyle name="Вычисление 7 5 8" xfId="40519"/>
    <cellStyle name="Вычисление 7 6" xfId="40520"/>
    <cellStyle name="Вычисление 7 7" xfId="40521"/>
    <cellStyle name="Вычисление 7 8" xfId="40522"/>
    <cellStyle name="Вычисление 7 9" xfId="40523"/>
    <cellStyle name="Вычисление 7_46EE.2011(v1.0)" xfId="40524"/>
    <cellStyle name="Вычисление 8" xfId="40525"/>
    <cellStyle name="Вычисление 8 10" xfId="40526"/>
    <cellStyle name="Вычисление 8 11" xfId="40527"/>
    <cellStyle name="Вычисление 8 12" xfId="40528"/>
    <cellStyle name="Вычисление 8 13" xfId="40529"/>
    <cellStyle name="Вычисление 8 14" xfId="40530"/>
    <cellStyle name="Вычисление 8 15" xfId="40531"/>
    <cellStyle name="Вычисление 8 16" xfId="40532"/>
    <cellStyle name="Вычисление 8 2" xfId="40533"/>
    <cellStyle name="Вычисление 8 2 10" xfId="40534"/>
    <cellStyle name="Вычисление 8 2 11" xfId="40535"/>
    <cellStyle name="Вычисление 8 2 12" xfId="40536"/>
    <cellStyle name="Вычисление 8 2 13" xfId="40537"/>
    <cellStyle name="Вычисление 8 2 14" xfId="40538"/>
    <cellStyle name="Вычисление 8 2 15" xfId="40539"/>
    <cellStyle name="Вычисление 8 2 2" xfId="40540"/>
    <cellStyle name="Вычисление 8 2 2 2" xfId="40541"/>
    <cellStyle name="Вычисление 8 2 2 3" xfId="40542"/>
    <cellStyle name="Вычисление 8 2 2 4" xfId="40543"/>
    <cellStyle name="Вычисление 8 2 2 5" xfId="40544"/>
    <cellStyle name="Вычисление 8 2 2 6" xfId="40545"/>
    <cellStyle name="Вычисление 8 2 2 7" xfId="40546"/>
    <cellStyle name="Вычисление 8 2 2 8" xfId="40547"/>
    <cellStyle name="Вычисление 8 2 3" xfId="40548"/>
    <cellStyle name="Вычисление 8 2 3 2" xfId="40549"/>
    <cellStyle name="Вычисление 8 2 3 3" xfId="40550"/>
    <cellStyle name="Вычисление 8 2 3 4" xfId="40551"/>
    <cellStyle name="Вычисление 8 2 3 5" xfId="40552"/>
    <cellStyle name="Вычисление 8 2 3 6" xfId="40553"/>
    <cellStyle name="Вычисление 8 2 3 7" xfId="40554"/>
    <cellStyle name="Вычисление 8 2 3 8" xfId="40555"/>
    <cellStyle name="Вычисление 8 2 4" xfId="40556"/>
    <cellStyle name="Вычисление 8 2 4 2" xfId="40557"/>
    <cellStyle name="Вычисление 8 2 4 3" xfId="40558"/>
    <cellStyle name="Вычисление 8 2 4 4" xfId="40559"/>
    <cellStyle name="Вычисление 8 2 4 5" xfId="40560"/>
    <cellStyle name="Вычисление 8 2 4 6" xfId="40561"/>
    <cellStyle name="Вычисление 8 2 4 7" xfId="40562"/>
    <cellStyle name="Вычисление 8 2 4 8" xfId="40563"/>
    <cellStyle name="Вычисление 8 2 5" xfId="40564"/>
    <cellStyle name="Вычисление 8 2 6" xfId="40565"/>
    <cellStyle name="Вычисление 8 2 7" xfId="40566"/>
    <cellStyle name="Вычисление 8 2 8" xfId="40567"/>
    <cellStyle name="Вычисление 8 2 9" xfId="40568"/>
    <cellStyle name="Вычисление 8 3" xfId="40569"/>
    <cellStyle name="Вычисление 8 3 2" xfId="40570"/>
    <cellStyle name="Вычисление 8 3 3" xfId="40571"/>
    <cellStyle name="Вычисление 8 3 4" xfId="40572"/>
    <cellStyle name="Вычисление 8 3 5" xfId="40573"/>
    <cellStyle name="Вычисление 8 3 6" xfId="40574"/>
    <cellStyle name="Вычисление 8 3 7" xfId="40575"/>
    <cellStyle name="Вычисление 8 3 8" xfId="40576"/>
    <cellStyle name="Вычисление 8 4" xfId="40577"/>
    <cellStyle name="Вычисление 8 4 2" xfId="40578"/>
    <cellStyle name="Вычисление 8 4 3" xfId="40579"/>
    <cellStyle name="Вычисление 8 4 4" xfId="40580"/>
    <cellStyle name="Вычисление 8 4 5" xfId="40581"/>
    <cellStyle name="Вычисление 8 4 6" xfId="40582"/>
    <cellStyle name="Вычисление 8 4 7" xfId="40583"/>
    <cellStyle name="Вычисление 8 4 8" xfId="40584"/>
    <cellStyle name="Вычисление 8 5" xfId="40585"/>
    <cellStyle name="Вычисление 8 5 2" xfId="40586"/>
    <cellStyle name="Вычисление 8 5 3" xfId="40587"/>
    <cellStyle name="Вычисление 8 5 4" xfId="40588"/>
    <cellStyle name="Вычисление 8 5 5" xfId="40589"/>
    <cellStyle name="Вычисление 8 5 6" xfId="40590"/>
    <cellStyle name="Вычисление 8 5 7" xfId="40591"/>
    <cellStyle name="Вычисление 8 5 8" xfId="40592"/>
    <cellStyle name="Вычисление 8 6" xfId="40593"/>
    <cellStyle name="Вычисление 8 7" xfId="40594"/>
    <cellStyle name="Вычисление 8 8" xfId="40595"/>
    <cellStyle name="Вычисление 8 9" xfId="40596"/>
    <cellStyle name="Вычисление 8_46EE.2011(v1.0)" xfId="40597"/>
    <cellStyle name="Вычисление 9" xfId="40598"/>
    <cellStyle name="Вычисление 9 10" xfId="40599"/>
    <cellStyle name="Вычисление 9 11" xfId="40600"/>
    <cellStyle name="Вычисление 9 12" xfId="40601"/>
    <cellStyle name="Вычисление 9 13" xfId="40602"/>
    <cellStyle name="Вычисление 9 14" xfId="40603"/>
    <cellStyle name="Вычисление 9 15" xfId="40604"/>
    <cellStyle name="Вычисление 9 16" xfId="40605"/>
    <cellStyle name="Вычисление 9 2" xfId="40606"/>
    <cellStyle name="Вычисление 9 2 10" xfId="40607"/>
    <cellStyle name="Вычисление 9 2 11" xfId="40608"/>
    <cellStyle name="Вычисление 9 2 12" xfId="40609"/>
    <cellStyle name="Вычисление 9 2 13" xfId="40610"/>
    <cellStyle name="Вычисление 9 2 14" xfId="40611"/>
    <cellStyle name="Вычисление 9 2 15" xfId="40612"/>
    <cellStyle name="Вычисление 9 2 2" xfId="40613"/>
    <cellStyle name="Вычисление 9 2 2 2" xfId="40614"/>
    <cellStyle name="Вычисление 9 2 2 3" xfId="40615"/>
    <cellStyle name="Вычисление 9 2 2 4" xfId="40616"/>
    <cellStyle name="Вычисление 9 2 2 5" xfId="40617"/>
    <cellStyle name="Вычисление 9 2 2 6" xfId="40618"/>
    <cellStyle name="Вычисление 9 2 2 7" xfId="40619"/>
    <cellStyle name="Вычисление 9 2 2 8" xfId="40620"/>
    <cellStyle name="Вычисление 9 2 3" xfId="40621"/>
    <cellStyle name="Вычисление 9 2 3 2" xfId="40622"/>
    <cellStyle name="Вычисление 9 2 3 3" xfId="40623"/>
    <cellStyle name="Вычисление 9 2 3 4" xfId="40624"/>
    <cellStyle name="Вычисление 9 2 3 5" xfId="40625"/>
    <cellStyle name="Вычисление 9 2 3 6" xfId="40626"/>
    <cellStyle name="Вычисление 9 2 3 7" xfId="40627"/>
    <cellStyle name="Вычисление 9 2 3 8" xfId="40628"/>
    <cellStyle name="Вычисление 9 2 4" xfId="40629"/>
    <cellStyle name="Вычисление 9 2 4 2" xfId="40630"/>
    <cellStyle name="Вычисление 9 2 4 3" xfId="40631"/>
    <cellStyle name="Вычисление 9 2 4 4" xfId="40632"/>
    <cellStyle name="Вычисление 9 2 4 5" xfId="40633"/>
    <cellStyle name="Вычисление 9 2 4 6" xfId="40634"/>
    <cellStyle name="Вычисление 9 2 4 7" xfId="40635"/>
    <cellStyle name="Вычисление 9 2 4 8" xfId="40636"/>
    <cellStyle name="Вычисление 9 2 5" xfId="40637"/>
    <cellStyle name="Вычисление 9 2 6" xfId="40638"/>
    <cellStyle name="Вычисление 9 2 7" xfId="40639"/>
    <cellStyle name="Вычисление 9 2 8" xfId="40640"/>
    <cellStyle name="Вычисление 9 2 9" xfId="40641"/>
    <cellStyle name="Вычисление 9 3" xfId="40642"/>
    <cellStyle name="Вычисление 9 3 2" xfId="40643"/>
    <cellStyle name="Вычисление 9 3 3" xfId="40644"/>
    <cellStyle name="Вычисление 9 3 4" xfId="40645"/>
    <cellStyle name="Вычисление 9 3 5" xfId="40646"/>
    <cellStyle name="Вычисление 9 3 6" xfId="40647"/>
    <cellStyle name="Вычисление 9 3 7" xfId="40648"/>
    <cellStyle name="Вычисление 9 3 8" xfId="40649"/>
    <cellStyle name="Вычисление 9 4" xfId="40650"/>
    <cellStyle name="Вычисление 9 4 2" xfId="40651"/>
    <cellStyle name="Вычисление 9 4 3" xfId="40652"/>
    <cellStyle name="Вычисление 9 4 4" xfId="40653"/>
    <cellStyle name="Вычисление 9 4 5" xfId="40654"/>
    <cellStyle name="Вычисление 9 4 6" xfId="40655"/>
    <cellStyle name="Вычисление 9 4 7" xfId="40656"/>
    <cellStyle name="Вычисление 9 4 8" xfId="40657"/>
    <cellStyle name="Вычисление 9 5" xfId="40658"/>
    <cellStyle name="Вычисление 9 5 2" xfId="40659"/>
    <cellStyle name="Вычисление 9 5 3" xfId="40660"/>
    <cellStyle name="Вычисление 9 5 4" xfId="40661"/>
    <cellStyle name="Вычисление 9 5 5" xfId="40662"/>
    <cellStyle name="Вычисление 9 5 6" xfId="40663"/>
    <cellStyle name="Вычисление 9 5 7" xfId="40664"/>
    <cellStyle name="Вычисление 9 5 8" xfId="40665"/>
    <cellStyle name="Вычисление 9 6" xfId="40666"/>
    <cellStyle name="Вычисление 9 7" xfId="40667"/>
    <cellStyle name="Вычисление 9 8" xfId="40668"/>
    <cellStyle name="Вычисление 9 9" xfId="40669"/>
    <cellStyle name="Вычисление 9_46EE.2011(v1.0)" xfId="40670"/>
    <cellStyle name="Гиперссылка 2" xfId="40671"/>
    <cellStyle name="Гиперссылка 2 2" xfId="40672"/>
    <cellStyle name="Гиперссылка 3" xfId="40673"/>
    <cellStyle name="Гиперссылка 4" xfId="40674"/>
    <cellStyle name="Гиперссылка 5" xfId="40675"/>
    <cellStyle name="Группа" xfId="40676"/>
    <cellStyle name="Группа 0" xfId="40677"/>
    <cellStyle name="Группа 0 10" xfId="40678"/>
    <cellStyle name="Группа 0 11" xfId="40679"/>
    <cellStyle name="Группа 0 12" xfId="40680"/>
    <cellStyle name="Группа 0 13" xfId="40681"/>
    <cellStyle name="Группа 0 2" xfId="40682"/>
    <cellStyle name="Группа 0 2 2" xfId="40683"/>
    <cellStyle name="Группа 0 2 3" xfId="40684"/>
    <cellStyle name="Группа 0 2 4" xfId="40685"/>
    <cellStyle name="Группа 0 2 5" xfId="40686"/>
    <cellStyle name="Группа 0 2 6" xfId="40687"/>
    <cellStyle name="Группа 0 2 7" xfId="40688"/>
    <cellStyle name="Группа 0 2 8" xfId="40689"/>
    <cellStyle name="Группа 0 3" xfId="40690"/>
    <cellStyle name="Группа 0 3 2" xfId="40691"/>
    <cellStyle name="Группа 0 3 3" xfId="40692"/>
    <cellStyle name="Группа 0 3 4" xfId="40693"/>
    <cellStyle name="Группа 0 3 5" xfId="40694"/>
    <cellStyle name="Группа 0 3 6" xfId="40695"/>
    <cellStyle name="Группа 0 3 7" xfId="40696"/>
    <cellStyle name="Группа 0 3 8" xfId="40697"/>
    <cellStyle name="Группа 0 4" xfId="40698"/>
    <cellStyle name="Группа 0 4 2" xfId="40699"/>
    <cellStyle name="Группа 0 4 3" xfId="40700"/>
    <cellStyle name="Группа 0 4 4" xfId="40701"/>
    <cellStyle name="Группа 0 4 5" xfId="40702"/>
    <cellStyle name="Группа 0 4 6" xfId="40703"/>
    <cellStyle name="Группа 0 4 7" xfId="40704"/>
    <cellStyle name="Группа 0 4 8" xfId="40705"/>
    <cellStyle name="Группа 0 5" xfId="40706"/>
    <cellStyle name="Группа 0 6" xfId="40707"/>
    <cellStyle name="Группа 0 7" xfId="40708"/>
    <cellStyle name="Группа 0 8" xfId="40709"/>
    <cellStyle name="Группа 0 9" xfId="40710"/>
    <cellStyle name="Группа 1" xfId="40711"/>
    <cellStyle name="Группа 1 10" xfId="40712"/>
    <cellStyle name="Группа 1 11" xfId="40713"/>
    <cellStyle name="Группа 1 12" xfId="40714"/>
    <cellStyle name="Группа 1 13" xfId="40715"/>
    <cellStyle name="Группа 1 2" xfId="40716"/>
    <cellStyle name="Группа 1 2 2" xfId="40717"/>
    <cellStyle name="Группа 1 2 3" xfId="40718"/>
    <cellStyle name="Группа 1 2 4" xfId="40719"/>
    <cellStyle name="Группа 1 2 5" xfId="40720"/>
    <cellStyle name="Группа 1 2 6" xfId="40721"/>
    <cellStyle name="Группа 1 2 7" xfId="40722"/>
    <cellStyle name="Группа 1 2 8" xfId="40723"/>
    <cellStyle name="Группа 1 3" xfId="40724"/>
    <cellStyle name="Группа 1 3 2" xfId="40725"/>
    <cellStyle name="Группа 1 3 3" xfId="40726"/>
    <cellStyle name="Группа 1 3 4" xfId="40727"/>
    <cellStyle name="Группа 1 3 5" xfId="40728"/>
    <cellStyle name="Группа 1 3 6" xfId="40729"/>
    <cellStyle name="Группа 1 3 7" xfId="40730"/>
    <cellStyle name="Группа 1 3 8" xfId="40731"/>
    <cellStyle name="Группа 1 4" xfId="40732"/>
    <cellStyle name="Группа 1 4 2" xfId="40733"/>
    <cellStyle name="Группа 1 4 3" xfId="40734"/>
    <cellStyle name="Группа 1 4 4" xfId="40735"/>
    <cellStyle name="Группа 1 4 5" xfId="40736"/>
    <cellStyle name="Группа 1 4 6" xfId="40737"/>
    <cellStyle name="Группа 1 4 7" xfId="40738"/>
    <cellStyle name="Группа 1 4 8" xfId="40739"/>
    <cellStyle name="Группа 1 5" xfId="40740"/>
    <cellStyle name="Группа 1 6" xfId="40741"/>
    <cellStyle name="Группа 1 7" xfId="40742"/>
    <cellStyle name="Группа 1 8" xfId="40743"/>
    <cellStyle name="Группа 1 9" xfId="40744"/>
    <cellStyle name="Группа 10" xfId="40745"/>
    <cellStyle name="Группа 10 2" xfId="40746"/>
    <cellStyle name="Группа 10 3" xfId="40747"/>
    <cellStyle name="Группа 10 4" xfId="40748"/>
    <cellStyle name="Группа 10 5" xfId="40749"/>
    <cellStyle name="Группа 10 6" xfId="40750"/>
    <cellStyle name="Группа 10 7" xfId="40751"/>
    <cellStyle name="Группа 10 8" xfId="40752"/>
    <cellStyle name="Группа 11" xfId="40753"/>
    <cellStyle name="Группа 11 2" xfId="40754"/>
    <cellStyle name="Группа 11 3" xfId="40755"/>
    <cellStyle name="Группа 11 4" xfId="40756"/>
    <cellStyle name="Группа 11 5" xfId="40757"/>
    <cellStyle name="Группа 11 6" xfId="40758"/>
    <cellStyle name="Группа 11 7" xfId="40759"/>
    <cellStyle name="Группа 11 8" xfId="40760"/>
    <cellStyle name="Группа 12" xfId="40761"/>
    <cellStyle name="Группа 13" xfId="40762"/>
    <cellStyle name="Группа 14" xfId="40763"/>
    <cellStyle name="Группа 15" xfId="40764"/>
    <cellStyle name="Группа 16" xfId="40765"/>
    <cellStyle name="Группа 17" xfId="40766"/>
    <cellStyle name="Группа 18" xfId="40767"/>
    <cellStyle name="Группа 19" xfId="40768"/>
    <cellStyle name="Группа 2" xfId="40769"/>
    <cellStyle name="Группа 2 10" xfId="40770"/>
    <cellStyle name="Группа 2 11" xfId="40771"/>
    <cellStyle name="Группа 2 12" xfId="40772"/>
    <cellStyle name="Группа 2 13" xfId="40773"/>
    <cellStyle name="Группа 2 2" xfId="40774"/>
    <cellStyle name="Группа 2 2 2" xfId="40775"/>
    <cellStyle name="Группа 2 2 3" xfId="40776"/>
    <cellStyle name="Группа 2 2 4" xfId="40777"/>
    <cellStyle name="Группа 2 2 5" xfId="40778"/>
    <cellStyle name="Группа 2 2 6" xfId="40779"/>
    <cellStyle name="Группа 2 2 7" xfId="40780"/>
    <cellStyle name="Группа 2 2 8" xfId="40781"/>
    <cellStyle name="Группа 2 3" xfId="40782"/>
    <cellStyle name="Группа 2 3 2" xfId="40783"/>
    <cellStyle name="Группа 2 3 3" xfId="40784"/>
    <cellStyle name="Группа 2 3 4" xfId="40785"/>
    <cellStyle name="Группа 2 3 5" xfId="40786"/>
    <cellStyle name="Группа 2 3 6" xfId="40787"/>
    <cellStyle name="Группа 2 3 7" xfId="40788"/>
    <cellStyle name="Группа 2 3 8" xfId="40789"/>
    <cellStyle name="Группа 2 4" xfId="40790"/>
    <cellStyle name="Группа 2 4 2" xfId="40791"/>
    <cellStyle name="Группа 2 4 3" xfId="40792"/>
    <cellStyle name="Группа 2 4 4" xfId="40793"/>
    <cellStyle name="Группа 2 4 5" xfId="40794"/>
    <cellStyle name="Группа 2 4 6" xfId="40795"/>
    <cellStyle name="Группа 2 4 7" xfId="40796"/>
    <cellStyle name="Группа 2 4 8" xfId="40797"/>
    <cellStyle name="Группа 2 5" xfId="40798"/>
    <cellStyle name="Группа 2 6" xfId="40799"/>
    <cellStyle name="Группа 2 7" xfId="40800"/>
    <cellStyle name="Группа 2 8" xfId="40801"/>
    <cellStyle name="Группа 2 9" xfId="40802"/>
    <cellStyle name="Группа 20" xfId="40803"/>
    <cellStyle name="Группа 3" xfId="40804"/>
    <cellStyle name="Группа 3 10" xfId="40805"/>
    <cellStyle name="Группа 3 11" xfId="40806"/>
    <cellStyle name="Группа 3 12" xfId="40807"/>
    <cellStyle name="Группа 3 13" xfId="40808"/>
    <cellStyle name="Группа 3 2" xfId="40809"/>
    <cellStyle name="Группа 3 2 2" xfId="40810"/>
    <cellStyle name="Группа 3 2 3" xfId="40811"/>
    <cellStyle name="Группа 3 2 4" xfId="40812"/>
    <cellStyle name="Группа 3 2 5" xfId="40813"/>
    <cellStyle name="Группа 3 2 6" xfId="40814"/>
    <cellStyle name="Группа 3 2 7" xfId="40815"/>
    <cellStyle name="Группа 3 2 8" xfId="40816"/>
    <cellStyle name="Группа 3 3" xfId="40817"/>
    <cellStyle name="Группа 3 3 2" xfId="40818"/>
    <cellStyle name="Группа 3 3 3" xfId="40819"/>
    <cellStyle name="Группа 3 3 4" xfId="40820"/>
    <cellStyle name="Группа 3 3 5" xfId="40821"/>
    <cellStyle name="Группа 3 3 6" xfId="40822"/>
    <cellStyle name="Группа 3 3 7" xfId="40823"/>
    <cellStyle name="Группа 3 3 8" xfId="40824"/>
    <cellStyle name="Группа 3 4" xfId="40825"/>
    <cellStyle name="Группа 3 4 2" xfId="40826"/>
    <cellStyle name="Группа 3 4 3" xfId="40827"/>
    <cellStyle name="Группа 3 4 4" xfId="40828"/>
    <cellStyle name="Группа 3 4 5" xfId="40829"/>
    <cellStyle name="Группа 3 4 6" xfId="40830"/>
    <cellStyle name="Группа 3 4 7" xfId="40831"/>
    <cellStyle name="Группа 3 4 8" xfId="40832"/>
    <cellStyle name="Группа 3 5" xfId="40833"/>
    <cellStyle name="Группа 3 6" xfId="40834"/>
    <cellStyle name="Группа 3 7" xfId="40835"/>
    <cellStyle name="Группа 3 8" xfId="40836"/>
    <cellStyle name="Группа 3 9" xfId="40837"/>
    <cellStyle name="Группа 4" xfId="40838"/>
    <cellStyle name="Группа 4 10" xfId="40839"/>
    <cellStyle name="Группа 4 11" xfId="40840"/>
    <cellStyle name="Группа 4 12" xfId="40841"/>
    <cellStyle name="Группа 4 13" xfId="40842"/>
    <cellStyle name="Группа 4 2" xfId="40843"/>
    <cellStyle name="Группа 4 2 2" xfId="40844"/>
    <cellStyle name="Группа 4 2 3" xfId="40845"/>
    <cellStyle name="Группа 4 2 4" xfId="40846"/>
    <cellStyle name="Группа 4 2 5" xfId="40847"/>
    <cellStyle name="Группа 4 2 6" xfId="40848"/>
    <cellStyle name="Группа 4 2 7" xfId="40849"/>
    <cellStyle name="Группа 4 2 8" xfId="40850"/>
    <cellStyle name="Группа 4 3" xfId="40851"/>
    <cellStyle name="Группа 4 3 2" xfId="40852"/>
    <cellStyle name="Группа 4 3 3" xfId="40853"/>
    <cellStyle name="Группа 4 3 4" xfId="40854"/>
    <cellStyle name="Группа 4 3 5" xfId="40855"/>
    <cellStyle name="Группа 4 3 6" xfId="40856"/>
    <cellStyle name="Группа 4 3 7" xfId="40857"/>
    <cellStyle name="Группа 4 3 8" xfId="40858"/>
    <cellStyle name="Группа 4 4" xfId="40859"/>
    <cellStyle name="Группа 4 4 2" xfId="40860"/>
    <cellStyle name="Группа 4 4 3" xfId="40861"/>
    <cellStyle name="Группа 4 4 4" xfId="40862"/>
    <cellStyle name="Группа 4 4 5" xfId="40863"/>
    <cellStyle name="Группа 4 4 6" xfId="40864"/>
    <cellStyle name="Группа 4 4 7" xfId="40865"/>
    <cellStyle name="Группа 4 4 8" xfId="40866"/>
    <cellStyle name="Группа 4 5" xfId="40867"/>
    <cellStyle name="Группа 4 6" xfId="40868"/>
    <cellStyle name="Группа 4 7" xfId="40869"/>
    <cellStyle name="Группа 4 8" xfId="40870"/>
    <cellStyle name="Группа 4 9" xfId="40871"/>
    <cellStyle name="Группа 5" xfId="40872"/>
    <cellStyle name="Группа 5 10" xfId="40873"/>
    <cellStyle name="Группа 5 11" xfId="40874"/>
    <cellStyle name="Группа 5 12" xfId="40875"/>
    <cellStyle name="Группа 5 13" xfId="40876"/>
    <cellStyle name="Группа 5 2" xfId="40877"/>
    <cellStyle name="Группа 5 2 2" xfId="40878"/>
    <cellStyle name="Группа 5 2 3" xfId="40879"/>
    <cellStyle name="Группа 5 2 4" xfId="40880"/>
    <cellStyle name="Группа 5 2 5" xfId="40881"/>
    <cellStyle name="Группа 5 2 6" xfId="40882"/>
    <cellStyle name="Группа 5 2 7" xfId="40883"/>
    <cellStyle name="Группа 5 2 8" xfId="40884"/>
    <cellStyle name="Группа 5 3" xfId="40885"/>
    <cellStyle name="Группа 5 3 2" xfId="40886"/>
    <cellStyle name="Группа 5 3 3" xfId="40887"/>
    <cellStyle name="Группа 5 3 4" xfId="40888"/>
    <cellStyle name="Группа 5 3 5" xfId="40889"/>
    <cellStyle name="Группа 5 3 6" xfId="40890"/>
    <cellStyle name="Группа 5 3 7" xfId="40891"/>
    <cellStyle name="Группа 5 3 8" xfId="40892"/>
    <cellStyle name="Группа 5 4" xfId="40893"/>
    <cellStyle name="Группа 5 4 2" xfId="40894"/>
    <cellStyle name="Группа 5 4 3" xfId="40895"/>
    <cellStyle name="Группа 5 4 4" xfId="40896"/>
    <cellStyle name="Группа 5 4 5" xfId="40897"/>
    <cellStyle name="Группа 5 4 6" xfId="40898"/>
    <cellStyle name="Группа 5 4 7" xfId="40899"/>
    <cellStyle name="Группа 5 4 8" xfId="40900"/>
    <cellStyle name="Группа 5 5" xfId="40901"/>
    <cellStyle name="Группа 5 6" xfId="40902"/>
    <cellStyle name="Группа 5 7" xfId="40903"/>
    <cellStyle name="Группа 5 8" xfId="40904"/>
    <cellStyle name="Группа 5 9" xfId="40905"/>
    <cellStyle name="Группа 6" xfId="40906"/>
    <cellStyle name="Группа 6 10" xfId="40907"/>
    <cellStyle name="Группа 6 11" xfId="40908"/>
    <cellStyle name="Группа 6 12" xfId="40909"/>
    <cellStyle name="Группа 6 13" xfId="40910"/>
    <cellStyle name="Группа 6 2" xfId="40911"/>
    <cellStyle name="Группа 6 2 2" xfId="40912"/>
    <cellStyle name="Группа 6 2 3" xfId="40913"/>
    <cellStyle name="Группа 6 2 4" xfId="40914"/>
    <cellStyle name="Группа 6 2 5" xfId="40915"/>
    <cellStyle name="Группа 6 2 6" xfId="40916"/>
    <cellStyle name="Группа 6 2 7" xfId="40917"/>
    <cellStyle name="Группа 6 2 8" xfId="40918"/>
    <cellStyle name="Группа 6 3" xfId="40919"/>
    <cellStyle name="Группа 6 3 2" xfId="40920"/>
    <cellStyle name="Группа 6 3 3" xfId="40921"/>
    <cellStyle name="Группа 6 3 4" xfId="40922"/>
    <cellStyle name="Группа 6 3 5" xfId="40923"/>
    <cellStyle name="Группа 6 3 6" xfId="40924"/>
    <cellStyle name="Группа 6 3 7" xfId="40925"/>
    <cellStyle name="Группа 6 3 8" xfId="40926"/>
    <cellStyle name="Группа 6 4" xfId="40927"/>
    <cellStyle name="Группа 6 4 2" xfId="40928"/>
    <cellStyle name="Группа 6 4 3" xfId="40929"/>
    <cellStyle name="Группа 6 4 4" xfId="40930"/>
    <cellStyle name="Группа 6 4 5" xfId="40931"/>
    <cellStyle name="Группа 6 4 6" xfId="40932"/>
    <cellStyle name="Группа 6 4 7" xfId="40933"/>
    <cellStyle name="Группа 6 4 8" xfId="40934"/>
    <cellStyle name="Группа 6 5" xfId="40935"/>
    <cellStyle name="Группа 6 6" xfId="40936"/>
    <cellStyle name="Группа 6 7" xfId="40937"/>
    <cellStyle name="Группа 6 8" xfId="40938"/>
    <cellStyle name="Группа 6 9" xfId="40939"/>
    <cellStyle name="Группа 7" xfId="40940"/>
    <cellStyle name="Группа 7 10" xfId="40941"/>
    <cellStyle name="Группа 7 11" xfId="40942"/>
    <cellStyle name="Группа 7 12" xfId="40943"/>
    <cellStyle name="Группа 7 13" xfId="40944"/>
    <cellStyle name="Группа 7 2" xfId="40945"/>
    <cellStyle name="Группа 7 2 2" xfId="40946"/>
    <cellStyle name="Группа 7 2 3" xfId="40947"/>
    <cellStyle name="Группа 7 2 4" xfId="40948"/>
    <cellStyle name="Группа 7 2 5" xfId="40949"/>
    <cellStyle name="Группа 7 2 6" xfId="40950"/>
    <cellStyle name="Группа 7 2 7" xfId="40951"/>
    <cellStyle name="Группа 7 2 8" xfId="40952"/>
    <cellStyle name="Группа 7 3" xfId="40953"/>
    <cellStyle name="Группа 7 3 2" xfId="40954"/>
    <cellStyle name="Группа 7 3 3" xfId="40955"/>
    <cellStyle name="Группа 7 3 4" xfId="40956"/>
    <cellStyle name="Группа 7 3 5" xfId="40957"/>
    <cellStyle name="Группа 7 3 6" xfId="40958"/>
    <cellStyle name="Группа 7 3 7" xfId="40959"/>
    <cellStyle name="Группа 7 3 8" xfId="40960"/>
    <cellStyle name="Группа 7 4" xfId="40961"/>
    <cellStyle name="Группа 7 4 2" xfId="40962"/>
    <cellStyle name="Группа 7 4 3" xfId="40963"/>
    <cellStyle name="Группа 7 4 4" xfId="40964"/>
    <cellStyle name="Группа 7 4 5" xfId="40965"/>
    <cellStyle name="Группа 7 4 6" xfId="40966"/>
    <cellStyle name="Группа 7 4 7" xfId="40967"/>
    <cellStyle name="Группа 7 4 8" xfId="40968"/>
    <cellStyle name="Группа 7 5" xfId="40969"/>
    <cellStyle name="Группа 7 6" xfId="40970"/>
    <cellStyle name="Группа 7 7" xfId="40971"/>
    <cellStyle name="Группа 7 8" xfId="40972"/>
    <cellStyle name="Группа 7 9" xfId="40973"/>
    <cellStyle name="Группа 8" xfId="40974"/>
    <cellStyle name="Группа 8 10" xfId="40975"/>
    <cellStyle name="Группа 8 11" xfId="40976"/>
    <cellStyle name="Группа 8 12" xfId="40977"/>
    <cellStyle name="Группа 8 13" xfId="40978"/>
    <cellStyle name="Группа 8 2" xfId="40979"/>
    <cellStyle name="Группа 8 2 2" xfId="40980"/>
    <cellStyle name="Группа 8 2 3" xfId="40981"/>
    <cellStyle name="Группа 8 2 4" xfId="40982"/>
    <cellStyle name="Группа 8 2 5" xfId="40983"/>
    <cellStyle name="Группа 8 2 6" xfId="40984"/>
    <cellStyle name="Группа 8 2 7" xfId="40985"/>
    <cellStyle name="Группа 8 2 8" xfId="40986"/>
    <cellStyle name="Группа 8 3" xfId="40987"/>
    <cellStyle name="Группа 8 3 2" xfId="40988"/>
    <cellStyle name="Группа 8 3 3" xfId="40989"/>
    <cellStyle name="Группа 8 3 4" xfId="40990"/>
    <cellStyle name="Группа 8 3 5" xfId="40991"/>
    <cellStyle name="Группа 8 3 6" xfId="40992"/>
    <cellStyle name="Группа 8 3 7" xfId="40993"/>
    <cellStyle name="Группа 8 3 8" xfId="40994"/>
    <cellStyle name="Группа 8 4" xfId="40995"/>
    <cellStyle name="Группа 8 4 2" xfId="40996"/>
    <cellStyle name="Группа 8 4 3" xfId="40997"/>
    <cellStyle name="Группа 8 4 4" xfId="40998"/>
    <cellStyle name="Группа 8 4 5" xfId="40999"/>
    <cellStyle name="Группа 8 4 6" xfId="41000"/>
    <cellStyle name="Группа 8 4 7" xfId="41001"/>
    <cellStyle name="Группа 8 4 8" xfId="41002"/>
    <cellStyle name="Группа 8 5" xfId="41003"/>
    <cellStyle name="Группа 8 6" xfId="41004"/>
    <cellStyle name="Группа 8 7" xfId="41005"/>
    <cellStyle name="Группа 8 8" xfId="41006"/>
    <cellStyle name="Группа 8 9" xfId="41007"/>
    <cellStyle name="Группа 9" xfId="41008"/>
    <cellStyle name="Группа 9 2" xfId="41009"/>
    <cellStyle name="Группа 9 3" xfId="41010"/>
    <cellStyle name="Группа 9 4" xfId="41011"/>
    <cellStyle name="Группа 9 5" xfId="41012"/>
    <cellStyle name="Группа 9 6" xfId="41013"/>
    <cellStyle name="Группа 9 7" xfId="41014"/>
    <cellStyle name="Группа 9 8" xfId="41015"/>
    <cellStyle name="Группа_4DNS.UPDATE.EXAMPLE" xfId="41016"/>
    <cellStyle name="ДАТА" xfId="41017"/>
    <cellStyle name="ДАТА 10" xfId="41018"/>
    <cellStyle name="ДАТА 2" xfId="41019"/>
    <cellStyle name="ДАТА 3" xfId="41020"/>
    <cellStyle name="ДАТА 4" xfId="41021"/>
    <cellStyle name="ДАТА 5" xfId="41022"/>
    <cellStyle name="ДАТА 6" xfId="41023"/>
    <cellStyle name="ДАТА 7" xfId="41024"/>
    <cellStyle name="ДАТА 8" xfId="41025"/>
    <cellStyle name="ДАТА 9" xfId="41026"/>
    <cellStyle name="ДАТА_1" xfId="41027"/>
    <cellStyle name="Денежный [0] 2" xfId="41028"/>
    <cellStyle name="Денежный [0] 3" xfId="41029"/>
    <cellStyle name="Денежный 2" xfId="41030"/>
    <cellStyle name="Денежный 2 2" xfId="41031"/>
    <cellStyle name="Денежный 2 2 2" xfId="41032"/>
    <cellStyle name="Денежный 2 2_Калмэнерго" xfId="41033"/>
    <cellStyle name="Денежный 2 3" xfId="41034"/>
    <cellStyle name="Денежный 2 4" xfId="41035"/>
    <cellStyle name="Денежный 2_INDEX.STATION.2012(v1.0)_" xfId="41036"/>
    <cellStyle name="Заголовок" xfId="41037"/>
    <cellStyle name="Заголовок 1 1" xfId="41038"/>
    <cellStyle name="Заголовок 1 10" xfId="41039"/>
    <cellStyle name="Заголовок 1 11" xfId="41040"/>
    <cellStyle name="Заголовок 1 2" xfId="41041"/>
    <cellStyle name="Заголовок 1 2 2" xfId="41042"/>
    <cellStyle name="Заголовок 1 2 2 2" xfId="41043"/>
    <cellStyle name="Заголовок 1 2 2 2 2" xfId="41044"/>
    <cellStyle name="Заголовок 1 2 2 3" xfId="41045"/>
    <cellStyle name="Заголовок 1 2 2 3 2" xfId="41046"/>
    <cellStyle name="Заголовок 1 2 2 4" xfId="41047"/>
    <cellStyle name="Заголовок 1 2 3" xfId="41048"/>
    <cellStyle name="Заголовок 1 2 3 2" xfId="41049"/>
    <cellStyle name="Заголовок 1 2 3 2 2" xfId="41050"/>
    <cellStyle name="Заголовок 1 2 3 3" xfId="41051"/>
    <cellStyle name="Заголовок 1 2 3 3 2" xfId="41052"/>
    <cellStyle name="Заголовок 1 2 3 4" xfId="41053"/>
    <cellStyle name="Заголовок 1 2 4" xfId="41054"/>
    <cellStyle name="Заголовок 1 2 4 2" xfId="41055"/>
    <cellStyle name="Заголовок 1 2 4 3" xfId="41056"/>
    <cellStyle name="Заголовок 1 2 4 4" xfId="41057"/>
    <cellStyle name="Заголовок 1 2 5" xfId="41058"/>
    <cellStyle name="Заголовок 1 2 5 2" xfId="41059"/>
    <cellStyle name="Заголовок 1 2 5 3" xfId="41060"/>
    <cellStyle name="Заголовок 1 2 5 4" xfId="41061"/>
    <cellStyle name="Заголовок 1 2 6" xfId="41062"/>
    <cellStyle name="Заголовок 1 2 6 2" xfId="41063"/>
    <cellStyle name="Заголовок 1 2 7" xfId="41064"/>
    <cellStyle name="Заголовок 1 2_46EE.2011(v1.0)" xfId="41065"/>
    <cellStyle name="Заголовок 1 3" xfId="41066"/>
    <cellStyle name="Заголовок 1 3 2" xfId="41067"/>
    <cellStyle name="Заголовок 1 3_46EE.2011(v1.0)" xfId="41068"/>
    <cellStyle name="Заголовок 1 4" xfId="41069"/>
    <cellStyle name="Заголовок 1 4 2" xfId="41070"/>
    <cellStyle name="Заголовок 1 4_46EE.2011(v1.0)" xfId="41071"/>
    <cellStyle name="Заголовок 1 5" xfId="41072"/>
    <cellStyle name="Заголовок 1 5 2" xfId="41073"/>
    <cellStyle name="Заголовок 1 5_46EE.2011(v1.0)" xfId="41074"/>
    <cellStyle name="Заголовок 1 6" xfId="41075"/>
    <cellStyle name="Заголовок 1 6 2" xfId="41076"/>
    <cellStyle name="Заголовок 1 6_46EE.2011(v1.0)" xfId="41077"/>
    <cellStyle name="Заголовок 1 7" xfId="41078"/>
    <cellStyle name="Заголовок 1 7 2" xfId="41079"/>
    <cellStyle name="Заголовок 1 7_46EE.2011(v1.0)" xfId="41080"/>
    <cellStyle name="Заголовок 1 8" xfId="41081"/>
    <cellStyle name="Заголовок 1 8 2" xfId="41082"/>
    <cellStyle name="Заголовок 1 8_46EE.2011(v1.0)" xfId="41083"/>
    <cellStyle name="Заголовок 1 9" xfId="41084"/>
    <cellStyle name="Заголовок 1 9 2" xfId="41085"/>
    <cellStyle name="Заголовок 1 9_46EE.2011(v1.0)" xfId="41086"/>
    <cellStyle name="Заголовок 2 10" xfId="41087"/>
    <cellStyle name="Заголовок 2 11" xfId="41088"/>
    <cellStyle name="Заголовок 2 2" xfId="41089"/>
    <cellStyle name="Заголовок 2 2 2" xfId="41090"/>
    <cellStyle name="Заголовок 2 2 2 2" xfId="41091"/>
    <cellStyle name="Заголовок 2 2 2 2 2" xfId="41092"/>
    <cellStyle name="Заголовок 2 2 2 3" xfId="41093"/>
    <cellStyle name="Заголовок 2 2 2 3 2" xfId="41094"/>
    <cellStyle name="Заголовок 2 2 2 4" xfId="41095"/>
    <cellStyle name="Заголовок 2 2 3" xfId="41096"/>
    <cellStyle name="Заголовок 2 2 3 2" xfId="41097"/>
    <cellStyle name="Заголовок 2 2 3 2 2" xfId="41098"/>
    <cellStyle name="Заголовок 2 2 3 3" xfId="41099"/>
    <cellStyle name="Заголовок 2 2 3 3 2" xfId="41100"/>
    <cellStyle name="Заголовок 2 2 3 4" xfId="41101"/>
    <cellStyle name="Заголовок 2 2 4" xfId="41102"/>
    <cellStyle name="Заголовок 2 2 4 2" xfId="41103"/>
    <cellStyle name="Заголовок 2 2 4 3" xfId="41104"/>
    <cellStyle name="Заголовок 2 2 4 4" xfId="41105"/>
    <cellStyle name="Заголовок 2 2 5" xfId="41106"/>
    <cellStyle name="Заголовок 2 2 5 2" xfId="41107"/>
    <cellStyle name="Заголовок 2 2 5 3" xfId="41108"/>
    <cellStyle name="Заголовок 2 2 5 4" xfId="41109"/>
    <cellStyle name="Заголовок 2 2 6" xfId="41110"/>
    <cellStyle name="Заголовок 2 2 6 2" xfId="41111"/>
    <cellStyle name="Заголовок 2 2 7" xfId="41112"/>
    <cellStyle name="Заголовок 2 2_46EE.2011(v1.0)" xfId="41113"/>
    <cellStyle name="Заголовок 2 3" xfId="41114"/>
    <cellStyle name="Заголовок 2 3 2" xfId="41115"/>
    <cellStyle name="Заголовок 2 3_46EE.2011(v1.0)" xfId="41116"/>
    <cellStyle name="Заголовок 2 4" xfId="41117"/>
    <cellStyle name="Заголовок 2 4 2" xfId="41118"/>
    <cellStyle name="Заголовок 2 4_46EE.2011(v1.0)" xfId="41119"/>
    <cellStyle name="Заголовок 2 5" xfId="41120"/>
    <cellStyle name="Заголовок 2 5 2" xfId="41121"/>
    <cellStyle name="Заголовок 2 5_46EE.2011(v1.0)" xfId="41122"/>
    <cellStyle name="Заголовок 2 6" xfId="41123"/>
    <cellStyle name="Заголовок 2 6 2" xfId="41124"/>
    <cellStyle name="Заголовок 2 6_46EE.2011(v1.0)" xfId="41125"/>
    <cellStyle name="Заголовок 2 7" xfId="41126"/>
    <cellStyle name="Заголовок 2 7 2" xfId="41127"/>
    <cellStyle name="Заголовок 2 7_46EE.2011(v1.0)" xfId="41128"/>
    <cellStyle name="Заголовок 2 8" xfId="41129"/>
    <cellStyle name="Заголовок 2 8 2" xfId="41130"/>
    <cellStyle name="Заголовок 2 8_46EE.2011(v1.0)" xfId="41131"/>
    <cellStyle name="Заголовок 2 9" xfId="41132"/>
    <cellStyle name="Заголовок 2 9 2" xfId="41133"/>
    <cellStyle name="Заголовок 2 9_46EE.2011(v1.0)" xfId="41134"/>
    <cellStyle name="Заголовок 3 10" xfId="41135"/>
    <cellStyle name="Заголовок 3 11" xfId="41136"/>
    <cellStyle name="Заголовок 3 2" xfId="41137"/>
    <cellStyle name="Заголовок 3 2 2" xfId="41138"/>
    <cellStyle name="Заголовок 3 2 2 2" xfId="41139"/>
    <cellStyle name="Заголовок 3 2 2 2 2" xfId="41140"/>
    <cellStyle name="Заголовок 3 2 2 3" xfId="41141"/>
    <cellStyle name="Заголовок 3 2 2 4" xfId="41142"/>
    <cellStyle name="Заголовок 3 2 3" xfId="41143"/>
    <cellStyle name="Заголовок 3 2 3 2" xfId="41144"/>
    <cellStyle name="Заголовок 3 2 3 2 2" xfId="41145"/>
    <cellStyle name="Заголовок 3 2 3 3" xfId="41146"/>
    <cellStyle name="Заголовок 3 2 3 4" xfId="41147"/>
    <cellStyle name="Заголовок 3 2 4" xfId="41148"/>
    <cellStyle name="Заголовок 3 2 4 2" xfId="41149"/>
    <cellStyle name="Заголовок 3 2 4 3" xfId="41150"/>
    <cellStyle name="Заголовок 3 2 4 4" xfId="41151"/>
    <cellStyle name="Заголовок 3 2 5" xfId="41152"/>
    <cellStyle name="Заголовок 3 2 5 2" xfId="41153"/>
    <cellStyle name="Заголовок 3 2 5 3" xfId="41154"/>
    <cellStyle name="Заголовок 3 2 5 4" xfId="41155"/>
    <cellStyle name="Заголовок 3 2 6" xfId="41156"/>
    <cellStyle name="Заголовок 3 2 6 2" xfId="41157"/>
    <cellStyle name="Заголовок 3 2 7" xfId="41158"/>
    <cellStyle name="Заголовок 3 2_46EE.2011(v1.0)" xfId="41159"/>
    <cellStyle name="Заголовок 3 3" xfId="41160"/>
    <cellStyle name="Заголовок 3 3 2" xfId="41161"/>
    <cellStyle name="Заголовок 3 3_46EE.2011(v1.0)" xfId="41162"/>
    <cellStyle name="Заголовок 3 4" xfId="41163"/>
    <cellStyle name="Заголовок 3 4 2" xfId="41164"/>
    <cellStyle name="Заголовок 3 4_46EE.2011(v1.0)" xfId="41165"/>
    <cellStyle name="Заголовок 3 5" xfId="41166"/>
    <cellStyle name="Заголовок 3 5 2" xfId="41167"/>
    <cellStyle name="Заголовок 3 5_46EE.2011(v1.0)" xfId="41168"/>
    <cellStyle name="Заголовок 3 6" xfId="41169"/>
    <cellStyle name="Заголовок 3 6 2" xfId="41170"/>
    <cellStyle name="Заголовок 3 6_46EE.2011(v1.0)" xfId="41171"/>
    <cellStyle name="Заголовок 3 7" xfId="41172"/>
    <cellStyle name="Заголовок 3 7 2" xfId="41173"/>
    <cellStyle name="Заголовок 3 7_46EE.2011(v1.0)" xfId="41174"/>
    <cellStyle name="Заголовок 3 8" xfId="41175"/>
    <cellStyle name="Заголовок 3 8 2" xfId="41176"/>
    <cellStyle name="Заголовок 3 8_46EE.2011(v1.0)" xfId="41177"/>
    <cellStyle name="Заголовок 3 9" xfId="41178"/>
    <cellStyle name="Заголовок 3 9 2" xfId="41179"/>
    <cellStyle name="Заголовок 3 9_46EE.2011(v1.0)" xfId="41180"/>
    <cellStyle name="Заголовок 4 10" xfId="41181"/>
    <cellStyle name="Заголовок 4 11" xfId="41182"/>
    <cellStyle name="Заголовок 4 2" xfId="41183"/>
    <cellStyle name="Заголовок 4 2 2" xfId="41184"/>
    <cellStyle name="Заголовок 4 2 2 2" xfId="41185"/>
    <cellStyle name="Заголовок 4 2 2 2 2" xfId="41186"/>
    <cellStyle name="Заголовок 4 2 2 3" xfId="41187"/>
    <cellStyle name="Заголовок 4 2 2 4" xfId="41188"/>
    <cellStyle name="Заголовок 4 2 3" xfId="41189"/>
    <cellStyle name="Заголовок 4 2 3 2" xfId="41190"/>
    <cellStyle name="Заголовок 4 2 3 2 2" xfId="41191"/>
    <cellStyle name="Заголовок 4 2 3 3" xfId="41192"/>
    <cellStyle name="Заголовок 4 2 3 4" xfId="41193"/>
    <cellStyle name="Заголовок 4 2 4" xfId="41194"/>
    <cellStyle name="Заголовок 4 2 4 2" xfId="41195"/>
    <cellStyle name="Заголовок 4 2 4 3" xfId="41196"/>
    <cellStyle name="Заголовок 4 2 4 4" xfId="41197"/>
    <cellStyle name="Заголовок 4 2 5" xfId="41198"/>
    <cellStyle name="Заголовок 4 2 5 2" xfId="41199"/>
    <cellStyle name="Заголовок 4 2 5 3" xfId="41200"/>
    <cellStyle name="Заголовок 4 2 5 4" xfId="41201"/>
    <cellStyle name="Заголовок 4 2 6" xfId="41202"/>
    <cellStyle name="Заголовок 4 2 6 2" xfId="41203"/>
    <cellStyle name="Заголовок 4 2 7" xfId="41204"/>
    <cellStyle name="Заголовок 4 3" xfId="41205"/>
    <cellStyle name="Заголовок 4 3 2" xfId="41206"/>
    <cellStyle name="Заголовок 4 4" xfId="41207"/>
    <cellStyle name="Заголовок 4 4 2" xfId="41208"/>
    <cellStyle name="Заголовок 4 5" xfId="41209"/>
    <cellStyle name="Заголовок 4 5 2" xfId="41210"/>
    <cellStyle name="Заголовок 4 6" xfId="41211"/>
    <cellStyle name="Заголовок 4 6 2" xfId="41212"/>
    <cellStyle name="Заголовок 4 7" xfId="41213"/>
    <cellStyle name="Заголовок 4 7 2" xfId="41214"/>
    <cellStyle name="Заголовок 4 8" xfId="41215"/>
    <cellStyle name="Заголовок 4 8 2" xfId="41216"/>
    <cellStyle name="Заголовок 4 9" xfId="41217"/>
    <cellStyle name="Заголовок 4 9 2" xfId="41218"/>
    <cellStyle name="Заголовок 5" xfId="41219"/>
    <cellStyle name="Заголовок 5 2" xfId="41220"/>
    <cellStyle name="Заголовок 6" xfId="41221"/>
    <cellStyle name="Заголовок 7" xfId="41222"/>
    <cellStyle name="Заголовок 8" xfId="41223"/>
    <cellStyle name="Заголовок таблицы" xfId="41224"/>
    <cellStyle name="Заголовок таблицы 10" xfId="41225"/>
    <cellStyle name="Заголовок таблицы 11" xfId="41226"/>
    <cellStyle name="Заголовок таблицы 12" xfId="41227"/>
    <cellStyle name="Заголовок таблицы 13" xfId="41228"/>
    <cellStyle name="Заголовок таблицы 14" xfId="41229"/>
    <cellStyle name="Заголовок таблицы 15" xfId="41230"/>
    <cellStyle name="Заголовок таблицы 16" xfId="41231"/>
    <cellStyle name="Заголовок таблицы 2" xfId="41232"/>
    <cellStyle name="Заголовок таблицы 2 10" xfId="41233"/>
    <cellStyle name="Заголовок таблицы 2 11" xfId="41234"/>
    <cellStyle name="Заголовок таблицы 2 12" xfId="41235"/>
    <cellStyle name="Заголовок таблицы 2 13" xfId="41236"/>
    <cellStyle name="Заголовок таблицы 2 14" xfId="41237"/>
    <cellStyle name="Заголовок таблицы 2 2" xfId="41238"/>
    <cellStyle name="Заголовок таблицы 2 2 10" xfId="41239"/>
    <cellStyle name="Заголовок таблицы 2 2 11" xfId="41240"/>
    <cellStyle name="Заголовок таблицы 2 2 12" xfId="41241"/>
    <cellStyle name="Заголовок таблицы 2 2 2" xfId="41242"/>
    <cellStyle name="Заголовок таблицы 2 2 2 2" xfId="41243"/>
    <cellStyle name="Заголовок таблицы 2 2 2 3" xfId="41244"/>
    <cellStyle name="Заголовок таблицы 2 2 2 4" xfId="41245"/>
    <cellStyle name="Заголовок таблицы 2 2 2 5" xfId="41246"/>
    <cellStyle name="Заголовок таблицы 2 2 2 6" xfId="41247"/>
    <cellStyle name="Заголовок таблицы 2 2 2 7" xfId="41248"/>
    <cellStyle name="Заголовок таблицы 2 2 2 8" xfId="41249"/>
    <cellStyle name="Заголовок таблицы 2 2 3" xfId="41250"/>
    <cellStyle name="Заголовок таблицы 2 2 3 2" xfId="41251"/>
    <cellStyle name="Заголовок таблицы 2 2 3 3" xfId="41252"/>
    <cellStyle name="Заголовок таблицы 2 2 3 4" xfId="41253"/>
    <cellStyle name="Заголовок таблицы 2 2 3 5" xfId="41254"/>
    <cellStyle name="Заголовок таблицы 2 2 3 6" xfId="41255"/>
    <cellStyle name="Заголовок таблицы 2 2 3 7" xfId="41256"/>
    <cellStyle name="Заголовок таблицы 2 2 3 8" xfId="41257"/>
    <cellStyle name="Заголовок таблицы 2 2 4" xfId="41258"/>
    <cellStyle name="Заголовок таблицы 2 2 4 2" xfId="41259"/>
    <cellStyle name="Заголовок таблицы 2 2 4 3" xfId="41260"/>
    <cellStyle name="Заголовок таблицы 2 2 4 4" xfId="41261"/>
    <cellStyle name="Заголовок таблицы 2 2 4 5" xfId="41262"/>
    <cellStyle name="Заголовок таблицы 2 2 4 6" xfId="41263"/>
    <cellStyle name="Заголовок таблицы 2 2 4 7" xfId="41264"/>
    <cellStyle name="Заголовок таблицы 2 2 4 8" xfId="41265"/>
    <cellStyle name="Заголовок таблицы 2 2 5" xfId="41266"/>
    <cellStyle name="Заголовок таблицы 2 2 6" xfId="41267"/>
    <cellStyle name="Заголовок таблицы 2 2 7" xfId="41268"/>
    <cellStyle name="Заголовок таблицы 2 2 8" xfId="41269"/>
    <cellStyle name="Заголовок таблицы 2 2 9" xfId="41270"/>
    <cellStyle name="Заголовок таблицы 2 3" xfId="41271"/>
    <cellStyle name="Заголовок таблицы 2 3 10" xfId="41272"/>
    <cellStyle name="Заголовок таблицы 2 3 11" xfId="41273"/>
    <cellStyle name="Заголовок таблицы 2 3 12" xfId="41274"/>
    <cellStyle name="Заголовок таблицы 2 3 2" xfId="41275"/>
    <cellStyle name="Заголовок таблицы 2 3 2 2" xfId="41276"/>
    <cellStyle name="Заголовок таблицы 2 3 2 3" xfId="41277"/>
    <cellStyle name="Заголовок таблицы 2 3 2 4" xfId="41278"/>
    <cellStyle name="Заголовок таблицы 2 3 2 5" xfId="41279"/>
    <cellStyle name="Заголовок таблицы 2 3 2 6" xfId="41280"/>
    <cellStyle name="Заголовок таблицы 2 3 2 7" xfId="41281"/>
    <cellStyle name="Заголовок таблицы 2 3 2 8" xfId="41282"/>
    <cellStyle name="Заголовок таблицы 2 3 3" xfId="41283"/>
    <cellStyle name="Заголовок таблицы 2 3 3 2" xfId="41284"/>
    <cellStyle name="Заголовок таблицы 2 3 3 3" xfId="41285"/>
    <cellStyle name="Заголовок таблицы 2 3 3 4" xfId="41286"/>
    <cellStyle name="Заголовок таблицы 2 3 3 5" xfId="41287"/>
    <cellStyle name="Заголовок таблицы 2 3 3 6" xfId="41288"/>
    <cellStyle name="Заголовок таблицы 2 3 3 7" xfId="41289"/>
    <cellStyle name="Заголовок таблицы 2 3 3 8" xfId="41290"/>
    <cellStyle name="Заголовок таблицы 2 3 4" xfId="41291"/>
    <cellStyle name="Заголовок таблицы 2 3 4 2" xfId="41292"/>
    <cellStyle name="Заголовок таблицы 2 3 4 3" xfId="41293"/>
    <cellStyle name="Заголовок таблицы 2 3 4 4" xfId="41294"/>
    <cellStyle name="Заголовок таблицы 2 3 4 5" xfId="41295"/>
    <cellStyle name="Заголовок таблицы 2 3 4 6" xfId="41296"/>
    <cellStyle name="Заголовок таблицы 2 3 4 7" xfId="41297"/>
    <cellStyle name="Заголовок таблицы 2 3 4 8" xfId="41298"/>
    <cellStyle name="Заголовок таблицы 2 3 5" xfId="41299"/>
    <cellStyle name="Заголовок таблицы 2 3 6" xfId="41300"/>
    <cellStyle name="Заголовок таблицы 2 3 7" xfId="41301"/>
    <cellStyle name="Заголовок таблицы 2 3 8" xfId="41302"/>
    <cellStyle name="Заголовок таблицы 2 3 9" xfId="41303"/>
    <cellStyle name="Заголовок таблицы 2 4" xfId="41304"/>
    <cellStyle name="Заголовок таблицы 2 4 2" xfId="41305"/>
    <cellStyle name="Заголовок таблицы 2 4 3" xfId="41306"/>
    <cellStyle name="Заголовок таблицы 2 4 4" xfId="41307"/>
    <cellStyle name="Заголовок таблицы 2 4 5" xfId="41308"/>
    <cellStyle name="Заголовок таблицы 2 4 6" xfId="41309"/>
    <cellStyle name="Заголовок таблицы 2 4 7" xfId="41310"/>
    <cellStyle name="Заголовок таблицы 2 4 8" xfId="41311"/>
    <cellStyle name="Заголовок таблицы 2 5" xfId="41312"/>
    <cellStyle name="Заголовок таблицы 2 5 2" xfId="41313"/>
    <cellStyle name="Заголовок таблицы 2 5 3" xfId="41314"/>
    <cellStyle name="Заголовок таблицы 2 5 4" xfId="41315"/>
    <cellStyle name="Заголовок таблицы 2 5 5" xfId="41316"/>
    <cellStyle name="Заголовок таблицы 2 5 6" xfId="41317"/>
    <cellStyle name="Заголовок таблицы 2 5 7" xfId="41318"/>
    <cellStyle name="Заголовок таблицы 2 5 8" xfId="41319"/>
    <cellStyle name="Заголовок таблицы 2 6" xfId="41320"/>
    <cellStyle name="Заголовок таблицы 2 6 2" xfId="41321"/>
    <cellStyle name="Заголовок таблицы 2 6 3" xfId="41322"/>
    <cellStyle name="Заголовок таблицы 2 6 4" xfId="41323"/>
    <cellStyle name="Заголовок таблицы 2 6 5" xfId="41324"/>
    <cellStyle name="Заголовок таблицы 2 6 6" xfId="41325"/>
    <cellStyle name="Заголовок таблицы 2 6 7" xfId="41326"/>
    <cellStyle name="Заголовок таблицы 2 6 8" xfId="41327"/>
    <cellStyle name="Заголовок таблицы 2 7" xfId="41328"/>
    <cellStyle name="Заголовок таблицы 2 8" xfId="41329"/>
    <cellStyle name="Заголовок таблицы 2 9" xfId="41330"/>
    <cellStyle name="Заголовок таблицы 3" xfId="41331"/>
    <cellStyle name="Заголовок таблицы 3 10" xfId="41332"/>
    <cellStyle name="Заголовок таблицы 3 11" xfId="41333"/>
    <cellStyle name="Заголовок таблицы 3 12" xfId="41334"/>
    <cellStyle name="Заголовок таблицы 3 13" xfId="41335"/>
    <cellStyle name="Заголовок таблицы 3 14" xfId="41336"/>
    <cellStyle name="Заголовок таблицы 3 2" xfId="41337"/>
    <cellStyle name="Заголовок таблицы 3 2 10" xfId="41338"/>
    <cellStyle name="Заголовок таблицы 3 2 11" xfId="41339"/>
    <cellStyle name="Заголовок таблицы 3 2 12" xfId="41340"/>
    <cellStyle name="Заголовок таблицы 3 2 2" xfId="41341"/>
    <cellStyle name="Заголовок таблицы 3 2 2 2" xfId="41342"/>
    <cellStyle name="Заголовок таблицы 3 2 2 3" xfId="41343"/>
    <cellStyle name="Заголовок таблицы 3 2 2 4" xfId="41344"/>
    <cellStyle name="Заголовок таблицы 3 2 2 5" xfId="41345"/>
    <cellStyle name="Заголовок таблицы 3 2 2 6" xfId="41346"/>
    <cellStyle name="Заголовок таблицы 3 2 2 7" xfId="41347"/>
    <cellStyle name="Заголовок таблицы 3 2 2 8" xfId="41348"/>
    <cellStyle name="Заголовок таблицы 3 2 3" xfId="41349"/>
    <cellStyle name="Заголовок таблицы 3 2 3 2" xfId="41350"/>
    <cellStyle name="Заголовок таблицы 3 2 3 3" xfId="41351"/>
    <cellStyle name="Заголовок таблицы 3 2 3 4" xfId="41352"/>
    <cellStyle name="Заголовок таблицы 3 2 3 5" xfId="41353"/>
    <cellStyle name="Заголовок таблицы 3 2 3 6" xfId="41354"/>
    <cellStyle name="Заголовок таблицы 3 2 3 7" xfId="41355"/>
    <cellStyle name="Заголовок таблицы 3 2 3 8" xfId="41356"/>
    <cellStyle name="Заголовок таблицы 3 2 4" xfId="41357"/>
    <cellStyle name="Заголовок таблицы 3 2 4 2" xfId="41358"/>
    <cellStyle name="Заголовок таблицы 3 2 4 3" xfId="41359"/>
    <cellStyle name="Заголовок таблицы 3 2 4 4" xfId="41360"/>
    <cellStyle name="Заголовок таблицы 3 2 4 5" xfId="41361"/>
    <cellStyle name="Заголовок таблицы 3 2 4 6" xfId="41362"/>
    <cellStyle name="Заголовок таблицы 3 2 4 7" xfId="41363"/>
    <cellStyle name="Заголовок таблицы 3 2 4 8" xfId="41364"/>
    <cellStyle name="Заголовок таблицы 3 2 5" xfId="41365"/>
    <cellStyle name="Заголовок таблицы 3 2 6" xfId="41366"/>
    <cellStyle name="Заголовок таблицы 3 2 7" xfId="41367"/>
    <cellStyle name="Заголовок таблицы 3 2 8" xfId="41368"/>
    <cellStyle name="Заголовок таблицы 3 2 9" xfId="41369"/>
    <cellStyle name="Заголовок таблицы 3 3" xfId="41370"/>
    <cellStyle name="Заголовок таблицы 3 3 10" xfId="41371"/>
    <cellStyle name="Заголовок таблицы 3 3 11" xfId="41372"/>
    <cellStyle name="Заголовок таблицы 3 3 12" xfId="41373"/>
    <cellStyle name="Заголовок таблицы 3 3 2" xfId="41374"/>
    <cellStyle name="Заголовок таблицы 3 3 2 2" xfId="41375"/>
    <cellStyle name="Заголовок таблицы 3 3 2 3" xfId="41376"/>
    <cellStyle name="Заголовок таблицы 3 3 2 4" xfId="41377"/>
    <cellStyle name="Заголовок таблицы 3 3 2 5" xfId="41378"/>
    <cellStyle name="Заголовок таблицы 3 3 2 6" xfId="41379"/>
    <cellStyle name="Заголовок таблицы 3 3 2 7" xfId="41380"/>
    <cellStyle name="Заголовок таблицы 3 3 2 8" xfId="41381"/>
    <cellStyle name="Заголовок таблицы 3 3 3" xfId="41382"/>
    <cellStyle name="Заголовок таблицы 3 3 3 2" xfId="41383"/>
    <cellStyle name="Заголовок таблицы 3 3 3 3" xfId="41384"/>
    <cellStyle name="Заголовок таблицы 3 3 3 4" xfId="41385"/>
    <cellStyle name="Заголовок таблицы 3 3 3 5" xfId="41386"/>
    <cellStyle name="Заголовок таблицы 3 3 3 6" xfId="41387"/>
    <cellStyle name="Заголовок таблицы 3 3 3 7" xfId="41388"/>
    <cellStyle name="Заголовок таблицы 3 3 3 8" xfId="41389"/>
    <cellStyle name="Заголовок таблицы 3 3 4" xfId="41390"/>
    <cellStyle name="Заголовок таблицы 3 3 4 2" xfId="41391"/>
    <cellStyle name="Заголовок таблицы 3 3 4 3" xfId="41392"/>
    <cellStyle name="Заголовок таблицы 3 3 4 4" xfId="41393"/>
    <cellStyle name="Заголовок таблицы 3 3 4 5" xfId="41394"/>
    <cellStyle name="Заголовок таблицы 3 3 4 6" xfId="41395"/>
    <cellStyle name="Заголовок таблицы 3 3 4 7" xfId="41396"/>
    <cellStyle name="Заголовок таблицы 3 3 4 8" xfId="41397"/>
    <cellStyle name="Заголовок таблицы 3 3 5" xfId="41398"/>
    <cellStyle name="Заголовок таблицы 3 3 6" xfId="41399"/>
    <cellStyle name="Заголовок таблицы 3 3 7" xfId="41400"/>
    <cellStyle name="Заголовок таблицы 3 3 8" xfId="41401"/>
    <cellStyle name="Заголовок таблицы 3 3 9" xfId="41402"/>
    <cellStyle name="Заголовок таблицы 3 4" xfId="41403"/>
    <cellStyle name="Заголовок таблицы 3 4 2" xfId="41404"/>
    <cellStyle name="Заголовок таблицы 3 4 3" xfId="41405"/>
    <cellStyle name="Заголовок таблицы 3 4 4" xfId="41406"/>
    <cellStyle name="Заголовок таблицы 3 4 5" xfId="41407"/>
    <cellStyle name="Заголовок таблицы 3 4 6" xfId="41408"/>
    <cellStyle name="Заголовок таблицы 3 4 7" xfId="41409"/>
    <cellStyle name="Заголовок таблицы 3 4 8" xfId="41410"/>
    <cellStyle name="Заголовок таблицы 3 5" xfId="41411"/>
    <cellStyle name="Заголовок таблицы 3 5 2" xfId="41412"/>
    <cellStyle name="Заголовок таблицы 3 5 3" xfId="41413"/>
    <cellStyle name="Заголовок таблицы 3 5 4" xfId="41414"/>
    <cellStyle name="Заголовок таблицы 3 5 5" xfId="41415"/>
    <cellStyle name="Заголовок таблицы 3 5 6" xfId="41416"/>
    <cellStyle name="Заголовок таблицы 3 5 7" xfId="41417"/>
    <cellStyle name="Заголовок таблицы 3 5 8" xfId="41418"/>
    <cellStyle name="Заголовок таблицы 3 6" xfId="41419"/>
    <cellStyle name="Заголовок таблицы 3 6 2" xfId="41420"/>
    <cellStyle name="Заголовок таблицы 3 6 3" xfId="41421"/>
    <cellStyle name="Заголовок таблицы 3 6 4" xfId="41422"/>
    <cellStyle name="Заголовок таблицы 3 6 5" xfId="41423"/>
    <cellStyle name="Заголовок таблицы 3 6 6" xfId="41424"/>
    <cellStyle name="Заголовок таблицы 3 6 7" xfId="41425"/>
    <cellStyle name="Заголовок таблицы 3 6 8" xfId="41426"/>
    <cellStyle name="Заголовок таблицы 3 7" xfId="41427"/>
    <cellStyle name="Заголовок таблицы 3 8" xfId="41428"/>
    <cellStyle name="Заголовок таблицы 3 9" xfId="41429"/>
    <cellStyle name="Заголовок таблицы 4" xfId="41430"/>
    <cellStyle name="Заголовок таблицы 4 10" xfId="41431"/>
    <cellStyle name="Заголовок таблицы 4 11" xfId="41432"/>
    <cellStyle name="Заголовок таблицы 4 12" xfId="41433"/>
    <cellStyle name="Заголовок таблицы 4 2" xfId="41434"/>
    <cellStyle name="Заголовок таблицы 4 2 2" xfId="41435"/>
    <cellStyle name="Заголовок таблицы 4 2 3" xfId="41436"/>
    <cellStyle name="Заголовок таблицы 4 2 4" xfId="41437"/>
    <cellStyle name="Заголовок таблицы 4 2 5" xfId="41438"/>
    <cellStyle name="Заголовок таблицы 4 2 6" xfId="41439"/>
    <cellStyle name="Заголовок таблицы 4 2 7" xfId="41440"/>
    <cellStyle name="Заголовок таблицы 4 2 8" xfId="41441"/>
    <cellStyle name="Заголовок таблицы 4 3" xfId="41442"/>
    <cellStyle name="Заголовок таблицы 4 3 2" xfId="41443"/>
    <cellStyle name="Заголовок таблицы 4 3 3" xfId="41444"/>
    <cellStyle name="Заголовок таблицы 4 3 4" xfId="41445"/>
    <cellStyle name="Заголовок таблицы 4 3 5" xfId="41446"/>
    <cellStyle name="Заголовок таблицы 4 3 6" xfId="41447"/>
    <cellStyle name="Заголовок таблицы 4 3 7" xfId="41448"/>
    <cellStyle name="Заголовок таблицы 4 3 8" xfId="41449"/>
    <cellStyle name="Заголовок таблицы 4 4" xfId="41450"/>
    <cellStyle name="Заголовок таблицы 4 4 2" xfId="41451"/>
    <cellStyle name="Заголовок таблицы 4 4 3" xfId="41452"/>
    <cellStyle name="Заголовок таблицы 4 4 4" xfId="41453"/>
    <cellStyle name="Заголовок таблицы 4 4 5" xfId="41454"/>
    <cellStyle name="Заголовок таблицы 4 4 6" xfId="41455"/>
    <cellStyle name="Заголовок таблицы 4 4 7" xfId="41456"/>
    <cellStyle name="Заголовок таблицы 4 4 8" xfId="41457"/>
    <cellStyle name="Заголовок таблицы 4 5" xfId="41458"/>
    <cellStyle name="Заголовок таблицы 4 6" xfId="41459"/>
    <cellStyle name="Заголовок таблицы 4 7" xfId="41460"/>
    <cellStyle name="Заголовок таблицы 4 8" xfId="41461"/>
    <cellStyle name="Заголовок таблицы 4 9" xfId="41462"/>
    <cellStyle name="Заголовок таблицы 5" xfId="41463"/>
    <cellStyle name="Заголовок таблицы 5 10" xfId="41464"/>
    <cellStyle name="Заголовок таблицы 5 11" xfId="41465"/>
    <cellStyle name="Заголовок таблицы 5 12" xfId="41466"/>
    <cellStyle name="Заголовок таблицы 5 2" xfId="41467"/>
    <cellStyle name="Заголовок таблицы 5 2 2" xfId="41468"/>
    <cellStyle name="Заголовок таблицы 5 2 3" xfId="41469"/>
    <cellStyle name="Заголовок таблицы 5 2 4" xfId="41470"/>
    <cellStyle name="Заголовок таблицы 5 2 5" xfId="41471"/>
    <cellStyle name="Заголовок таблицы 5 2 6" xfId="41472"/>
    <cellStyle name="Заголовок таблицы 5 2 7" xfId="41473"/>
    <cellStyle name="Заголовок таблицы 5 2 8" xfId="41474"/>
    <cellStyle name="Заголовок таблицы 5 3" xfId="41475"/>
    <cellStyle name="Заголовок таблицы 5 3 2" xfId="41476"/>
    <cellStyle name="Заголовок таблицы 5 3 3" xfId="41477"/>
    <cellStyle name="Заголовок таблицы 5 3 4" xfId="41478"/>
    <cellStyle name="Заголовок таблицы 5 3 5" xfId="41479"/>
    <cellStyle name="Заголовок таблицы 5 3 6" xfId="41480"/>
    <cellStyle name="Заголовок таблицы 5 3 7" xfId="41481"/>
    <cellStyle name="Заголовок таблицы 5 3 8" xfId="41482"/>
    <cellStyle name="Заголовок таблицы 5 4" xfId="41483"/>
    <cellStyle name="Заголовок таблицы 5 4 2" xfId="41484"/>
    <cellStyle name="Заголовок таблицы 5 4 3" xfId="41485"/>
    <cellStyle name="Заголовок таблицы 5 4 4" xfId="41486"/>
    <cellStyle name="Заголовок таблицы 5 4 5" xfId="41487"/>
    <cellStyle name="Заголовок таблицы 5 4 6" xfId="41488"/>
    <cellStyle name="Заголовок таблицы 5 4 7" xfId="41489"/>
    <cellStyle name="Заголовок таблицы 5 4 8" xfId="41490"/>
    <cellStyle name="Заголовок таблицы 5 5" xfId="41491"/>
    <cellStyle name="Заголовок таблицы 5 6" xfId="41492"/>
    <cellStyle name="Заголовок таблицы 5 7" xfId="41493"/>
    <cellStyle name="Заголовок таблицы 5 8" xfId="41494"/>
    <cellStyle name="Заголовок таблицы 5 9" xfId="41495"/>
    <cellStyle name="Заголовок таблицы 6" xfId="41496"/>
    <cellStyle name="Заголовок таблицы 6 2" xfId="41497"/>
    <cellStyle name="Заголовок таблицы 6 3" xfId="41498"/>
    <cellStyle name="Заголовок таблицы 6 4" xfId="41499"/>
    <cellStyle name="Заголовок таблицы 6 5" xfId="41500"/>
    <cellStyle name="Заголовок таблицы 6 6" xfId="41501"/>
    <cellStyle name="Заголовок таблицы 6 7" xfId="41502"/>
    <cellStyle name="Заголовок таблицы 6 8" xfId="41503"/>
    <cellStyle name="Заголовок таблицы 7" xfId="41504"/>
    <cellStyle name="Заголовок таблицы 7 2" xfId="41505"/>
    <cellStyle name="Заголовок таблицы 7 3" xfId="41506"/>
    <cellStyle name="Заголовок таблицы 7 4" xfId="41507"/>
    <cellStyle name="Заголовок таблицы 7 5" xfId="41508"/>
    <cellStyle name="Заголовок таблицы 7 6" xfId="41509"/>
    <cellStyle name="Заголовок таблицы 7 7" xfId="41510"/>
    <cellStyle name="Заголовок таблицы 7 8" xfId="41511"/>
    <cellStyle name="Заголовок таблицы 8" xfId="41512"/>
    <cellStyle name="Заголовок таблицы 8 2" xfId="41513"/>
    <cellStyle name="Заголовок таблицы 8 3" xfId="41514"/>
    <cellStyle name="Заголовок таблицы 8 4" xfId="41515"/>
    <cellStyle name="Заголовок таблицы 8 5" xfId="41516"/>
    <cellStyle name="Заголовок таблицы 8 6" xfId="41517"/>
    <cellStyle name="Заголовок таблицы 8 7" xfId="41518"/>
    <cellStyle name="Заголовок таблицы 8 8" xfId="41519"/>
    <cellStyle name="Заголовок таблицы 9" xfId="41520"/>
    <cellStyle name="ЗАГОЛОВОК1" xfId="41521"/>
    <cellStyle name="ЗАГОЛОВОК2" xfId="41522"/>
    <cellStyle name="ЗаголовокСтолбца" xfId="41523"/>
    <cellStyle name="ЗаголовокСтолбца 10" xfId="41524"/>
    <cellStyle name="ЗаголовокСтолбца 10 2" xfId="41525"/>
    <cellStyle name="ЗаголовокСтолбца 11" xfId="41526"/>
    <cellStyle name="ЗаголовокСтолбца 11 2" xfId="41527"/>
    <cellStyle name="ЗаголовокСтолбца 12" xfId="41528"/>
    <cellStyle name="ЗаголовокСтолбца 12 2" xfId="41529"/>
    <cellStyle name="ЗаголовокСтолбца 13" xfId="41530"/>
    <cellStyle name="ЗаголовокСтолбца 13 2" xfId="41531"/>
    <cellStyle name="ЗаголовокСтолбца 14" xfId="41532"/>
    <cellStyle name="ЗаголовокСтолбца 2" xfId="41533"/>
    <cellStyle name="ЗаголовокСтолбца 2 2" xfId="41534"/>
    <cellStyle name="ЗаголовокСтолбца 2 2 2" xfId="41535"/>
    <cellStyle name="ЗаголовокСтолбца 2 2 2 2" xfId="41536"/>
    <cellStyle name="ЗаголовокСтолбца 2 2 2 2 2" xfId="41537"/>
    <cellStyle name="ЗаголовокСтолбца 2 2 2 3" xfId="41538"/>
    <cellStyle name="ЗаголовокСтолбца 2 2 3" xfId="41539"/>
    <cellStyle name="ЗаголовокСтолбца 2 2 3 2" xfId="41540"/>
    <cellStyle name="ЗаголовокСтолбца 2 2 4" xfId="41541"/>
    <cellStyle name="ЗаголовокСтолбца 2 2 5" xfId="41542"/>
    <cellStyle name="ЗаголовокСтолбца 2 3" xfId="41543"/>
    <cellStyle name="ЗаголовокСтолбца 2 3 2" xfId="41544"/>
    <cellStyle name="ЗаголовокСтолбца 2 3 2 2" xfId="41545"/>
    <cellStyle name="ЗаголовокСтолбца 2 3 2 2 2" xfId="41546"/>
    <cellStyle name="ЗаголовокСтолбца 2 3 2 3" xfId="41547"/>
    <cellStyle name="ЗаголовокСтолбца 2 3 3" xfId="41548"/>
    <cellStyle name="ЗаголовокСтолбца 2 3 3 2" xfId="41549"/>
    <cellStyle name="ЗаголовокСтолбца 2 3 4" xfId="41550"/>
    <cellStyle name="ЗаголовокСтолбца 2 3 5" xfId="41551"/>
    <cellStyle name="ЗаголовокСтолбца 2 4" xfId="41552"/>
    <cellStyle name="ЗаголовокСтолбца 2 4 2" xfId="41553"/>
    <cellStyle name="ЗаголовокСтолбца 2 4 2 2" xfId="41554"/>
    <cellStyle name="ЗаголовокСтолбца 2 4 3" xfId="41555"/>
    <cellStyle name="ЗаголовокСтолбца 2 5" xfId="41556"/>
    <cellStyle name="ЗаголовокСтолбца 2 5 2" xfId="41557"/>
    <cellStyle name="ЗаголовокСтолбца 2 5 2 2" xfId="41558"/>
    <cellStyle name="ЗаголовокСтолбца 2 5 3" xfId="41559"/>
    <cellStyle name="ЗаголовокСтолбца 2 6" xfId="41560"/>
    <cellStyle name="ЗаголовокСтолбца 2 6 2" xfId="41561"/>
    <cellStyle name="ЗаголовокСтолбца 2 6 2 2" xfId="41562"/>
    <cellStyle name="ЗаголовокСтолбца 2 6 3" xfId="41563"/>
    <cellStyle name="ЗаголовокСтолбца 2 7" xfId="41564"/>
    <cellStyle name="ЗаголовокСтолбца 2 7 2" xfId="41565"/>
    <cellStyle name="ЗаголовокСтолбца 2 8" xfId="41566"/>
    <cellStyle name="ЗаголовокСтолбца 2 9" xfId="41567"/>
    <cellStyle name="ЗаголовокСтолбца 3" xfId="41568"/>
    <cellStyle name="ЗаголовокСтолбца 3 2" xfId="41569"/>
    <cellStyle name="ЗаголовокСтолбца 3 2 2" xfId="41570"/>
    <cellStyle name="ЗаголовокСтолбца 3 2 2 2" xfId="41571"/>
    <cellStyle name="ЗаголовокСтолбца 3 2 2 2 2" xfId="41572"/>
    <cellStyle name="ЗаголовокСтолбца 3 2 2 3" xfId="41573"/>
    <cellStyle name="ЗаголовокСтолбца 3 2 3" xfId="41574"/>
    <cellStyle name="ЗаголовокСтолбца 3 2 3 2" xfId="41575"/>
    <cellStyle name="ЗаголовокСтолбца 3 2 4" xfId="41576"/>
    <cellStyle name="ЗаголовокСтолбца 3 3" xfId="41577"/>
    <cellStyle name="ЗаголовокСтолбца 3 3 2" xfId="41578"/>
    <cellStyle name="ЗаголовокСтолбца 3 3 2 2" xfId="41579"/>
    <cellStyle name="ЗаголовокСтолбца 3 3 3" xfId="41580"/>
    <cellStyle name="ЗаголовокСтолбца 3 4" xfId="41581"/>
    <cellStyle name="ЗаголовокСтолбца 3 4 2" xfId="41582"/>
    <cellStyle name="ЗаголовокСтолбца 3 5" xfId="41583"/>
    <cellStyle name="ЗаголовокСтолбца 4" xfId="41584"/>
    <cellStyle name="ЗаголовокСтолбца 4 2" xfId="41585"/>
    <cellStyle name="ЗаголовокСтолбца 4 2 2" xfId="41586"/>
    <cellStyle name="ЗаголовокСтолбца 4 2 2 2" xfId="41587"/>
    <cellStyle name="ЗаголовокСтолбца 4 2 3" xfId="41588"/>
    <cellStyle name="ЗаголовокСтолбца 4 3" xfId="41589"/>
    <cellStyle name="ЗаголовокСтолбца 4 3 2" xfId="41590"/>
    <cellStyle name="ЗаголовокСтолбца 4 4" xfId="41591"/>
    <cellStyle name="ЗаголовокСтолбца 4 5" xfId="41592"/>
    <cellStyle name="ЗаголовокСтолбца 5" xfId="41593"/>
    <cellStyle name="ЗаголовокСтолбца 5 2" xfId="41594"/>
    <cellStyle name="ЗаголовокСтолбца 5 2 2" xfId="41595"/>
    <cellStyle name="ЗаголовокСтолбца 5 2 2 2" xfId="41596"/>
    <cellStyle name="ЗаголовокСтолбца 5 2 3" xfId="41597"/>
    <cellStyle name="ЗаголовокСтолбца 5 3" xfId="41598"/>
    <cellStyle name="ЗаголовокСтолбца 5 3 2" xfId="41599"/>
    <cellStyle name="ЗаголовокСтолбца 5 4" xfId="41600"/>
    <cellStyle name="ЗаголовокСтолбца 6" xfId="41601"/>
    <cellStyle name="ЗаголовокСтолбца 6 2" xfId="41602"/>
    <cellStyle name="ЗаголовокСтолбца 6 2 2" xfId="41603"/>
    <cellStyle name="ЗаголовокСтолбца 6 3" xfId="41604"/>
    <cellStyle name="ЗаголовокСтолбца 7" xfId="41605"/>
    <cellStyle name="ЗаголовокСтолбца 7 2" xfId="41606"/>
    <cellStyle name="ЗаголовокСтолбца 8" xfId="41607"/>
    <cellStyle name="ЗаголовокСтолбца 8 2" xfId="41608"/>
    <cellStyle name="ЗаголовокСтолбца 9" xfId="41609"/>
    <cellStyle name="ЗаголовокСтолбца 9 2" xfId="41610"/>
    <cellStyle name="ЗаголовокСтолбца_реестр объектов ЕНЭС" xfId="41611"/>
    <cellStyle name="Защитный" xfId="41612"/>
    <cellStyle name="Защитный 2" xfId="41613"/>
    <cellStyle name="Значение" xfId="41614"/>
    <cellStyle name="Значение 10" xfId="41615"/>
    <cellStyle name="Значение 10 2" xfId="41616"/>
    <cellStyle name="Значение 10 2 2" xfId="41617"/>
    <cellStyle name="Значение 10 2 3" xfId="41618"/>
    <cellStyle name="Значение 10 3" xfId="41619"/>
    <cellStyle name="Значение 10 4" xfId="41620"/>
    <cellStyle name="Значение 10 5" xfId="41621"/>
    <cellStyle name="Значение 10 6" xfId="41622"/>
    <cellStyle name="Значение 10 7" xfId="41623"/>
    <cellStyle name="Значение 10 8" xfId="41624"/>
    <cellStyle name="Значение 10 9" xfId="41625"/>
    <cellStyle name="Значение 11" xfId="41626"/>
    <cellStyle name="Значение 11 2" xfId="41627"/>
    <cellStyle name="Значение 11 3" xfId="41628"/>
    <cellStyle name="Значение 12" xfId="41629"/>
    <cellStyle name="Значение 13" xfId="41630"/>
    <cellStyle name="Значение 14" xfId="41631"/>
    <cellStyle name="Значение 15" xfId="41632"/>
    <cellStyle name="Значение 16" xfId="41633"/>
    <cellStyle name="Значение 17" xfId="41634"/>
    <cellStyle name="Значение 18" xfId="41635"/>
    <cellStyle name="Значение 2" xfId="41636"/>
    <cellStyle name="Значение 2 10" xfId="41637"/>
    <cellStyle name="Значение 2 11" xfId="41638"/>
    <cellStyle name="Значение 2 12" xfId="41639"/>
    <cellStyle name="Значение 2 13" xfId="41640"/>
    <cellStyle name="Значение 2 14" xfId="41641"/>
    <cellStyle name="Значение 2 15" xfId="41642"/>
    <cellStyle name="Значение 2 16" xfId="41643"/>
    <cellStyle name="Значение 2 17" xfId="41644"/>
    <cellStyle name="Значение 2 2" xfId="41645"/>
    <cellStyle name="Значение 2 2 10" xfId="41646"/>
    <cellStyle name="Значение 2 2 11" xfId="41647"/>
    <cellStyle name="Значение 2 2 12" xfId="41648"/>
    <cellStyle name="Значение 2 2 13" xfId="41649"/>
    <cellStyle name="Значение 2 2 14" xfId="41650"/>
    <cellStyle name="Значение 2 2 15" xfId="41651"/>
    <cellStyle name="Значение 2 2 16" xfId="41652"/>
    <cellStyle name="Значение 2 2 2" xfId="41653"/>
    <cellStyle name="Значение 2 2 2 10" xfId="41654"/>
    <cellStyle name="Значение 2 2 2 11" xfId="41655"/>
    <cellStyle name="Значение 2 2 2 12" xfId="41656"/>
    <cellStyle name="Значение 2 2 2 2" xfId="41657"/>
    <cellStyle name="Значение 2 2 2 2 2" xfId="41658"/>
    <cellStyle name="Значение 2 2 2 2 3" xfId="41659"/>
    <cellStyle name="Значение 2 2 2 2 4" xfId="41660"/>
    <cellStyle name="Значение 2 2 2 2 5" xfId="41661"/>
    <cellStyle name="Значение 2 2 2 2 6" xfId="41662"/>
    <cellStyle name="Значение 2 2 2 2 7" xfId="41663"/>
    <cellStyle name="Значение 2 2 2 2 8" xfId="41664"/>
    <cellStyle name="Значение 2 2 2 3" xfId="41665"/>
    <cellStyle name="Значение 2 2 2 3 2" xfId="41666"/>
    <cellStyle name="Значение 2 2 2 3 3" xfId="41667"/>
    <cellStyle name="Значение 2 2 2 3 4" xfId="41668"/>
    <cellStyle name="Значение 2 2 2 3 5" xfId="41669"/>
    <cellStyle name="Значение 2 2 2 3 6" xfId="41670"/>
    <cellStyle name="Значение 2 2 2 3 7" xfId="41671"/>
    <cellStyle name="Значение 2 2 2 3 8" xfId="41672"/>
    <cellStyle name="Значение 2 2 2 4" xfId="41673"/>
    <cellStyle name="Значение 2 2 2 4 2" xfId="41674"/>
    <cellStyle name="Значение 2 2 2 4 3" xfId="41675"/>
    <cellStyle name="Значение 2 2 2 4 4" xfId="41676"/>
    <cellStyle name="Значение 2 2 2 4 5" xfId="41677"/>
    <cellStyle name="Значение 2 2 2 4 6" xfId="41678"/>
    <cellStyle name="Значение 2 2 2 4 7" xfId="41679"/>
    <cellStyle name="Значение 2 2 2 4 8" xfId="41680"/>
    <cellStyle name="Значение 2 2 2 5" xfId="41681"/>
    <cellStyle name="Значение 2 2 2 6" xfId="41682"/>
    <cellStyle name="Значение 2 2 2 7" xfId="41683"/>
    <cellStyle name="Значение 2 2 2 8" xfId="41684"/>
    <cellStyle name="Значение 2 2 2 9" xfId="41685"/>
    <cellStyle name="Значение 2 2 3" xfId="41686"/>
    <cellStyle name="Значение 2 2 3 10" xfId="41687"/>
    <cellStyle name="Значение 2 2 3 11" xfId="41688"/>
    <cellStyle name="Значение 2 2 3 12" xfId="41689"/>
    <cellStyle name="Значение 2 2 3 2" xfId="41690"/>
    <cellStyle name="Значение 2 2 3 2 2" xfId="41691"/>
    <cellStyle name="Значение 2 2 3 2 3" xfId="41692"/>
    <cellStyle name="Значение 2 2 3 2 4" xfId="41693"/>
    <cellStyle name="Значение 2 2 3 2 5" xfId="41694"/>
    <cellStyle name="Значение 2 2 3 2 6" xfId="41695"/>
    <cellStyle name="Значение 2 2 3 2 7" xfId="41696"/>
    <cellStyle name="Значение 2 2 3 2 8" xfId="41697"/>
    <cellStyle name="Значение 2 2 3 3" xfId="41698"/>
    <cellStyle name="Значение 2 2 3 3 2" xfId="41699"/>
    <cellStyle name="Значение 2 2 3 3 3" xfId="41700"/>
    <cellStyle name="Значение 2 2 3 3 4" xfId="41701"/>
    <cellStyle name="Значение 2 2 3 3 5" xfId="41702"/>
    <cellStyle name="Значение 2 2 3 3 6" xfId="41703"/>
    <cellStyle name="Значение 2 2 3 3 7" xfId="41704"/>
    <cellStyle name="Значение 2 2 3 3 8" xfId="41705"/>
    <cellStyle name="Значение 2 2 3 4" xfId="41706"/>
    <cellStyle name="Значение 2 2 3 4 2" xfId="41707"/>
    <cellStyle name="Значение 2 2 3 4 3" xfId="41708"/>
    <cellStyle name="Значение 2 2 3 4 4" xfId="41709"/>
    <cellStyle name="Значение 2 2 3 4 5" xfId="41710"/>
    <cellStyle name="Значение 2 2 3 4 6" xfId="41711"/>
    <cellStyle name="Значение 2 2 3 4 7" xfId="41712"/>
    <cellStyle name="Значение 2 2 3 4 8" xfId="41713"/>
    <cellStyle name="Значение 2 2 3 5" xfId="41714"/>
    <cellStyle name="Значение 2 2 3 6" xfId="41715"/>
    <cellStyle name="Значение 2 2 3 7" xfId="41716"/>
    <cellStyle name="Значение 2 2 3 8" xfId="41717"/>
    <cellStyle name="Значение 2 2 3 9" xfId="41718"/>
    <cellStyle name="Значение 2 2 4" xfId="41719"/>
    <cellStyle name="Значение 2 2 4 2" xfId="41720"/>
    <cellStyle name="Значение 2 2 4 3" xfId="41721"/>
    <cellStyle name="Значение 2 2 4 4" xfId="41722"/>
    <cellStyle name="Значение 2 2 4 5" xfId="41723"/>
    <cellStyle name="Значение 2 2 4 6" xfId="41724"/>
    <cellStyle name="Значение 2 2 4 7" xfId="41725"/>
    <cellStyle name="Значение 2 2 4 8" xfId="41726"/>
    <cellStyle name="Значение 2 2 5" xfId="41727"/>
    <cellStyle name="Значение 2 2 5 2" xfId="41728"/>
    <cellStyle name="Значение 2 2 5 3" xfId="41729"/>
    <cellStyle name="Значение 2 2 5 4" xfId="41730"/>
    <cellStyle name="Значение 2 2 5 5" xfId="41731"/>
    <cellStyle name="Значение 2 2 5 6" xfId="41732"/>
    <cellStyle name="Значение 2 2 5 7" xfId="41733"/>
    <cellStyle name="Значение 2 2 5 8" xfId="41734"/>
    <cellStyle name="Значение 2 2 6" xfId="41735"/>
    <cellStyle name="Значение 2 2 6 2" xfId="41736"/>
    <cellStyle name="Значение 2 2 6 3" xfId="41737"/>
    <cellStyle name="Значение 2 2 6 4" xfId="41738"/>
    <cellStyle name="Значение 2 2 6 5" xfId="41739"/>
    <cellStyle name="Значение 2 2 6 6" xfId="41740"/>
    <cellStyle name="Значение 2 2 6 7" xfId="41741"/>
    <cellStyle name="Значение 2 2 6 8" xfId="41742"/>
    <cellStyle name="Значение 2 2 7" xfId="41743"/>
    <cellStyle name="Значение 2 2 8" xfId="41744"/>
    <cellStyle name="Значение 2 2 9" xfId="41745"/>
    <cellStyle name="Значение 2 3" xfId="41746"/>
    <cellStyle name="Значение 2 3 10" xfId="41747"/>
    <cellStyle name="Значение 2 3 11" xfId="41748"/>
    <cellStyle name="Значение 2 3 12" xfId="41749"/>
    <cellStyle name="Значение 2 3 13" xfId="41750"/>
    <cellStyle name="Значение 2 3 14" xfId="41751"/>
    <cellStyle name="Значение 2 3 2" xfId="41752"/>
    <cellStyle name="Значение 2 3 2 10" xfId="41753"/>
    <cellStyle name="Значение 2 3 2 11" xfId="41754"/>
    <cellStyle name="Значение 2 3 2 12" xfId="41755"/>
    <cellStyle name="Значение 2 3 2 2" xfId="41756"/>
    <cellStyle name="Значение 2 3 2 2 2" xfId="41757"/>
    <cellStyle name="Значение 2 3 2 2 3" xfId="41758"/>
    <cellStyle name="Значение 2 3 2 2 4" xfId="41759"/>
    <cellStyle name="Значение 2 3 2 2 5" xfId="41760"/>
    <cellStyle name="Значение 2 3 2 2 6" xfId="41761"/>
    <cellStyle name="Значение 2 3 2 2 7" xfId="41762"/>
    <cellStyle name="Значение 2 3 2 2 8" xfId="41763"/>
    <cellStyle name="Значение 2 3 2 3" xfId="41764"/>
    <cellStyle name="Значение 2 3 2 3 2" xfId="41765"/>
    <cellStyle name="Значение 2 3 2 3 3" xfId="41766"/>
    <cellStyle name="Значение 2 3 2 3 4" xfId="41767"/>
    <cellStyle name="Значение 2 3 2 3 5" xfId="41768"/>
    <cellStyle name="Значение 2 3 2 3 6" xfId="41769"/>
    <cellStyle name="Значение 2 3 2 3 7" xfId="41770"/>
    <cellStyle name="Значение 2 3 2 3 8" xfId="41771"/>
    <cellStyle name="Значение 2 3 2 4" xfId="41772"/>
    <cellStyle name="Значение 2 3 2 4 2" xfId="41773"/>
    <cellStyle name="Значение 2 3 2 4 3" xfId="41774"/>
    <cellStyle name="Значение 2 3 2 4 4" xfId="41775"/>
    <cellStyle name="Значение 2 3 2 4 5" xfId="41776"/>
    <cellStyle name="Значение 2 3 2 4 6" xfId="41777"/>
    <cellStyle name="Значение 2 3 2 4 7" xfId="41778"/>
    <cellStyle name="Значение 2 3 2 4 8" xfId="41779"/>
    <cellStyle name="Значение 2 3 2 5" xfId="41780"/>
    <cellStyle name="Значение 2 3 2 6" xfId="41781"/>
    <cellStyle name="Значение 2 3 2 7" xfId="41782"/>
    <cellStyle name="Значение 2 3 2 8" xfId="41783"/>
    <cellStyle name="Значение 2 3 2 9" xfId="41784"/>
    <cellStyle name="Значение 2 3 3" xfId="41785"/>
    <cellStyle name="Значение 2 3 3 10" xfId="41786"/>
    <cellStyle name="Значение 2 3 3 11" xfId="41787"/>
    <cellStyle name="Значение 2 3 3 12" xfId="41788"/>
    <cellStyle name="Значение 2 3 3 2" xfId="41789"/>
    <cellStyle name="Значение 2 3 3 2 2" xfId="41790"/>
    <cellStyle name="Значение 2 3 3 2 3" xfId="41791"/>
    <cellStyle name="Значение 2 3 3 2 4" xfId="41792"/>
    <cellStyle name="Значение 2 3 3 2 5" xfId="41793"/>
    <cellStyle name="Значение 2 3 3 2 6" xfId="41794"/>
    <cellStyle name="Значение 2 3 3 2 7" xfId="41795"/>
    <cellStyle name="Значение 2 3 3 2 8" xfId="41796"/>
    <cellStyle name="Значение 2 3 3 3" xfId="41797"/>
    <cellStyle name="Значение 2 3 3 3 2" xfId="41798"/>
    <cellStyle name="Значение 2 3 3 3 3" xfId="41799"/>
    <cellStyle name="Значение 2 3 3 3 4" xfId="41800"/>
    <cellStyle name="Значение 2 3 3 3 5" xfId="41801"/>
    <cellStyle name="Значение 2 3 3 3 6" xfId="41802"/>
    <cellStyle name="Значение 2 3 3 3 7" xfId="41803"/>
    <cellStyle name="Значение 2 3 3 3 8" xfId="41804"/>
    <cellStyle name="Значение 2 3 3 4" xfId="41805"/>
    <cellStyle name="Значение 2 3 3 4 2" xfId="41806"/>
    <cellStyle name="Значение 2 3 3 4 3" xfId="41807"/>
    <cellStyle name="Значение 2 3 3 4 4" xfId="41808"/>
    <cellStyle name="Значение 2 3 3 4 5" xfId="41809"/>
    <cellStyle name="Значение 2 3 3 4 6" xfId="41810"/>
    <cellStyle name="Значение 2 3 3 4 7" xfId="41811"/>
    <cellStyle name="Значение 2 3 3 4 8" xfId="41812"/>
    <cellStyle name="Значение 2 3 3 5" xfId="41813"/>
    <cellStyle name="Значение 2 3 3 6" xfId="41814"/>
    <cellStyle name="Значение 2 3 3 7" xfId="41815"/>
    <cellStyle name="Значение 2 3 3 8" xfId="41816"/>
    <cellStyle name="Значение 2 3 3 9" xfId="41817"/>
    <cellStyle name="Значение 2 3 4" xfId="41818"/>
    <cellStyle name="Значение 2 3 4 2" xfId="41819"/>
    <cellStyle name="Значение 2 3 4 3" xfId="41820"/>
    <cellStyle name="Значение 2 3 4 4" xfId="41821"/>
    <cellStyle name="Значение 2 3 4 5" xfId="41822"/>
    <cellStyle name="Значение 2 3 4 6" xfId="41823"/>
    <cellStyle name="Значение 2 3 4 7" xfId="41824"/>
    <cellStyle name="Значение 2 3 4 8" xfId="41825"/>
    <cellStyle name="Значение 2 3 5" xfId="41826"/>
    <cellStyle name="Значение 2 3 5 2" xfId="41827"/>
    <cellStyle name="Значение 2 3 5 3" xfId="41828"/>
    <cellStyle name="Значение 2 3 5 4" xfId="41829"/>
    <cellStyle name="Значение 2 3 5 5" xfId="41830"/>
    <cellStyle name="Значение 2 3 5 6" xfId="41831"/>
    <cellStyle name="Значение 2 3 5 7" xfId="41832"/>
    <cellStyle name="Значение 2 3 5 8" xfId="41833"/>
    <cellStyle name="Значение 2 3 6" xfId="41834"/>
    <cellStyle name="Значение 2 3 6 2" xfId="41835"/>
    <cellStyle name="Значение 2 3 6 3" xfId="41836"/>
    <cellStyle name="Значение 2 3 6 4" xfId="41837"/>
    <cellStyle name="Значение 2 3 6 5" xfId="41838"/>
    <cellStyle name="Значение 2 3 6 6" xfId="41839"/>
    <cellStyle name="Значение 2 3 6 7" xfId="41840"/>
    <cellStyle name="Значение 2 3 6 8" xfId="41841"/>
    <cellStyle name="Значение 2 3 7" xfId="41842"/>
    <cellStyle name="Значение 2 3 8" xfId="41843"/>
    <cellStyle name="Значение 2 3 9" xfId="41844"/>
    <cellStyle name="Значение 2 4" xfId="41845"/>
    <cellStyle name="Значение 2 4 10" xfId="41846"/>
    <cellStyle name="Значение 2 4 11" xfId="41847"/>
    <cellStyle name="Значение 2 4 12" xfId="41848"/>
    <cellStyle name="Значение 2 4 2" xfId="41849"/>
    <cellStyle name="Значение 2 4 2 2" xfId="41850"/>
    <cellStyle name="Значение 2 4 2 3" xfId="41851"/>
    <cellStyle name="Значение 2 4 2 4" xfId="41852"/>
    <cellStyle name="Значение 2 4 2 5" xfId="41853"/>
    <cellStyle name="Значение 2 4 2 6" xfId="41854"/>
    <cellStyle name="Значение 2 4 2 7" xfId="41855"/>
    <cellStyle name="Значение 2 4 2 8" xfId="41856"/>
    <cellStyle name="Значение 2 4 3" xfId="41857"/>
    <cellStyle name="Значение 2 4 3 2" xfId="41858"/>
    <cellStyle name="Значение 2 4 3 3" xfId="41859"/>
    <cellStyle name="Значение 2 4 3 4" xfId="41860"/>
    <cellStyle name="Значение 2 4 3 5" xfId="41861"/>
    <cellStyle name="Значение 2 4 3 6" xfId="41862"/>
    <cellStyle name="Значение 2 4 3 7" xfId="41863"/>
    <cellStyle name="Значение 2 4 3 8" xfId="41864"/>
    <cellStyle name="Значение 2 4 4" xfId="41865"/>
    <cellStyle name="Значение 2 4 4 2" xfId="41866"/>
    <cellStyle name="Значение 2 4 4 3" xfId="41867"/>
    <cellStyle name="Значение 2 4 4 4" xfId="41868"/>
    <cellStyle name="Значение 2 4 4 5" xfId="41869"/>
    <cellStyle name="Значение 2 4 4 6" xfId="41870"/>
    <cellStyle name="Значение 2 4 4 7" xfId="41871"/>
    <cellStyle name="Значение 2 4 4 8" xfId="41872"/>
    <cellStyle name="Значение 2 4 5" xfId="41873"/>
    <cellStyle name="Значение 2 4 6" xfId="41874"/>
    <cellStyle name="Значение 2 4 7" xfId="41875"/>
    <cellStyle name="Значение 2 4 8" xfId="41876"/>
    <cellStyle name="Значение 2 4 9" xfId="41877"/>
    <cellStyle name="Значение 2 5" xfId="41878"/>
    <cellStyle name="Значение 2 5 10" xfId="41879"/>
    <cellStyle name="Значение 2 5 11" xfId="41880"/>
    <cellStyle name="Значение 2 5 12" xfId="41881"/>
    <cellStyle name="Значение 2 5 2" xfId="41882"/>
    <cellStyle name="Значение 2 5 2 2" xfId="41883"/>
    <cellStyle name="Значение 2 5 2 3" xfId="41884"/>
    <cellStyle name="Значение 2 5 2 4" xfId="41885"/>
    <cellStyle name="Значение 2 5 2 5" xfId="41886"/>
    <cellStyle name="Значение 2 5 2 6" xfId="41887"/>
    <cellStyle name="Значение 2 5 2 7" xfId="41888"/>
    <cellStyle name="Значение 2 5 2 8" xfId="41889"/>
    <cellStyle name="Значение 2 5 3" xfId="41890"/>
    <cellStyle name="Значение 2 5 3 2" xfId="41891"/>
    <cellStyle name="Значение 2 5 3 3" xfId="41892"/>
    <cellStyle name="Значение 2 5 3 4" xfId="41893"/>
    <cellStyle name="Значение 2 5 3 5" xfId="41894"/>
    <cellStyle name="Значение 2 5 3 6" xfId="41895"/>
    <cellStyle name="Значение 2 5 3 7" xfId="41896"/>
    <cellStyle name="Значение 2 5 3 8" xfId="41897"/>
    <cellStyle name="Значение 2 5 4" xfId="41898"/>
    <cellStyle name="Значение 2 5 4 2" xfId="41899"/>
    <cellStyle name="Значение 2 5 4 3" xfId="41900"/>
    <cellStyle name="Значение 2 5 4 4" xfId="41901"/>
    <cellStyle name="Значение 2 5 4 5" xfId="41902"/>
    <cellStyle name="Значение 2 5 4 6" xfId="41903"/>
    <cellStyle name="Значение 2 5 4 7" xfId="41904"/>
    <cellStyle name="Значение 2 5 4 8" xfId="41905"/>
    <cellStyle name="Значение 2 5 5" xfId="41906"/>
    <cellStyle name="Значение 2 5 6" xfId="41907"/>
    <cellStyle name="Значение 2 5 7" xfId="41908"/>
    <cellStyle name="Значение 2 5 8" xfId="41909"/>
    <cellStyle name="Значение 2 5 9" xfId="41910"/>
    <cellStyle name="Значение 2 6" xfId="41911"/>
    <cellStyle name="Значение 2 6 2" xfId="41912"/>
    <cellStyle name="Значение 2 6 3" xfId="41913"/>
    <cellStyle name="Значение 2 6 4" xfId="41914"/>
    <cellStyle name="Значение 2 6 5" xfId="41915"/>
    <cellStyle name="Значение 2 6 6" xfId="41916"/>
    <cellStyle name="Значение 2 6 7" xfId="41917"/>
    <cellStyle name="Значение 2 6 8" xfId="41918"/>
    <cellStyle name="Значение 2 7" xfId="41919"/>
    <cellStyle name="Значение 2 7 2" xfId="41920"/>
    <cellStyle name="Значение 2 7 3" xfId="41921"/>
    <cellStyle name="Значение 2 7 4" xfId="41922"/>
    <cellStyle name="Значение 2 7 5" xfId="41923"/>
    <cellStyle name="Значение 2 7 6" xfId="41924"/>
    <cellStyle name="Значение 2 7 7" xfId="41925"/>
    <cellStyle name="Значение 2 7 8" xfId="41926"/>
    <cellStyle name="Значение 2 8" xfId="41927"/>
    <cellStyle name="Значение 2 8 2" xfId="41928"/>
    <cellStyle name="Значение 2 8 3" xfId="41929"/>
    <cellStyle name="Значение 2 8 4" xfId="41930"/>
    <cellStyle name="Значение 2 8 5" xfId="41931"/>
    <cellStyle name="Значение 2 8 6" xfId="41932"/>
    <cellStyle name="Значение 2 8 7" xfId="41933"/>
    <cellStyle name="Значение 2 8 8" xfId="41934"/>
    <cellStyle name="Значение 2 9" xfId="41935"/>
    <cellStyle name="Значение 3" xfId="41936"/>
    <cellStyle name="Значение 3 10" xfId="41937"/>
    <cellStyle name="Значение 3 11" xfId="41938"/>
    <cellStyle name="Значение 3 12" xfId="41939"/>
    <cellStyle name="Значение 3 13" xfId="41940"/>
    <cellStyle name="Значение 3 14" xfId="41941"/>
    <cellStyle name="Значение 3 15" xfId="41942"/>
    <cellStyle name="Значение 3 16" xfId="41943"/>
    <cellStyle name="Значение 3 17" xfId="41944"/>
    <cellStyle name="Значение 3 2" xfId="41945"/>
    <cellStyle name="Значение 3 2 10" xfId="41946"/>
    <cellStyle name="Значение 3 2 11" xfId="41947"/>
    <cellStyle name="Значение 3 2 12" xfId="41948"/>
    <cellStyle name="Значение 3 2 13" xfId="41949"/>
    <cellStyle name="Значение 3 2 14" xfId="41950"/>
    <cellStyle name="Значение 3 2 15" xfId="41951"/>
    <cellStyle name="Значение 3 2 2" xfId="41952"/>
    <cellStyle name="Значение 3 2 2 10" xfId="41953"/>
    <cellStyle name="Значение 3 2 2 11" xfId="41954"/>
    <cellStyle name="Значение 3 2 2 12" xfId="41955"/>
    <cellStyle name="Значение 3 2 2 13" xfId="41956"/>
    <cellStyle name="Значение 3 2 2 2" xfId="41957"/>
    <cellStyle name="Значение 3 2 2 2 2" xfId="41958"/>
    <cellStyle name="Значение 3 2 2 2 2 2" xfId="41959"/>
    <cellStyle name="Значение 3 2 2 2 2 3" xfId="41960"/>
    <cellStyle name="Значение 3 2 2 2 3" xfId="41961"/>
    <cellStyle name="Значение 3 2 2 2 4" xfId="41962"/>
    <cellStyle name="Значение 3 2 2 2 5" xfId="41963"/>
    <cellStyle name="Значение 3 2 2 2 6" xfId="41964"/>
    <cellStyle name="Значение 3 2 2 2 7" xfId="41965"/>
    <cellStyle name="Значение 3 2 2 2 8" xfId="41966"/>
    <cellStyle name="Значение 3 2 2 2 9" xfId="41967"/>
    <cellStyle name="Значение 3 2 2 3" xfId="41968"/>
    <cellStyle name="Значение 3 2 2 3 10" xfId="41969"/>
    <cellStyle name="Значение 3 2 2 3 2" xfId="41970"/>
    <cellStyle name="Значение 3 2 2 3 3" xfId="41971"/>
    <cellStyle name="Значение 3 2 2 3 4" xfId="41972"/>
    <cellStyle name="Значение 3 2 2 3 5" xfId="41973"/>
    <cellStyle name="Значение 3 2 2 3 6" xfId="41974"/>
    <cellStyle name="Значение 3 2 2 3 7" xfId="41975"/>
    <cellStyle name="Значение 3 2 2 3 8" xfId="41976"/>
    <cellStyle name="Значение 3 2 2 3 9" xfId="41977"/>
    <cellStyle name="Значение 3 2 2 4" xfId="41978"/>
    <cellStyle name="Значение 3 2 2 4 2" xfId="41979"/>
    <cellStyle name="Значение 3 2 2 4 3" xfId="41980"/>
    <cellStyle name="Значение 3 2 2 4 4" xfId="41981"/>
    <cellStyle name="Значение 3 2 2 4 5" xfId="41982"/>
    <cellStyle name="Значение 3 2 2 4 6" xfId="41983"/>
    <cellStyle name="Значение 3 2 2 4 7" xfId="41984"/>
    <cellStyle name="Значение 3 2 2 4 8" xfId="41985"/>
    <cellStyle name="Значение 3 2 2 5" xfId="41986"/>
    <cellStyle name="Значение 3 2 2 6" xfId="41987"/>
    <cellStyle name="Значение 3 2 2 7" xfId="41988"/>
    <cellStyle name="Значение 3 2 2 8" xfId="41989"/>
    <cellStyle name="Значение 3 2 2 9" xfId="41990"/>
    <cellStyle name="Значение 3 2 3" xfId="41991"/>
    <cellStyle name="Значение 3 2 3 10" xfId="41992"/>
    <cellStyle name="Значение 3 2 3 11" xfId="41993"/>
    <cellStyle name="Значение 3 2 3 12" xfId="41994"/>
    <cellStyle name="Значение 3 2 3 13" xfId="41995"/>
    <cellStyle name="Значение 3 2 3 14" xfId="41996"/>
    <cellStyle name="Значение 3 2 3 2" xfId="41997"/>
    <cellStyle name="Значение 3 2 3 2 2" xfId="41998"/>
    <cellStyle name="Значение 3 2 3 2 3" xfId="41999"/>
    <cellStyle name="Значение 3 2 3 2 4" xfId="42000"/>
    <cellStyle name="Значение 3 2 3 2 5" xfId="42001"/>
    <cellStyle name="Значение 3 2 3 2 6" xfId="42002"/>
    <cellStyle name="Значение 3 2 3 2 7" xfId="42003"/>
    <cellStyle name="Значение 3 2 3 2 8" xfId="42004"/>
    <cellStyle name="Значение 3 2 3 3" xfId="42005"/>
    <cellStyle name="Значение 3 2 3 3 2" xfId="42006"/>
    <cellStyle name="Значение 3 2 3 3 3" xfId="42007"/>
    <cellStyle name="Значение 3 2 3 3 4" xfId="42008"/>
    <cellStyle name="Значение 3 2 3 3 5" xfId="42009"/>
    <cellStyle name="Значение 3 2 3 3 6" xfId="42010"/>
    <cellStyle name="Значение 3 2 3 3 7" xfId="42011"/>
    <cellStyle name="Значение 3 2 3 3 8" xfId="42012"/>
    <cellStyle name="Значение 3 2 3 4" xfId="42013"/>
    <cellStyle name="Значение 3 2 3 4 2" xfId="42014"/>
    <cellStyle name="Значение 3 2 3 4 3" xfId="42015"/>
    <cellStyle name="Значение 3 2 3 4 4" xfId="42016"/>
    <cellStyle name="Значение 3 2 3 4 5" xfId="42017"/>
    <cellStyle name="Значение 3 2 3 4 6" xfId="42018"/>
    <cellStyle name="Значение 3 2 3 4 7" xfId="42019"/>
    <cellStyle name="Значение 3 2 3 4 8" xfId="42020"/>
    <cellStyle name="Значение 3 2 3 5" xfId="42021"/>
    <cellStyle name="Значение 3 2 3 6" xfId="42022"/>
    <cellStyle name="Значение 3 2 3 7" xfId="42023"/>
    <cellStyle name="Значение 3 2 3 8" xfId="42024"/>
    <cellStyle name="Значение 3 2 3 9" xfId="42025"/>
    <cellStyle name="Значение 3 2 4" xfId="42026"/>
    <cellStyle name="Значение 3 2 4 2" xfId="42027"/>
    <cellStyle name="Значение 3 2 4 3" xfId="42028"/>
    <cellStyle name="Значение 3 2 4 4" xfId="42029"/>
    <cellStyle name="Значение 3 2 4 5" xfId="42030"/>
    <cellStyle name="Значение 3 2 4 6" xfId="42031"/>
    <cellStyle name="Значение 3 2 4 7" xfId="42032"/>
    <cellStyle name="Значение 3 2 4 8" xfId="42033"/>
    <cellStyle name="Значение 3 2 5" xfId="42034"/>
    <cellStyle name="Значение 3 2 5 2" xfId="42035"/>
    <cellStyle name="Значение 3 2 5 3" xfId="42036"/>
    <cellStyle name="Значение 3 2 5 4" xfId="42037"/>
    <cellStyle name="Значение 3 2 5 5" xfId="42038"/>
    <cellStyle name="Значение 3 2 5 6" xfId="42039"/>
    <cellStyle name="Значение 3 2 5 7" xfId="42040"/>
    <cellStyle name="Значение 3 2 5 8" xfId="42041"/>
    <cellStyle name="Значение 3 2 6" xfId="42042"/>
    <cellStyle name="Значение 3 2 6 2" xfId="42043"/>
    <cellStyle name="Значение 3 2 6 3" xfId="42044"/>
    <cellStyle name="Значение 3 2 6 4" xfId="42045"/>
    <cellStyle name="Значение 3 2 6 5" xfId="42046"/>
    <cellStyle name="Значение 3 2 6 6" xfId="42047"/>
    <cellStyle name="Значение 3 2 6 7" xfId="42048"/>
    <cellStyle name="Значение 3 2 6 8" xfId="42049"/>
    <cellStyle name="Значение 3 2 7" xfId="42050"/>
    <cellStyle name="Значение 3 2 8" xfId="42051"/>
    <cellStyle name="Значение 3 2 9" xfId="42052"/>
    <cellStyle name="Значение 3 3" xfId="42053"/>
    <cellStyle name="Значение 3 3 10" xfId="42054"/>
    <cellStyle name="Значение 3 3 11" xfId="42055"/>
    <cellStyle name="Значение 3 3 12" xfId="42056"/>
    <cellStyle name="Значение 3 3 13" xfId="42057"/>
    <cellStyle name="Значение 3 3 14" xfId="42058"/>
    <cellStyle name="Значение 3 3 15" xfId="42059"/>
    <cellStyle name="Значение 3 3 2" xfId="42060"/>
    <cellStyle name="Значение 3 3 2 10" xfId="42061"/>
    <cellStyle name="Значение 3 3 2 11" xfId="42062"/>
    <cellStyle name="Значение 3 3 2 12" xfId="42063"/>
    <cellStyle name="Значение 3 3 2 13" xfId="42064"/>
    <cellStyle name="Значение 3 3 2 14" xfId="42065"/>
    <cellStyle name="Значение 3 3 2 2" xfId="42066"/>
    <cellStyle name="Значение 3 3 2 2 2" xfId="42067"/>
    <cellStyle name="Значение 3 3 2 2 3" xfId="42068"/>
    <cellStyle name="Значение 3 3 2 2 4" xfId="42069"/>
    <cellStyle name="Значение 3 3 2 2 5" xfId="42070"/>
    <cellStyle name="Значение 3 3 2 2 6" xfId="42071"/>
    <cellStyle name="Значение 3 3 2 2 7" xfId="42072"/>
    <cellStyle name="Значение 3 3 2 2 8" xfId="42073"/>
    <cellStyle name="Значение 3 3 2 3" xfId="42074"/>
    <cellStyle name="Значение 3 3 2 3 2" xfId="42075"/>
    <cellStyle name="Значение 3 3 2 3 3" xfId="42076"/>
    <cellStyle name="Значение 3 3 2 3 4" xfId="42077"/>
    <cellStyle name="Значение 3 3 2 3 5" xfId="42078"/>
    <cellStyle name="Значение 3 3 2 3 6" xfId="42079"/>
    <cellStyle name="Значение 3 3 2 3 7" xfId="42080"/>
    <cellStyle name="Значение 3 3 2 3 8" xfId="42081"/>
    <cellStyle name="Значение 3 3 2 4" xfId="42082"/>
    <cellStyle name="Значение 3 3 2 4 2" xfId="42083"/>
    <cellStyle name="Значение 3 3 2 4 3" xfId="42084"/>
    <cellStyle name="Значение 3 3 2 4 4" xfId="42085"/>
    <cellStyle name="Значение 3 3 2 4 5" xfId="42086"/>
    <cellStyle name="Значение 3 3 2 4 6" xfId="42087"/>
    <cellStyle name="Значение 3 3 2 4 7" xfId="42088"/>
    <cellStyle name="Значение 3 3 2 4 8" xfId="42089"/>
    <cellStyle name="Значение 3 3 2 5" xfId="42090"/>
    <cellStyle name="Значение 3 3 2 6" xfId="42091"/>
    <cellStyle name="Значение 3 3 2 7" xfId="42092"/>
    <cellStyle name="Значение 3 3 2 8" xfId="42093"/>
    <cellStyle name="Значение 3 3 2 9" xfId="42094"/>
    <cellStyle name="Значение 3 3 3" xfId="42095"/>
    <cellStyle name="Значение 3 3 3 10" xfId="42096"/>
    <cellStyle name="Значение 3 3 3 11" xfId="42097"/>
    <cellStyle name="Значение 3 3 3 12" xfId="42098"/>
    <cellStyle name="Значение 3 3 3 2" xfId="42099"/>
    <cellStyle name="Значение 3 3 3 2 2" xfId="42100"/>
    <cellStyle name="Значение 3 3 3 2 3" xfId="42101"/>
    <cellStyle name="Значение 3 3 3 2 4" xfId="42102"/>
    <cellStyle name="Значение 3 3 3 2 5" xfId="42103"/>
    <cellStyle name="Значение 3 3 3 2 6" xfId="42104"/>
    <cellStyle name="Значение 3 3 3 2 7" xfId="42105"/>
    <cellStyle name="Значение 3 3 3 2 8" xfId="42106"/>
    <cellStyle name="Значение 3 3 3 3" xfId="42107"/>
    <cellStyle name="Значение 3 3 3 3 2" xfId="42108"/>
    <cellStyle name="Значение 3 3 3 3 3" xfId="42109"/>
    <cellStyle name="Значение 3 3 3 3 4" xfId="42110"/>
    <cellStyle name="Значение 3 3 3 3 5" xfId="42111"/>
    <cellStyle name="Значение 3 3 3 3 6" xfId="42112"/>
    <cellStyle name="Значение 3 3 3 3 7" xfId="42113"/>
    <cellStyle name="Значение 3 3 3 3 8" xfId="42114"/>
    <cellStyle name="Значение 3 3 3 4" xfId="42115"/>
    <cellStyle name="Значение 3 3 3 4 2" xfId="42116"/>
    <cellStyle name="Значение 3 3 3 4 3" xfId="42117"/>
    <cellStyle name="Значение 3 3 3 4 4" xfId="42118"/>
    <cellStyle name="Значение 3 3 3 4 5" xfId="42119"/>
    <cellStyle name="Значение 3 3 3 4 6" xfId="42120"/>
    <cellStyle name="Значение 3 3 3 4 7" xfId="42121"/>
    <cellStyle name="Значение 3 3 3 4 8" xfId="42122"/>
    <cellStyle name="Значение 3 3 3 5" xfId="42123"/>
    <cellStyle name="Значение 3 3 3 6" xfId="42124"/>
    <cellStyle name="Значение 3 3 3 7" xfId="42125"/>
    <cellStyle name="Значение 3 3 3 8" xfId="42126"/>
    <cellStyle name="Значение 3 3 3 9" xfId="42127"/>
    <cellStyle name="Значение 3 3 4" xfId="42128"/>
    <cellStyle name="Значение 3 3 4 2" xfId="42129"/>
    <cellStyle name="Значение 3 3 4 3" xfId="42130"/>
    <cellStyle name="Значение 3 3 4 4" xfId="42131"/>
    <cellStyle name="Значение 3 3 4 5" xfId="42132"/>
    <cellStyle name="Значение 3 3 4 6" xfId="42133"/>
    <cellStyle name="Значение 3 3 4 7" xfId="42134"/>
    <cellStyle name="Значение 3 3 4 8" xfId="42135"/>
    <cellStyle name="Значение 3 3 5" xfId="42136"/>
    <cellStyle name="Значение 3 3 5 2" xfId="42137"/>
    <cellStyle name="Значение 3 3 5 3" xfId="42138"/>
    <cellStyle name="Значение 3 3 5 4" xfId="42139"/>
    <cellStyle name="Значение 3 3 5 5" xfId="42140"/>
    <cellStyle name="Значение 3 3 5 6" xfId="42141"/>
    <cellStyle name="Значение 3 3 5 7" xfId="42142"/>
    <cellStyle name="Значение 3 3 5 8" xfId="42143"/>
    <cellStyle name="Значение 3 3 6" xfId="42144"/>
    <cellStyle name="Значение 3 3 6 2" xfId="42145"/>
    <cellStyle name="Значение 3 3 6 3" xfId="42146"/>
    <cellStyle name="Значение 3 3 6 4" xfId="42147"/>
    <cellStyle name="Значение 3 3 6 5" xfId="42148"/>
    <cellStyle name="Значение 3 3 6 6" xfId="42149"/>
    <cellStyle name="Значение 3 3 6 7" xfId="42150"/>
    <cellStyle name="Значение 3 3 6 8" xfId="42151"/>
    <cellStyle name="Значение 3 3 7" xfId="42152"/>
    <cellStyle name="Значение 3 3 8" xfId="42153"/>
    <cellStyle name="Значение 3 3 9" xfId="42154"/>
    <cellStyle name="Значение 3 4" xfId="42155"/>
    <cellStyle name="Значение 3 4 10" xfId="42156"/>
    <cellStyle name="Значение 3 4 11" xfId="42157"/>
    <cellStyle name="Значение 3 4 12" xfId="42158"/>
    <cellStyle name="Значение 3 4 13" xfId="42159"/>
    <cellStyle name="Значение 3 4 14" xfId="42160"/>
    <cellStyle name="Значение 3 4 2" xfId="42161"/>
    <cellStyle name="Значение 3 4 2 2" xfId="42162"/>
    <cellStyle name="Значение 3 4 2 3" xfId="42163"/>
    <cellStyle name="Значение 3 4 2 4" xfId="42164"/>
    <cellStyle name="Значение 3 4 2 5" xfId="42165"/>
    <cellStyle name="Значение 3 4 2 6" xfId="42166"/>
    <cellStyle name="Значение 3 4 2 7" xfId="42167"/>
    <cellStyle name="Значение 3 4 2 8" xfId="42168"/>
    <cellStyle name="Значение 3 4 3" xfId="42169"/>
    <cellStyle name="Значение 3 4 3 2" xfId="42170"/>
    <cellStyle name="Значение 3 4 3 3" xfId="42171"/>
    <cellStyle name="Значение 3 4 3 4" xfId="42172"/>
    <cellStyle name="Значение 3 4 3 5" xfId="42173"/>
    <cellStyle name="Значение 3 4 3 6" xfId="42174"/>
    <cellStyle name="Значение 3 4 3 7" xfId="42175"/>
    <cellStyle name="Значение 3 4 3 8" xfId="42176"/>
    <cellStyle name="Значение 3 4 4" xfId="42177"/>
    <cellStyle name="Значение 3 4 4 2" xfId="42178"/>
    <cellStyle name="Значение 3 4 4 3" xfId="42179"/>
    <cellStyle name="Значение 3 4 4 4" xfId="42180"/>
    <cellStyle name="Значение 3 4 4 5" xfId="42181"/>
    <cellStyle name="Значение 3 4 4 6" xfId="42182"/>
    <cellStyle name="Значение 3 4 4 7" xfId="42183"/>
    <cellStyle name="Значение 3 4 4 8" xfId="42184"/>
    <cellStyle name="Значение 3 4 5" xfId="42185"/>
    <cellStyle name="Значение 3 4 6" xfId="42186"/>
    <cellStyle name="Значение 3 4 7" xfId="42187"/>
    <cellStyle name="Значение 3 4 8" xfId="42188"/>
    <cellStyle name="Значение 3 4 9" xfId="42189"/>
    <cellStyle name="Значение 3 5" xfId="42190"/>
    <cellStyle name="Значение 3 5 10" xfId="42191"/>
    <cellStyle name="Значение 3 5 11" xfId="42192"/>
    <cellStyle name="Значение 3 5 12" xfId="42193"/>
    <cellStyle name="Значение 3 5 2" xfId="42194"/>
    <cellStyle name="Значение 3 5 2 2" xfId="42195"/>
    <cellStyle name="Значение 3 5 2 3" xfId="42196"/>
    <cellStyle name="Значение 3 5 2 4" xfId="42197"/>
    <cellStyle name="Значение 3 5 2 5" xfId="42198"/>
    <cellStyle name="Значение 3 5 2 6" xfId="42199"/>
    <cellStyle name="Значение 3 5 2 7" xfId="42200"/>
    <cellStyle name="Значение 3 5 2 8" xfId="42201"/>
    <cellStyle name="Значение 3 5 3" xfId="42202"/>
    <cellStyle name="Значение 3 5 3 2" xfId="42203"/>
    <cellStyle name="Значение 3 5 3 3" xfId="42204"/>
    <cellStyle name="Значение 3 5 3 4" xfId="42205"/>
    <cellStyle name="Значение 3 5 3 5" xfId="42206"/>
    <cellStyle name="Значение 3 5 3 6" xfId="42207"/>
    <cellStyle name="Значение 3 5 3 7" xfId="42208"/>
    <cellStyle name="Значение 3 5 3 8" xfId="42209"/>
    <cellStyle name="Значение 3 5 4" xfId="42210"/>
    <cellStyle name="Значение 3 5 4 2" xfId="42211"/>
    <cellStyle name="Значение 3 5 4 3" xfId="42212"/>
    <cellStyle name="Значение 3 5 4 4" xfId="42213"/>
    <cellStyle name="Значение 3 5 4 5" xfId="42214"/>
    <cellStyle name="Значение 3 5 4 6" xfId="42215"/>
    <cellStyle name="Значение 3 5 4 7" xfId="42216"/>
    <cellStyle name="Значение 3 5 4 8" xfId="42217"/>
    <cellStyle name="Значение 3 5 5" xfId="42218"/>
    <cellStyle name="Значение 3 5 6" xfId="42219"/>
    <cellStyle name="Значение 3 5 7" xfId="42220"/>
    <cellStyle name="Значение 3 5 8" xfId="42221"/>
    <cellStyle name="Значение 3 5 9" xfId="42222"/>
    <cellStyle name="Значение 3 6" xfId="42223"/>
    <cellStyle name="Значение 3 6 2" xfId="42224"/>
    <cellStyle name="Значение 3 6 3" xfId="42225"/>
    <cellStyle name="Значение 3 6 4" xfId="42226"/>
    <cellStyle name="Значение 3 6 5" xfId="42227"/>
    <cellStyle name="Значение 3 6 6" xfId="42228"/>
    <cellStyle name="Значение 3 6 7" xfId="42229"/>
    <cellStyle name="Значение 3 6 8" xfId="42230"/>
    <cellStyle name="Значение 3 7" xfId="42231"/>
    <cellStyle name="Значение 3 7 2" xfId="42232"/>
    <cellStyle name="Значение 3 7 3" xfId="42233"/>
    <cellStyle name="Значение 3 7 4" xfId="42234"/>
    <cellStyle name="Значение 3 7 5" xfId="42235"/>
    <cellStyle name="Значение 3 7 6" xfId="42236"/>
    <cellStyle name="Значение 3 7 7" xfId="42237"/>
    <cellStyle name="Значение 3 7 8" xfId="42238"/>
    <cellStyle name="Значение 3 8" xfId="42239"/>
    <cellStyle name="Значение 3 8 2" xfId="42240"/>
    <cellStyle name="Значение 3 8 3" xfId="42241"/>
    <cellStyle name="Значение 3 8 4" xfId="42242"/>
    <cellStyle name="Значение 3 8 5" xfId="42243"/>
    <cellStyle name="Значение 3 8 6" xfId="42244"/>
    <cellStyle name="Значение 3 8 7" xfId="42245"/>
    <cellStyle name="Значение 3 8 8" xfId="42246"/>
    <cellStyle name="Значение 3 9" xfId="42247"/>
    <cellStyle name="Значение 4" xfId="42248"/>
    <cellStyle name="Значение 4 10" xfId="42249"/>
    <cellStyle name="Значение 4 11" xfId="42250"/>
    <cellStyle name="Значение 4 12" xfId="42251"/>
    <cellStyle name="Значение 4 13" xfId="42252"/>
    <cellStyle name="Значение 4 14" xfId="42253"/>
    <cellStyle name="Значение 4 15" xfId="42254"/>
    <cellStyle name="Значение 4 2" xfId="42255"/>
    <cellStyle name="Значение 4 2 10" xfId="42256"/>
    <cellStyle name="Значение 4 2 11" xfId="42257"/>
    <cellStyle name="Значение 4 2 12" xfId="42258"/>
    <cellStyle name="Значение 4 2 13" xfId="42259"/>
    <cellStyle name="Значение 4 2 2" xfId="42260"/>
    <cellStyle name="Значение 4 2 2 2" xfId="42261"/>
    <cellStyle name="Значение 4 2 2 2 2" xfId="42262"/>
    <cellStyle name="Значение 4 2 2 2 3" xfId="42263"/>
    <cellStyle name="Значение 4 2 2 3" xfId="42264"/>
    <cellStyle name="Значение 4 2 2 4" xfId="42265"/>
    <cellStyle name="Значение 4 2 2 5" xfId="42266"/>
    <cellStyle name="Значение 4 2 2 6" xfId="42267"/>
    <cellStyle name="Значение 4 2 2 7" xfId="42268"/>
    <cellStyle name="Значение 4 2 2 8" xfId="42269"/>
    <cellStyle name="Значение 4 2 2 9" xfId="42270"/>
    <cellStyle name="Значение 4 2 3" xfId="42271"/>
    <cellStyle name="Значение 4 2 3 10" xfId="42272"/>
    <cellStyle name="Значение 4 2 3 2" xfId="42273"/>
    <cellStyle name="Значение 4 2 3 3" xfId="42274"/>
    <cellStyle name="Значение 4 2 3 4" xfId="42275"/>
    <cellStyle name="Значение 4 2 3 5" xfId="42276"/>
    <cellStyle name="Значение 4 2 3 6" xfId="42277"/>
    <cellStyle name="Значение 4 2 3 7" xfId="42278"/>
    <cellStyle name="Значение 4 2 3 8" xfId="42279"/>
    <cellStyle name="Значение 4 2 3 9" xfId="42280"/>
    <cellStyle name="Значение 4 2 4" xfId="42281"/>
    <cellStyle name="Значение 4 2 4 2" xfId="42282"/>
    <cellStyle name="Значение 4 2 4 3" xfId="42283"/>
    <cellStyle name="Значение 4 2 4 4" xfId="42284"/>
    <cellStyle name="Значение 4 2 4 5" xfId="42285"/>
    <cellStyle name="Значение 4 2 4 6" xfId="42286"/>
    <cellStyle name="Значение 4 2 4 7" xfId="42287"/>
    <cellStyle name="Значение 4 2 4 8" xfId="42288"/>
    <cellStyle name="Значение 4 2 5" xfId="42289"/>
    <cellStyle name="Значение 4 2 6" xfId="42290"/>
    <cellStyle name="Значение 4 2 7" xfId="42291"/>
    <cellStyle name="Значение 4 2 8" xfId="42292"/>
    <cellStyle name="Значение 4 2 9" xfId="42293"/>
    <cellStyle name="Значение 4 3" xfId="42294"/>
    <cellStyle name="Значение 4 3 10" xfId="42295"/>
    <cellStyle name="Значение 4 3 11" xfId="42296"/>
    <cellStyle name="Значение 4 3 12" xfId="42297"/>
    <cellStyle name="Значение 4 3 13" xfId="42298"/>
    <cellStyle name="Значение 4 3 14" xfId="42299"/>
    <cellStyle name="Значение 4 3 2" xfId="42300"/>
    <cellStyle name="Значение 4 3 2 2" xfId="42301"/>
    <cellStyle name="Значение 4 3 2 3" xfId="42302"/>
    <cellStyle name="Значение 4 3 2 4" xfId="42303"/>
    <cellStyle name="Значение 4 3 2 5" xfId="42304"/>
    <cellStyle name="Значение 4 3 2 6" xfId="42305"/>
    <cellStyle name="Значение 4 3 2 7" xfId="42306"/>
    <cellStyle name="Значение 4 3 2 8" xfId="42307"/>
    <cellStyle name="Значение 4 3 3" xfId="42308"/>
    <cellStyle name="Значение 4 3 3 2" xfId="42309"/>
    <cellStyle name="Значение 4 3 3 3" xfId="42310"/>
    <cellStyle name="Значение 4 3 3 4" xfId="42311"/>
    <cellStyle name="Значение 4 3 3 5" xfId="42312"/>
    <cellStyle name="Значение 4 3 3 6" xfId="42313"/>
    <cellStyle name="Значение 4 3 3 7" xfId="42314"/>
    <cellStyle name="Значение 4 3 3 8" xfId="42315"/>
    <cellStyle name="Значение 4 3 4" xfId="42316"/>
    <cellStyle name="Значение 4 3 4 2" xfId="42317"/>
    <cellStyle name="Значение 4 3 4 3" xfId="42318"/>
    <cellStyle name="Значение 4 3 4 4" xfId="42319"/>
    <cellStyle name="Значение 4 3 4 5" xfId="42320"/>
    <cellStyle name="Значение 4 3 4 6" xfId="42321"/>
    <cellStyle name="Значение 4 3 4 7" xfId="42322"/>
    <cellStyle name="Значение 4 3 4 8" xfId="42323"/>
    <cellStyle name="Значение 4 3 5" xfId="42324"/>
    <cellStyle name="Значение 4 3 6" xfId="42325"/>
    <cellStyle name="Значение 4 3 7" xfId="42326"/>
    <cellStyle name="Значение 4 3 8" xfId="42327"/>
    <cellStyle name="Значение 4 3 9" xfId="42328"/>
    <cellStyle name="Значение 4 4" xfId="42329"/>
    <cellStyle name="Значение 4 4 2" xfId="42330"/>
    <cellStyle name="Значение 4 4 3" xfId="42331"/>
    <cellStyle name="Значение 4 4 4" xfId="42332"/>
    <cellStyle name="Значение 4 4 5" xfId="42333"/>
    <cellStyle name="Значение 4 4 6" xfId="42334"/>
    <cellStyle name="Значение 4 4 7" xfId="42335"/>
    <cellStyle name="Значение 4 4 8" xfId="42336"/>
    <cellStyle name="Значение 4 5" xfId="42337"/>
    <cellStyle name="Значение 4 5 2" xfId="42338"/>
    <cellStyle name="Значение 4 5 3" xfId="42339"/>
    <cellStyle name="Значение 4 5 4" xfId="42340"/>
    <cellStyle name="Значение 4 5 5" xfId="42341"/>
    <cellStyle name="Значение 4 5 6" xfId="42342"/>
    <cellStyle name="Значение 4 5 7" xfId="42343"/>
    <cellStyle name="Значение 4 5 8" xfId="42344"/>
    <cellStyle name="Значение 4 6" xfId="42345"/>
    <cellStyle name="Значение 4 6 2" xfId="42346"/>
    <cellStyle name="Значение 4 6 3" xfId="42347"/>
    <cellStyle name="Значение 4 6 4" xfId="42348"/>
    <cellStyle name="Значение 4 6 5" xfId="42349"/>
    <cellStyle name="Значение 4 6 6" xfId="42350"/>
    <cellStyle name="Значение 4 6 7" xfId="42351"/>
    <cellStyle name="Значение 4 6 8" xfId="42352"/>
    <cellStyle name="Значение 4 7" xfId="42353"/>
    <cellStyle name="Значение 4 8" xfId="42354"/>
    <cellStyle name="Значение 4 9" xfId="42355"/>
    <cellStyle name="Значение 5" xfId="42356"/>
    <cellStyle name="Значение 5 10" xfId="42357"/>
    <cellStyle name="Значение 5 11" xfId="42358"/>
    <cellStyle name="Значение 5 12" xfId="42359"/>
    <cellStyle name="Значение 5 13" xfId="42360"/>
    <cellStyle name="Значение 5 14" xfId="42361"/>
    <cellStyle name="Значение 5 15" xfId="42362"/>
    <cellStyle name="Значение 5 2" xfId="42363"/>
    <cellStyle name="Значение 5 2 10" xfId="42364"/>
    <cellStyle name="Значение 5 2 11" xfId="42365"/>
    <cellStyle name="Значение 5 2 12" xfId="42366"/>
    <cellStyle name="Значение 5 2 13" xfId="42367"/>
    <cellStyle name="Значение 5 2 14" xfId="42368"/>
    <cellStyle name="Значение 5 2 2" xfId="42369"/>
    <cellStyle name="Значение 5 2 2 2" xfId="42370"/>
    <cellStyle name="Значение 5 2 2 3" xfId="42371"/>
    <cellStyle name="Значение 5 2 2 4" xfId="42372"/>
    <cellStyle name="Значение 5 2 2 5" xfId="42373"/>
    <cellStyle name="Значение 5 2 2 6" xfId="42374"/>
    <cellStyle name="Значение 5 2 2 7" xfId="42375"/>
    <cellStyle name="Значение 5 2 2 8" xfId="42376"/>
    <cellStyle name="Значение 5 2 3" xfId="42377"/>
    <cellStyle name="Значение 5 2 3 2" xfId="42378"/>
    <cellStyle name="Значение 5 2 3 3" xfId="42379"/>
    <cellStyle name="Значение 5 2 3 4" xfId="42380"/>
    <cellStyle name="Значение 5 2 3 5" xfId="42381"/>
    <cellStyle name="Значение 5 2 3 6" xfId="42382"/>
    <cellStyle name="Значение 5 2 3 7" xfId="42383"/>
    <cellStyle name="Значение 5 2 3 8" xfId="42384"/>
    <cellStyle name="Значение 5 2 4" xfId="42385"/>
    <cellStyle name="Значение 5 2 4 2" xfId="42386"/>
    <cellStyle name="Значение 5 2 4 3" xfId="42387"/>
    <cellStyle name="Значение 5 2 4 4" xfId="42388"/>
    <cellStyle name="Значение 5 2 4 5" xfId="42389"/>
    <cellStyle name="Значение 5 2 4 6" xfId="42390"/>
    <cellStyle name="Значение 5 2 4 7" xfId="42391"/>
    <cellStyle name="Значение 5 2 4 8" xfId="42392"/>
    <cellStyle name="Значение 5 2 5" xfId="42393"/>
    <cellStyle name="Значение 5 2 6" xfId="42394"/>
    <cellStyle name="Значение 5 2 7" xfId="42395"/>
    <cellStyle name="Значение 5 2 8" xfId="42396"/>
    <cellStyle name="Значение 5 2 9" xfId="42397"/>
    <cellStyle name="Значение 5 3" xfId="42398"/>
    <cellStyle name="Значение 5 3 10" xfId="42399"/>
    <cellStyle name="Значение 5 3 11" xfId="42400"/>
    <cellStyle name="Значение 5 3 12" xfId="42401"/>
    <cellStyle name="Значение 5 3 2" xfId="42402"/>
    <cellStyle name="Значение 5 3 2 2" xfId="42403"/>
    <cellStyle name="Значение 5 3 2 3" xfId="42404"/>
    <cellStyle name="Значение 5 3 2 4" xfId="42405"/>
    <cellStyle name="Значение 5 3 2 5" xfId="42406"/>
    <cellStyle name="Значение 5 3 2 6" xfId="42407"/>
    <cellStyle name="Значение 5 3 2 7" xfId="42408"/>
    <cellStyle name="Значение 5 3 2 8" xfId="42409"/>
    <cellStyle name="Значение 5 3 3" xfId="42410"/>
    <cellStyle name="Значение 5 3 3 2" xfId="42411"/>
    <cellStyle name="Значение 5 3 3 3" xfId="42412"/>
    <cellStyle name="Значение 5 3 3 4" xfId="42413"/>
    <cellStyle name="Значение 5 3 3 5" xfId="42414"/>
    <cellStyle name="Значение 5 3 3 6" xfId="42415"/>
    <cellStyle name="Значение 5 3 3 7" xfId="42416"/>
    <cellStyle name="Значение 5 3 3 8" xfId="42417"/>
    <cellStyle name="Значение 5 3 4" xfId="42418"/>
    <cellStyle name="Значение 5 3 4 2" xfId="42419"/>
    <cellStyle name="Значение 5 3 4 3" xfId="42420"/>
    <cellStyle name="Значение 5 3 4 4" xfId="42421"/>
    <cellStyle name="Значение 5 3 4 5" xfId="42422"/>
    <cellStyle name="Значение 5 3 4 6" xfId="42423"/>
    <cellStyle name="Значение 5 3 4 7" xfId="42424"/>
    <cellStyle name="Значение 5 3 4 8" xfId="42425"/>
    <cellStyle name="Значение 5 3 5" xfId="42426"/>
    <cellStyle name="Значение 5 3 6" xfId="42427"/>
    <cellStyle name="Значение 5 3 7" xfId="42428"/>
    <cellStyle name="Значение 5 3 8" xfId="42429"/>
    <cellStyle name="Значение 5 3 9" xfId="42430"/>
    <cellStyle name="Значение 5 4" xfId="42431"/>
    <cellStyle name="Значение 5 4 2" xfId="42432"/>
    <cellStyle name="Значение 5 4 3" xfId="42433"/>
    <cellStyle name="Значение 5 4 4" xfId="42434"/>
    <cellStyle name="Значение 5 4 5" xfId="42435"/>
    <cellStyle name="Значение 5 4 6" xfId="42436"/>
    <cellStyle name="Значение 5 4 7" xfId="42437"/>
    <cellStyle name="Значение 5 4 8" xfId="42438"/>
    <cellStyle name="Значение 5 5" xfId="42439"/>
    <cellStyle name="Значение 5 5 2" xfId="42440"/>
    <cellStyle name="Значение 5 5 3" xfId="42441"/>
    <cellStyle name="Значение 5 5 4" xfId="42442"/>
    <cellStyle name="Значение 5 5 5" xfId="42443"/>
    <cellStyle name="Значение 5 5 6" xfId="42444"/>
    <cellStyle name="Значение 5 5 7" xfId="42445"/>
    <cellStyle name="Значение 5 5 8" xfId="42446"/>
    <cellStyle name="Значение 5 6" xfId="42447"/>
    <cellStyle name="Значение 5 6 2" xfId="42448"/>
    <cellStyle name="Значение 5 6 3" xfId="42449"/>
    <cellStyle name="Значение 5 6 4" xfId="42450"/>
    <cellStyle name="Значение 5 6 5" xfId="42451"/>
    <cellStyle name="Значение 5 6 6" xfId="42452"/>
    <cellStyle name="Значение 5 6 7" xfId="42453"/>
    <cellStyle name="Значение 5 6 8" xfId="42454"/>
    <cellStyle name="Значение 5 7" xfId="42455"/>
    <cellStyle name="Значение 5 8" xfId="42456"/>
    <cellStyle name="Значение 5 9" xfId="42457"/>
    <cellStyle name="Значение 6" xfId="42458"/>
    <cellStyle name="Значение 6 10" xfId="42459"/>
    <cellStyle name="Значение 6 11" xfId="42460"/>
    <cellStyle name="Значение 6 12" xfId="42461"/>
    <cellStyle name="Значение 6 13" xfId="42462"/>
    <cellStyle name="Значение 6 2" xfId="42463"/>
    <cellStyle name="Значение 6 2 2" xfId="42464"/>
    <cellStyle name="Значение 6 2 2 2" xfId="42465"/>
    <cellStyle name="Значение 6 2 2 3" xfId="42466"/>
    <cellStyle name="Значение 6 2 3" xfId="42467"/>
    <cellStyle name="Значение 6 2 4" xfId="42468"/>
    <cellStyle name="Значение 6 2 5" xfId="42469"/>
    <cellStyle name="Значение 6 2 6" xfId="42470"/>
    <cellStyle name="Значение 6 2 7" xfId="42471"/>
    <cellStyle name="Значение 6 2 8" xfId="42472"/>
    <cellStyle name="Значение 6 2 9" xfId="42473"/>
    <cellStyle name="Значение 6 3" xfId="42474"/>
    <cellStyle name="Значение 6 3 10" xfId="42475"/>
    <cellStyle name="Значение 6 3 2" xfId="42476"/>
    <cellStyle name="Значение 6 3 3" xfId="42477"/>
    <cellStyle name="Значение 6 3 4" xfId="42478"/>
    <cellStyle name="Значение 6 3 5" xfId="42479"/>
    <cellStyle name="Значение 6 3 6" xfId="42480"/>
    <cellStyle name="Значение 6 3 7" xfId="42481"/>
    <cellStyle name="Значение 6 3 8" xfId="42482"/>
    <cellStyle name="Значение 6 3 9" xfId="42483"/>
    <cellStyle name="Значение 6 4" xfId="42484"/>
    <cellStyle name="Значение 6 4 2" xfId="42485"/>
    <cellStyle name="Значение 6 4 3" xfId="42486"/>
    <cellStyle name="Значение 6 4 4" xfId="42487"/>
    <cellStyle name="Значение 6 4 5" xfId="42488"/>
    <cellStyle name="Значение 6 4 6" xfId="42489"/>
    <cellStyle name="Значение 6 4 7" xfId="42490"/>
    <cellStyle name="Значение 6 4 8" xfId="42491"/>
    <cellStyle name="Значение 6 5" xfId="42492"/>
    <cellStyle name="Значение 6 6" xfId="42493"/>
    <cellStyle name="Значение 6 7" xfId="42494"/>
    <cellStyle name="Значение 6 8" xfId="42495"/>
    <cellStyle name="Значение 6 9" xfId="42496"/>
    <cellStyle name="Значение 7" xfId="42497"/>
    <cellStyle name="Значение 7 10" xfId="42498"/>
    <cellStyle name="Значение 7 11" xfId="42499"/>
    <cellStyle name="Значение 7 12" xfId="42500"/>
    <cellStyle name="Значение 7 13" xfId="42501"/>
    <cellStyle name="Значение 7 2" xfId="42502"/>
    <cellStyle name="Значение 7 2 10" xfId="42503"/>
    <cellStyle name="Значение 7 2 2" xfId="42504"/>
    <cellStyle name="Значение 7 2 3" xfId="42505"/>
    <cellStyle name="Значение 7 2 4" xfId="42506"/>
    <cellStyle name="Значение 7 2 5" xfId="42507"/>
    <cellStyle name="Значение 7 2 6" xfId="42508"/>
    <cellStyle name="Значение 7 2 7" xfId="42509"/>
    <cellStyle name="Значение 7 2 8" xfId="42510"/>
    <cellStyle name="Значение 7 2 9" xfId="42511"/>
    <cellStyle name="Значение 7 3" xfId="42512"/>
    <cellStyle name="Значение 7 3 2" xfId="42513"/>
    <cellStyle name="Значение 7 3 3" xfId="42514"/>
    <cellStyle name="Значение 7 3 4" xfId="42515"/>
    <cellStyle name="Значение 7 3 5" xfId="42516"/>
    <cellStyle name="Значение 7 3 6" xfId="42517"/>
    <cellStyle name="Значение 7 3 7" xfId="42518"/>
    <cellStyle name="Значение 7 3 8" xfId="42519"/>
    <cellStyle name="Значение 7 4" xfId="42520"/>
    <cellStyle name="Значение 7 4 2" xfId="42521"/>
    <cellStyle name="Значение 7 4 3" xfId="42522"/>
    <cellStyle name="Значение 7 4 4" xfId="42523"/>
    <cellStyle name="Значение 7 4 5" xfId="42524"/>
    <cellStyle name="Значение 7 4 6" xfId="42525"/>
    <cellStyle name="Значение 7 4 7" xfId="42526"/>
    <cellStyle name="Значение 7 4 8" xfId="42527"/>
    <cellStyle name="Значение 7 5" xfId="42528"/>
    <cellStyle name="Значение 7 6" xfId="42529"/>
    <cellStyle name="Значение 7 7" xfId="42530"/>
    <cellStyle name="Значение 7 8" xfId="42531"/>
    <cellStyle name="Значение 7 9" xfId="42532"/>
    <cellStyle name="Значение 8" xfId="42533"/>
    <cellStyle name="Значение 8 2" xfId="42534"/>
    <cellStyle name="Значение 8 2 2" xfId="42535"/>
    <cellStyle name="Значение 8 2 3" xfId="42536"/>
    <cellStyle name="Значение 8 3" xfId="42537"/>
    <cellStyle name="Значение 8 4" xfId="42538"/>
    <cellStyle name="Значение 8 5" xfId="42539"/>
    <cellStyle name="Значение 8 6" xfId="42540"/>
    <cellStyle name="Значение 8 7" xfId="42541"/>
    <cellStyle name="Значение 8 8" xfId="42542"/>
    <cellStyle name="Значение 8 9" xfId="42543"/>
    <cellStyle name="Значение 9" xfId="42544"/>
    <cellStyle name="Значение 9 2" xfId="42545"/>
    <cellStyle name="Значение 9 2 2" xfId="42546"/>
    <cellStyle name="Значение 9 2 3" xfId="42547"/>
    <cellStyle name="Значение 9 3" xfId="42548"/>
    <cellStyle name="Значение 9 4" xfId="42549"/>
    <cellStyle name="Значение 9 5" xfId="42550"/>
    <cellStyle name="Значение 9 6" xfId="42551"/>
    <cellStyle name="Значение 9 7" xfId="42552"/>
    <cellStyle name="Значение 9 8" xfId="42553"/>
    <cellStyle name="Значение_реестр объектов ЕНЭС" xfId="42554"/>
    <cellStyle name="Зоголовок" xfId="42555"/>
    <cellStyle name="зфпуруфвштп" xfId="42556"/>
    <cellStyle name="йешеду" xfId="42557"/>
    <cellStyle name="Итог 10" xfId="42558"/>
    <cellStyle name="Итог 11" xfId="42559"/>
    <cellStyle name="Итог 2" xfId="42560"/>
    <cellStyle name="Итог 2 10" xfId="42561"/>
    <cellStyle name="Итог 2 10 2" xfId="42562"/>
    <cellStyle name="Итог 2 10 2 2" xfId="42563"/>
    <cellStyle name="Итог 2 10 3" xfId="42564"/>
    <cellStyle name="Итог 2 10 4" xfId="42565"/>
    <cellStyle name="Итог 2 11" xfId="42566"/>
    <cellStyle name="Итог 2 11 2" xfId="42567"/>
    <cellStyle name="Итог 2 11 2 2" xfId="42568"/>
    <cellStyle name="Итог 2 11 3" xfId="42569"/>
    <cellStyle name="Итог 2 11 4" xfId="42570"/>
    <cellStyle name="Итог 2 12" xfId="42571"/>
    <cellStyle name="Итог 2 12 2" xfId="42572"/>
    <cellStyle name="Итог 2 12 2 2" xfId="42573"/>
    <cellStyle name="Итог 2 12 3" xfId="42574"/>
    <cellStyle name="Итог 2 12 4" xfId="42575"/>
    <cellStyle name="Итог 2 13" xfId="42576"/>
    <cellStyle name="Итог 2 13 2" xfId="42577"/>
    <cellStyle name="Итог 2 13 2 2" xfId="42578"/>
    <cellStyle name="Итог 2 13 3" xfId="42579"/>
    <cellStyle name="Итог 2 13 4" xfId="42580"/>
    <cellStyle name="Итог 2 14" xfId="42581"/>
    <cellStyle name="Итог 2 14 2" xfId="42582"/>
    <cellStyle name="Итог 2 14 2 2" xfId="42583"/>
    <cellStyle name="Итог 2 14 3" xfId="42584"/>
    <cellStyle name="Итог 2 14 4" xfId="42585"/>
    <cellStyle name="Итог 2 15" xfId="42586"/>
    <cellStyle name="Итог 2 15 2" xfId="42587"/>
    <cellStyle name="Итог 2 15 3" xfId="42588"/>
    <cellStyle name="Итог 2 16" xfId="42589"/>
    <cellStyle name="Итог 2 17" xfId="42590"/>
    <cellStyle name="Итог 2 18" xfId="42591"/>
    <cellStyle name="Итог 2 2" xfId="42592"/>
    <cellStyle name="Итог 2 2 10" xfId="42593"/>
    <cellStyle name="Итог 2 2 10 2" xfId="42594"/>
    <cellStyle name="Итог 2 2 10 2 2" xfId="42595"/>
    <cellStyle name="Итог 2 2 10 3" xfId="42596"/>
    <cellStyle name="Итог 2 2 10 4" xfId="42597"/>
    <cellStyle name="Итог 2 2 11" xfId="42598"/>
    <cellStyle name="Итог 2 2 11 2" xfId="42599"/>
    <cellStyle name="Итог 2 2 11 3" xfId="42600"/>
    <cellStyle name="Итог 2 2 12" xfId="42601"/>
    <cellStyle name="Итог 2 2 12 2" xfId="42602"/>
    <cellStyle name="Итог 2 2 12 3" xfId="42603"/>
    <cellStyle name="Итог 2 2 13" xfId="42604"/>
    <cellStyle name="Итог 2 2 14" xfId="42605"/>
    <cellStyle name="Итог 2 2 15" xfId="42606"/>
    <cellStyle name="Итог 2 2 16" xfId="42607"/>
    <cellStyle name="Итог 2 2 2" xfId="42608"/>
    <cellStyle name="Итог 2 2 2 10" xfId="42609"/>
    <cellStyle name="Итог 2 2 2 11" xfId="42610"/>
    <cellStyle name="Итог 2 2 2 12" xfId="42611"/>
    <cellStyle name="Итог 2 2 2 13" xfId="42612"/>
    <cellStyle name="Итог 2 2 2 14" xfId="42613"/>
    <cellStyle name="Итог 2 2 2 15" xfId="42614"/>
    <cellStyle name="Итог 2 2 2 16" xfId="42615"/>
    <cellStyle name="Итог 2 2 2 2" xfId="42616"/>
    <cellStyle name="Итог 2 2 2 2 10" xfId="42617"/>
    <cellStyle name="Итог 2 2 2 2 11" xfId="42618"/>
    <cellStyle name="Итог 2 2 2 2 12" xfId="42619"/>
    <cellStyle name="Итог 2 2 2 2 13" xfId="42620"/>
    <cellStyle name="Итог 2 2 2 2 14" xfId="42621"/>
    <cellStyle name="Итог 2 2 2 2 2" xfId="42622"/>
    <cellStyle name="Итог 2 2 2 2 2 2" xfId="42623"/>
    <cellStyle name="Итог 2 2 2 2 2 3" xfId="42624"/>
    <cellStyle name="Итог 2 2 2 2 2 4" xfId="42625"/>
    <cellStyle name="Итог 2 2 2 2 2 5" xfId="42626"/>
    <cellStyle name="Итог 2 2 2 2 2 6" xfId="42627"/>
    <cellStyle name="Итог 2 2 2 2 2 7" xfId="42628"/>
    <cellStyle name="Итог 2 2 2 2 2 8" xfId="42629"/>
    <cellStyle name="Итог 2 2 2 2 3" xfId="42630"/>
    <cellStyle name="Итог 2 2 2 2 3 2" xfId="42631"/>
    <cellStyle name="Итог 2 2 2 2 3 3" xfId="42632"/>
    <cellStyle name="Итог 2 2 2 2 3 4" xfId="42633"/>
    <cellStyle name="Итог 2 2 2 2 3 5" xfId="42634"/>
    <cellStyle name="Итог 2 2 2 2 3 6" xfId="42635"/>
    <cellStyle name="Итог 2 2 2 2 3 7" xfId="42636"/>
    <cellStyle name="Итог 2 2 2 2 3 8" xfId="42637"/>
    <cellStyle name="Итог 2 2 2 2 4" xfId="42638"/>
    <cellStyle name="Итог 2 2 2 2 4 2" xfId="42639"/>
    <cellStyle name="Итог 2 2 2 2 4 3" xfId="42640"/>
    <cellStyle name="Итог 2 2 2 2 4 4" xfId="42641"/>
    <cellStyle name="Итог 2 2 2 2 4 5" xfId="42642"/>
    <cellStyle name="Итог 2 2 2 2 4 6" xfId="42643"/>
    <cellStyle name="Итог 2 2 2 2 4 7" xfId="42644"/>
    <cellStyle name="Итог 2 2 2 2 4 8" xfId="42645"/>
    <cellStyle name="Итог 2 2 2 2 5" xfId="42646"/>
    <cellStyle name="Итог 2 2 2 2 6" xfId="42647"/>
    <cellStyle name="Итог 2 2 2 2 7" xfId="42648"/>
    <cellStyle name="Итог 2 2 2 2 8" xfId="42649"/>
    <cellStyle name="Итог 2 2 2 2 9" xfId="42650"/>
    <cellStyle name="Итог 2 2 2 3" xfId="42651"/>
    <cellStyle name="Итог 2 2 2 3 2" xfId="42652"/>
    <cellStyle name="Итог 2 2 2 3 3" xfId="42653"/>
    <cellStyle name="Итог 2 2 2 3 4" xfId="42654"/>
    <cellStyle name="Итог 2 2 2 3 5" xfId="42655"/>
    <cellStyle name="Итог 2 2 2 3 6" xfId="42656"/>
    <cellStyle name="Итог 2 2 2 3 7" xfId="42657"/>
    <cellStyle name="Итог 2 2 2 3 8" xfId="42658"/>
    <cellStyle name="Итог 2 2 2 4" xfId="42659"/>
    <cellStyle name="Итог 2 2 2 4 2" xfId="42660"/>
    <cellStyle name="Итог 2 2 2 4 3" xfId="42661"/>
    <cellStyle name="Итог 2 2 2 4 4" xfId="42662"/>
    <cellStyle name="Итог 2 2 2 4 5" xfId="42663"/>
    <cellStyle name="Итог 2 2 2 4 6" xfId="42664"/>
    <cellStyle name="Итог 2 2 2 4 7" xfId="42665"/>
    <cellStyle name="Итог 2 2 2 4 8" xfId="42666"/>
    <cellStyle name="Итог 2 2 2 5" xfId="42667"/>
    <cellStyle name="Итог 2 2 2 5 2" xfId="42668"/>
    <cellStyle name="Итог 2 2 2 5 3" xfId="42669"/>
    <cellStyle name="Итог 2 2 2 5 4" xfId="42670"/>
    <cellStyle name="Итог 2 2 2 5 5" xfId="42671"/>
    <cellStyle name="Итог 2 2 2 5 6" xfId="42672"/>
    <cellStyle name="Итог 2 2 2 5 7" xfId="42673"/>
    <cellStyle name="Итог 2 2 2 5 8" xfId="42674"/>
    <cellStyle name="Итог 2 2 2 6" xfId="42675"/>
    <cellStyle name="Итог 2 2 2 7" xfId="42676"/>
    <cellStyle name="Итог 2 2 2 8" xfId="42677"/>
    <cellStyle name="Итог 2 2 2 9" xfId="42678"/>
    <cellStyle name="Итог 2 2 3" xfId="42679"/>
    <cellStyle name="Итог 2 2 3 10" xfId="42680"/>
    <cellStyle name="Итог 2 2 3 11" xfId="42681"/>
    <cellStyle name="Итог 2 2 3 12" xfId="42682"/>
    <cellStyle name="Итог 2 2 3 13" xfId="42683"/>
    <cellStyle name="Итог 2 2 3 14" xfId="42684"/>
    <cellStyle name="Итог 2 2 3 2" xfId="42685"/>
    <cellStyle name="Итог 2 2 3 2 10" xfId="42686"/>
    <cellStyle name="Итог 2 2 3 2 2" xfId="42687"/>
    <cellStyle name="Итог 2 2 3 2 2 2" xfId="42688"/>
    <cellStyle name="Итог 2 2 3 2 2 3" xfId="42689"/>
    <cellStyle name="Итог 2 2 3 2 3" xfId="42690"/>
    <cellStyle name="Итог 2 2 3 2 4" xfId="42691"/>
    <cellStyle name="Итог 2 2 3 2 5" xfId="42692"/>
    <cellStyle name="Итог 2 2 3 2 6" xfId="42693"/>
    <cellStyle name="Итог 2 2 3 2 7" xfId="42694"/>
    <cellStyle name="Итог 2 2 3 2 8" xfId="42695"/>
    <cellStyle name="Итог 2 2 3 2 9" xfId="42696"/>
    <cellStyle name="Итог 2 2 3 3" xfId="42697"/>
    <cellStyle name="Итог 2 2 3 3 10" xfId="42698"/>
    <cellStyle name="Итог 2 2 3 3 2" xfId="42699"/>
    <cellStyle name="Итог 2 2 3 3 3" xfId="42700"/>
    <cellStyle name="Итог 2 2 3 3 4" xfId="42701"/>
    <cellStyle name="Итог 2 2 3 3 5" xfId="42702"/>
    <cellStyle name="Итог 2 2 3 3 6" xfId="42703"/>
    <cellStyle name="Итог 2 2 3 3 7" xfId="42704"/>
    <cellStyle name="Итог 2 2 3 3 8" xfId="42705"/>
    <cellStyle name="Итог 2 2 3 3 9" xfId="42706"/>
    <cellStyle name="Итог 2 2 3 4" xfId="42707"/>
    <cellStyle name="Итог 2 2 3 4 2" xfId="42708"/>
    <cellStyle name="Итог 2 2 3 4 3" xfId="42709"/>
    <cellStyle name="Итог 2 2 3 4 4" xfId="42710"/>
    <cellStyle name="Итог 2 2 3 4 5" xfId="42711"/>
    <cellStyle name="Итог 2 2 3 4 6" xfId="42712"/>
    <cellStyle name="Итог 2 2 3 4 7" xfId="42713"/>
    <cellStyle name="Итог 2 2 3 4 8" xfId="42714"/>
    <cellStyle name="Итог 2 2 3 5" xfId="42715"/>
    <cellStyle name="Итог 2 2 3 6" xfId="42716"/>
    <cellStyle name="Итог 2 2 3 7" xfId="42717"/>
    <cellStyle name="Итог 2 2 3 8" xfId="42718"/>
    <cellStyle name="Итог 2 2 3 9" xfId="42719"/>
    <cellStyle name="Итог 2 2 4" xfId="42720"/>
    <cellStyle name="Итог 2 2 4 10" xfId="42721"/>
    <cellStyle name="Итог 2 2 4 2" xfId="42722"/>
    <cellStyle name="Итог 2 2 4 2 2" xfId="42723"/>
    <cellStyle name="Итог 2 2 4 2 3" xfId="42724"/>
    <cellStyle name="Итог 2 2 4 3" xfId="42725"/>
    <cellStyle name="Итог 2 2 4 4" xfId="42726"/>
    <cellStyle name="Итог 2 2 4 5" xfId="42727"/>
    <cellStyle name="Итог 2 2 4 6" xfId="42728"/>
    <cellStyle name="Итог 2 2 4 7" xfId="42729"/>
    <cellStyle name="Итог 2 2 4 8" xfId="42730"/>
    <cellStyle name="Итог 2 2 4 9" xfId="42731"/>
    <cellStyle name="Итог 2 2 5" xfId="42732"/>
    <cellStyle name="Итог 2 2 5 10" xfId="42733"/>
    <cellStyle name="Итог 2 2 5 2" xfId="42734"/>
    <cellStyle name="Итог 2 2 5 2 2" xfId="42735"/>
    <cellStyle name="Итог 2 2 5 2 3" xfId="42736"/>
    <cellStyle name="Итог 2 2 5 3" xfId="42737"/>
    <cellStyle name="Итог 2 2 5 4" xfId="42738"/>
    <cellStyle name="Итог 2 2 5 5" xfId="42739"/>
    <cellStyle name="Итог 2 2 5 6" xfId="42740"/>
    <cellStyle name="Итог 2 2 5 7" xfId="42741"/>
    <cellStyle name="Итог 2 2 5 8" xfId="42742"/>
    <cellStyle name="Итог 2 2 5 9" xfId="42743"/>
    <cellStyle name="Итог 2 2 6" xfId="42744"/>
    <cellStyle name="Итог 2 2 6 10" xfId="42745"/>
    <cellStyle name="Итог 2 2 6 2" xfId="42746"/>
    <cellStyle name="Итог 2 2 6 2 2" xfId="42747"/>
    <cellStyle name="Итог 2 2 6 2 3" xfId="42748"/>
    <cellStyle name="Итог 2 2 6 3" xfId="42749"/>
    <cellStyle name="Итог 2 2 6 4" xfId="42750"/>
    <cellStyle name="Итог 2 2 6 5" xfId="42751"/>
    <cellStyle name="Итог 2 2 6 6" xfId="42752"/>
    <cellStyle name="Итог 2 2 6 7" xfId="42753"/>
    <cellStyle name="Итог 2 2 6 8" xfId="42754"/>
    <cellStyle name="Итог 2 2 6 9" xfId="42755"/>
    <cellStyle name="Итог 2 2 7" xfId="42756"/>
    <cellStyle name="Итог 2 2 7 2" xfId="42757"/>
    <cellStyle name="Итог 2 2 7 2 2" xfId="42758"/>
    <cellStyle name="Итог 2 2 7 3" xfId="42759"/>
    <cellStyle name="Итог 2 2 7 4" xfId="42760"/>
    <cellStyle name="Итог 2 2 8" xfId="42761"/>
    <cellStyle name="Итог 2 2 8 2" xfId="42762"/>
    <cellStyle name="Итог 2 2 8 2 2" xfId="42763"/>
    <cellStyle name="Итог 2 2 8 3" xfId="42764"/>
    <cellStyle name="Итог 2 2 8 4" xfId="42765"/>
    <cellStyle name="Итог 2 2 9" xfId="42766"/>
    <cellStyle name="Итог 2 2 9 2" xfId="42767"/>
    <cellStyle name="Итог 2 2 9 2 2" xfId="42768"/>
    <cellStyle name="Итог 2 2 9 3" xfId="42769"/>
    <cellStyle name="Итог 2 2 9 4" xfId="42770"/>
    <cellStyle name="Итог 2 3" xfId="42771"/>
    <cellStyle name="Итог 2 3 10" xfId="42772"/>
    <cellStyle name="Итог 2 3 10 2" xfId="42773"/>
    <cellStyle name="Итог 2 3 10 2 2" xfId="42774"/>
    <cellStyle name="Итог 2 3 10 3" xfId="42775"/>
    <cellStyle name="Итог 2 3 10 4" xfId="42776"/>
    <cellStyle name="Итог 2 3 11" xfId="42777"/>
    <cellStyle name="Итог 2 3 11 2" xfId="42778"/>
    <cellStyle name="Итог 2 3 11 3" xfId="42779"/>
    <cellStyle name="Итог 2 3 12" xfId="42780"/>
    <cellStyle name="Итог 2 3 12 2" xfId="42781"/>
    <cellStyle name="Итог 2 3 12 3" xfId="42782"/>
    <cellStyle name="Итог 2 3 13" xfId="42783"/>
    <cellStyle name="Итог 2 3 14" xfId="42784"/>
    <cellStyle name="Итог 2 3 15" xfId="42785"/>
    <cellStyle name="Итог 2 3 16" xfId="42786"/>
    <cellStyle name="Итог 2 3 2" xfId="42787"/>
    <cellStyle name="Итог 2 3 2 10" xfId="42788"/>
    <cellStyle name="Итог 2 3 2 11" xfId="42789"/>
    <cellStyle name="Итог 2 3 2 12" xfId="42790"/>
    <cellStyle name="Итог 2 3 2 13" xfId="42791"/>
    <cellStyle name="Итог 2 3 2 14" xfId="42792"/>
    <cellStyle name="Итог 2 3 2 15" xfId="42793"/>
    <cellStyle name="Итог 2 3 2 16" xfId="42794"/>
    <cellStyle name="Итог 2 3 2 2" xfId="42795"/>
    <cellStyle name="Итог 2 3 2 2 10" xfId="42796"/>
    <cellStyle name="Итог 2 3 2 2 11" xfId="42797"/>
    <cellStyle name="Итог 2 3 2 2 12" xfId="42798"/>
    <cellStyle name="Итог 2 3 2 2 13" xfId="42799"/>
    <cellStyle name="Итог 2 3 2 2 14" xfId="42800"/>
    <cellStyle name="Итог 2 3 2 2 2" xfId="42801"/>
    <cellStyle name="Итог 2 3 2 2 2 2" xfId="42802"/>
    <cellStyle name="Итог 2 3 2 2 2 3" xfId="42803"/>
    <cellStyle name="Итог 2 3 2 2 2 4" xfId="42804"/>
    <cellStyle name="Итог 2 3 2 2 2 5" xfId="42805"/>
    <cellStyle name="Итог 2 3 2 2 2 6" xfId="42806"/>
    <cellStyle name="Итог 2 3 2 2 2 7" xfId="42807"/>
    <cellStyle name="Итог 2 3 2 2 2 8" xfId="42808"/>
    <cellStyle name="Итог 2 3 2 2 3" xfId="42809"/>
    <cellStyle name="Итог 2 3 2 2 3 2" xfId="42810"/>
    <cellStyle name="Итог 2 3 2 2 3 3" xfId="42811"/>
    <cellStyle name="Итог 2 3 2 2 3 4" xfId="42812"/>
    <cellStyle name="Итог 2 3 2 2 3 5" xfId="42813"/>
    <cellStyle name="Итог 2 3 2 2 3 6" xfId="42814"/>
    <cellStyle name="Итог 2 3 2 2 3 7" xfId="42815"/>
    <cellStyle name="Итог 2 3 2 2 3 8" xfId="42816"/>
    <cellStyle name="Итог 2 3 2 2 4" xfId="42817"/>
    <cellStyle name="Итог 2 3 2 2 4 2" xfId="42818"/>
    <cellStyle name="Итог 2 3 2 2 4 3" xfId="42819"/>
    <cellStyle name="Итог 2 3 2 2 4 4" xfId="42820"/>
    <cellStyle name="Итог 2 3 2 2 4 5" xfId="42821"/>
    <cellStyle name="Итог 2 3 2 2 4 6" xfId="42822"/>
    <cellStyle name="Итог 2 3 2 2 4 7" xfId="42823"/>
    <cellStyle name="Итог 2 3 2 2 4 8" xfId="42824"/>
    <cellStyle name="Итог 2 3 2 2 5" xfId="42825"/>
    <cellStyle name="Итог 2 3 2 2 6" xfId="42826"/>
    <cellStyle name="Итог 2 3 2 2 7" xfId="42827"/>
    <cellStyle name="Итог 2 3 2 2 8" xfId="42828"/>
    <cellStyle name="Итог 2 3 2 2 9" xfId="42829"/>
    <cellStyle name="Итог 2 3 2 3" xfId="42830"/>
    <cellStyle name="Итог 2 3 2 3 2" xfId="42831"/>
    <cellStyle name="Итог 2 3 2 3 3" xfId="42832"/>
    <cellStyle name="Итог 2 3 2 3 4" xfId="42833"/>
    <cellStyle name="Итог 2 3 2 3 5" xfId="42834"/>
    <cellStyle name="Итог 2 3 2 3 6" xfId="42835"/>
    <cellStyle name="Итог 2 3 2 3 7" xfId="42836"/>
    <cellStyle name="Итог 2 3 2 3 8" xfId="42837"/>
    <cellStyle name="Итог 2 3 2 4" xfId="42838"/>
    <cellStyle name="Итог 2 3 2 4 2" xfId="42839"/>
    <cellStyle name="Итог 2 3 2 4 3" xfId="42840"/>
    <cellStyle name="Итог 2 3 2 4 4" xfId="42841"/>
    <cellStyle name="Итог 2 3 2 4 5" xfId="42842"/>
    <cellStyle name="Итог 2 3 2 4 6" xfId="42843"/>
    <cellStyle name="Итог 2 3 2 4 7" xfId="42844"/>
    <cellStyle name="Итог 2 3 2 4 8" xfId="42845"/>
    <cellStyle name="Итог 2 3 2 5" xfId="42846"/>
    <cellStyle name="Итог 2 3 2 5 2" xfId="42847"/>
    <cellStyle name="Итог 2 3 2 5 3" xfId="42848"/>
    <cellStyle name="Итог 2 3 2 5 4" xfId="42849"/>
    <cellStyle name="Итог 2 3 2 5 5" xfId="42850"/>
    <cellStyle name="Итог 2 3 2 5 6" xfId="42851"/>
    <cellStyle name="Итог 2 3 2 5 7" xfId="42852"/>
    <cellStyle name="Итог 2 3 2 5 8" xfId="42853"/>
    <cellStyle name="Итог 2 3 2 6" xfId="42854"/>
    <cellStyle name="Итог 2 3 2 7" xfId="42855"/>
    <cellStyle name="Итог 2 3 2 8" xfId="42856"/>
    <cellStyle name="Итог 2 3 2 9" xfId="42857"/>
    <cellStyle name="Итог 2 3 3" xfId="42858"/>
    <cellStyle name="Итог 2 3 3 10" xfId="42859"/>
    <cellStyle name="Итог 2 3 3 11" xfId="42860"/>
    <cellStyle name="Итог 2 3 3 12" xfId="42861"/>
    <cellStyle name="Итог 2 3 3 13" xfId="42862"/>
    <cellStyle name="Итог 2 3 3 14" xfId="42863"/>
    <cellStyle name="Итог 2 3 3 2" xfId="42864"/>
    <cellStyle name="Итог 2 3 3 2 10" xfId="42865"/>
    <cellStyle name="Итог 2 3 3 2 2" xfId="42866"/>
    <cellStyle name="Итог 2 3 3 2 2 2" xfId="42867"/>
    <cellStyle name="Итог 2 3 3 2 2 3" xfId="42868"/>
    <cellStyle name="Итог 2 3 3 2 3" xfId="42869"/>
    <cellStyle name="Итог 2 3 3 2 4" xfId="42870"/>
    <cellStyle name="Итог 2 3 3 2 5" xfId="42871"/>
    <cellStyle name="Итог 2 3 3 2 6" xfId="42872"/>
    <cellStyle name="Итог 2 3 3 2 7" xfId="42873"/>
    <cellStyle name="Итог 2 3 3 2 8" xfId="42874"/>
    <cellStyle name="Итог 2 3 3 2 9" xfId="42875"/>
    <cellStyle name="Итог 2 3 3 3" xfId="42876"/>
    <cellStyle name="Итог 2 3 3 3 10" xfId="42877"/>
    <cellStyle name="Итог 2 3 3 3 2" xfId="42878"/>
    <cellStyle name="Итог 2 3 3 3 3" xfId="42879"/>
    <cellStyle name="Итог 2 3 3 3 4" xfId="42880"/>
    <cellStyle name="Итог 2 3 3 3 5" xfId="42881"/>
    <cellStyle name="Итог 2 3 3 3 6" xfId="42882"/>
    <cellStyle name="Итог 2 3 3 3 7" xfId="42883"/>
    <cellStyle name="Итог 2 3 3 3 8" xfId="42884"/>
    <cellStyle name="Итог 2 3 3 3 9" xfId="42885"/>
    <cellStyle name="Итог 2 3 3 4" xfId="42886"/>
    <cellStyle name="Итог 2 3 3 4 2" xfId="42887"/>
    <cellStyle name="Итог 2 3 3 4 3" xfId="42888"/>
    <cellStyle name="Итог 2 3 3 4 4" xfId="42889"/>
    <cellStyle name="Итог 2 3 3 4 5" xfId="42890"/>
    <cellStyle name="Итог 2 3 3 4 6" xfId="42891"/>
    <cellStyle name="Итог 2 3 3 4 7" xfId="42892"/>
    <cellStyle name="Итог 2 3 3 4 8" xfId="42893"/>
    <cellStyle name="Итог 2 3 3 5" xfId="42894"/>
    <cellStyle name="Итог 2 3 3 6" xfId="42895"/>
    <cellStyle name="Итог 2 3 3 7" xfId="42896"/>
    <cellStyle name="Итог 2 3 3 8" xfId="42897"/>
    <cellStyle name="Итог 2 3 3 9" xfId="42898"/>
    <cellStyle name="Итог 2 3 4" xfId="42899"/>
    <cellStyle name="Итог 2 3 4 10" xfId="42900"/>
    <cellStyle name="Итог 2 3 4 2" xfId="42901"/>
    <cellStyle name="Итог 2 3 4 2 2" xfId="42902"/>
    <cellStyle name="Итог 2 3 4 2 3" xfId="42903"/>
    <cellStyle name="Итог 2 3 4 3" xfId="42904"/>
    <cellStyle name="Итог 2 3 4 4" xfId="42905"/>
    <cellStyle name="Итог 2 3 4 5" xfId="42906"/>
    <cellStyle name="Итог 2 3 4 6" xfId="42907"/>
    <cellStyle name="Итог 2 3 4 7" xfId="42908"/>
    <cellStyle name="Итог 2 3 4 8" xfId="42909"/>
    <cellStyle name="Итог 2 3 4 9" xfId="42910"/>
    <cellStyle name="Итог 2 3 5" xfId="42911"/>
    <cellStyle name="Итог 2 3 5 10" xfId="42912"/>
    <cellStyle name="Итог 2 3 5 2" xfId="42913"/>
    <cellStyle name="Итог 2 3 5 2 2" xfId="42914"/>
    <cellStyle name="Итог 2 3 5 2 3" xfId="42915"/>
    <cellStyle name="Итог 2 3 5 3" xfId="42916"/>
    <cellStyle name="Итог 2 3 5 4" xfId="42917"/>
    <cellStyle name="Итог 2 3 5 5" xfId="42918"/>
    <cellStyle name="Итог 2 3 5 6" xfId="42919"/>
    <cellStyle name="Итог 2 3 5 7" xfId="42920"/>
    <cellStyle name="Итог 2 3 5 8" xfId="42921"/>
    <cellStyle name="Итог 2 3 5 9" xfId="42922"/>
    <cellStyle name="Итог 2 3 6" xfId="42923"/>
    <cellStyle name="Итог 2 3 6 10" xfId="42924"/>
    <cellStyle name="Итог 2 3 6 2" xfId="42925"/>
    <cellStyle name="Итог 2 3 6 2 2" xfId="42926"/>
    <cellStyle name="Итог 2 3 6 2 3" xfId="42927"/>
    <cellStyle name="Итог 2 3 6 3" xfId="42928"/>
    <cellStyle name="Итог 2 3 6 4" xfId="42929"/>
    <cellStyle name="Итог 2 3 6 5" xfId="42930"/>
    <cellStyle name="Итог 2 3 6 6" xfId="42931"/>
    <cellStyle name="Итог 2 3 6 7" xfId="42932"/>
    <cellStyle name="Итог 2 3 6 8" xfId="42933"/>
    <cellStyle name="Итог 2 3 6 9" xfId="42934"/>
    <cellStyle name="Итог 2 3 7" xfId="42935"/>
    <cellStyle name="Итог 2 3 7 2" xfId="42936"/>
    <cellStyle name="Итог 2 3 7 2 2" xfId="42937"/>
    <cellStyle name="Итог 2 3 7 3" xfId="42938"/>
    <cellStyle name="Итог 2 3 7 4" xfId="42939"/>
    <cellStyle name="Итог 2 3 8" xfId="42940"/>
    <cellStyle name="Итог 2 3 8 2" xfId="42941"/>
    <cellStyle name="Итог 2 3 8 2 2" xfId="42942"/>
    <cellStyle name="Итог 2 3 8 3" xfId="42943"/>
    <cellStyle name="Итог 2 3 8 4" xfId="42944"/>
    <cellStyle name="Итог 2 3 9" xfId="42945"/>
    <cellStyle name="Итог 2 3 9 2" xfId="42946"/>
    <cellStyle name="Итог 2 3 9 2 2" xfId="42947"/>
    <cellStyle name="Итог 2 3 9 3" xfId="42948"/>
    <cellStyle name="Итог 2 3 9 4" xfId="42949"/>
    <cellStyle name="Итог 2 4" xfId="42950"/>
    <cellStyle name="Итог 2 4 10" xfId="42951"/>
    <cellStyle name="Итог 2 4 10 2" xfId="42952"/>
    <cellStyle name="Итог 2 4 10 2 2" xfId="42953"/>
    <cellStyle name="Итог 2 4 10 3" xfId="42954"/>
    <cellStyle name="Итог 2 4 10 4" xfId="42955"/>
    <cellStyle name="Итог 2 4 11" xfId="42956"/>
    <cellStyle name="Итог 2 4 11 2" xfId="42957"/>
    <cellStyle name="Итог 2 4 11 3" xfId="42958"/>
    <cellStyle name="Итог 2 4 12" xfId="42959"/>
    <cellStyle name="Итог 2 4 12 2" xfId="42960"/>
    <cellStyle name="Итог 2 4 12 3" xfId="42961"/>
    <cellStyle name="Итог 2 4 13" xfId="42962"/>
    <cellStyle name="Итог 2 4 14" xfId="42963"/>
    <cellStyle name="Итог 2 4 15" xfId="42964"/>
    <cellStyle name="Итог 2 4 16" xfId="42965"/>
    <cellStyle name="Итог 2 4 2" xfId="42966"/>
    <cellStyle name="Итог 2 4 2 10" xfId="42967"/>
    <cellStyle name="Итог 2 4 2 11" xfId="42968"/>
    <cellStyle name="Итог 2 4 2 12" xfId="42969"/>
    <cellStyle name="Итог 2 4 2 13" xfId="42970"/>
    <cellStyle name="Итог 2 4 2 14" xfId="42971"/>
    <cellStyle name="Итог 2 4 2 2" xfId="42972"/>
    <cellStyle name="Итог 2 4 2 2 10" xfId="42973"/>
    <cellStyle name="Итог 2 4 2 2 2" xfId="42974"/>
    <cellStyle name="Итог 2 4 2 2 3" xfId="42975"/>
    <cellStyle name="Итог 2 4 2 2 4" xfId="42976"/>
    <cellStyle name="Итог 2 4 2 2 5" xfId="42977"/>
    <cellStyle name="Итог 2 4 2 2 6" xfId="42978"/>
    <cellStyle name="Итог 2 4 2 2 7" xfId="42979"/>
    <cellStyle name="Итог 2 4 2 2 8" xfId="42980"/>
    <cellStyle name="Итог 2 4 2 2 9" xfId="42981"/>
    <cellStyle name="Итог 2 4 2 3" xfId="42982"/>
    <cellStyle name="Итог 2 4 2 3 2" xfId="42983"/>
    <cellStyle name="Итог 2 4 2 3 3" xfId="42984"/>
    <cellStyle name="Итог 2 4 2 3 4" xfId="42985"/>
    <cellStyle name="Итог 2 4 2 3 5" xfId="42986"/>
    <cellStyle name="Итог 2 4 2 3 6" xfId="42987"/>
    <cellStyle name="Итог 2 4 2 3 7" xfId="42988"/>
    <cellStyle name="Итог 2 4 2 3 8" xfId="42989"/>
    <cellStyle name="Итог 2 4 2 4" xfId="42990"/>
    <cellStyle name="Итог 2 4 2 4 2" xfId="42991"/>
    <cellStyle name="Итог 2 4 2 4 3" xfId="42992"/>
    <cellStyle name="Итог 2 4 2 4 4" xfId="42993"/>
    <cellStyle name="Итог 2 4 2 4 5" xfId="42994"/>
    <cellStyle name="Итог 2 4 2 4 6" xfId="42995"/>
    <cellStyle name="Итог 2 4 2 4 7" xfId="42996"/>
    <cellStyle name="Итог 2 4 2 4 8" xfId="42997"/>
    <cellStyle name="Итог 2 4 2 5" xfId="42998"/>
    <cellStyle name="Итог 2 4 2 6" xfId="42999"/>
    <cellStyle name="Итог 2 4 2 7" xfId="43000"/>
    <cellStyle name="Итог 2 4 2 8" xfId="43001"/>
    <cellStyle name="Итог 2 4 2 9" xfId="43002"/>
    <cellStyle name="Итог 2 4 3" xfId="43003"/>
    <cellStyle name="Итог 2 4 3 10" xfId="43004"/>
    <cellStyle name="Итог 2 4 3 2" xfId="43005"/>
    <cellStyle name="Итог 2 4 3 2 2" xfId="43006"/>
    <cellStyle name="Итог 2 4 3 2 2 2" xfId="43007"/>
    <cellStyle name="Итог 2 4 3 2 3" xfId="43008"/>
    <cellStyle name="Итог 2 4 3 2 4" xfId="43009"/>
    <cellStyle name="Итог 2 4 3 3" xfId="43010"/>
    <cellStyle name="Итог 2 4 3 3 2" xfId="43011"/>
    <cellStyle name="Итог 2 4 3 3 3" xfId="43012"/>
    <cellStyle name="Итог 2 4 3 4" xfId="43013"/>
    <cellStyle name="Итог 2 4 3 5" xfId="43014"/>
    <cellStyle name="Итог 2 4 3 6" xfId="43015"/>
    <cellStyle name="Итог 2 4 3 7" xfId="43016"/>
    <cellStyle name="Итог 2 4 3 8" xfId="43017"/>
    <cellStyle name="Итог 2 4 3 9" xfId="43018"/>
    <cellStyle name="Итог 2 4 4" xfId="43019"/>
    <cellStyle name="Итог 2 4 4 10" xfId="43020"/>
    <cellStyle name="Итог 2 4 4 2" xfId="43021"/>
    <cellStyle name="Итог 2 4 4 2 2" xfId="43022"/>
    <cellStyle name="Итог 2 4 4 2 3" xfId="43023"/>
    <cellStyle name="Итог 2 4 4 3" xfId="43024"/>
    <cellStyle name="Итог 2 4 4 4" xfId="43025"/>
    <cellStyle name="Итог 2 4 4 5" xfId="43026"/>
    <cellStyle name="Итог 2 4 4 6" xfId="43027"/>
    <cellStyle name="Итог 2 4 4 7" xfId="43028"/>
    <cellStyle name="Итог 2 4 4 8" xfId="43029"/>
    <cellStyle name="Итог 2 4 4 9" xfId="43030"/>
    <cellStyle name="Итог 2 4 5" xfId="43031"/>
    <cellStyle name="Итог 2 4 5 10" xfId="43032"/>
    <cellStyle name="Итог 2 4 5 2" xfId="43033"/>
    <cellStyle name="Итог 2 4 5 2 2" xfId="43034"/>
    <cellStyle name="Итог 2 4 5 2 3" xfId="43035"/>
    <cellStyle name="Итог 2 4 5 3" xfId="43036"/>
    <cellStyle name="Итог 2 4 5 4" xfId="43037"/>
    <cellStyle name="Итог 2 4 5 5" xfId="43038"/>
    <cellStyle name="Итог 2 4 5 6" xfId="43039"/>
    <cellStyle name="Итог 2 4 5 7" xfId="43040"/>
    <cellStyle name="Итог 2 4 5 8" xfId="43041"/>
    <cellStyle name="Итог 2 4 5 9" xfId="43042"/>
    <cellStyle name="Итог 2 4 6" xfId="43043"/>
    <cellStyle name="Итог 2 4 6 2" xfId="43044"/>
    <cellStyle name="Итог 2 4 6 2 2" xfId="43045"/>
    <cellStyle name="Итог 2 4 6 3" xfId="43046"/>
    <cellStyle name="Итог 2 4 6 4" xfId="43047"/>
    <cellStyle name="Итог 2 4 7" xfId="43048"/>
    <cellStyle name="Итог 2 4 7 2" xfId="43049"/>
    <cellStyle name="Итог 2 4 7 2 2" xfId="43050"/>
    <cellStyle name="Итог 2 4 7 3" xfId="43051"/>
    <cellStyle name="Итог 2 4 7 4" xfId="43052"/>
    <cellStyle name="Итог 2 4 8" xfId="43053"/>
    <cellStyle name="Итог 2 4 8 2" xfId="43054"/>
    <cellStyle name="Итог 2 4 8 2 2" xfId="43055"/>
    <cellStyle name="Итог 2 4 8 3" xfId="43056"/>
    <cellStyle name="Итог 2 4 8 4" xfId="43057"/>
    <cellStyle name="Итог 2 4 9" xfId="43058"/>
    <cellStyle name="Итог 2 4 9 2" xfId="43059"/>
    <cellStyle name="Итог 2 4 9 2 2" xfId="43060"/>
    <cellStyle name="Итог 2 4 9 3" xfId="43061"/>
    <cellStyle name="Итог 2 4 9 4" xfId="43062"/>
    <cellStyle name="Итог 2 5" xfId="43063"/>
    <cellStyle name="Итог 2 5 10" xfId="43064"/>
    <cellStyle name="Итог 2 5 10 2" xfId="43065"/>
    <cellStyle name="Итог 2 5 10 2 2" xfId="43066"/>
    <cellStyle name="Итог 2 5 10 3" xfId="43067"/>
    <cellStyle name="Итог 2 5 10 4" xfId="43068"/>
    <cellStyle name="Итог 2 5 11" xfId="43069"/>
    <cellStyle name="Итог 2 5 11 2" xfId="43070"/>
    <cellStyle name="Итог 2 5 11 3" xfId="43071"/>
    <cellStyle name="Итог 2 5 12" xfId="43072"/>
    <cellStyle name="Итог 2 5 12 2" xfId="43073"/>
    <cellStyle name="Итог 2 5 12 3" xfId="43074"/>
    <cellStyle name="Итог 2 5 13" xfId="43075"/>
    <cellStyle name="Итог 2 5 14" xfId="43076"/>
    <cellStyle name="Итог 2 5 2" xfId="43077"/>
    <cellStyle name="Итог 2 5 2 10" xfId="43078"/>
    <cellStyle name="Итог 2 5 2 2" xfId="43079"/>
    <cellStyle name="Итог 2 5 2 2 2" xfId="43080"/>
    <cellStyle name="Итог 2 5 2 2 3" xfId="43081"/>
    <cellStyle name="Итог 2 5 2 3" xfId="43082"/>
    <cellStyle name="Итог 2 5 2 4" xfId="43083"/>
    <cellStyle name="Итог 2 5 2 5" xfId="43084"/>
    <cellStyle name="Итог 2 5 2 6" xfId="43085"/>
    <cellStyle name="Итог 2 5 2 7" xfId="43086"/>
    <cellStyle name="Итог 2 5 2 8" xfId="43087"/>
    <cellStyle name="Итог 2 5 2 9" xfId="43088"/>
    <cellStyle name="Итог 2 5 3" xfId="43089"/>
    <cellStyle name="Итог 2 5 3 10" xfId="43090"/>
    <cellStyle name="Итог 2 5 3 2" xfId="43091"/>
    <cellStyle name="Итог 2 5 3 2 2" xfId="43092"/>
    <cellStyle name="Итог 2 5 3 2 2 2" xfId="43093"/>
    <cellStyle name="Итог 2 5 3 2 3" xfId="43094"/>
    <cellStyle name="Итог 2 5 3 2 4" xfId="43095"/>
    <cellStyle name="Итог 2 5 3 3" xfId="43096"/>
    <cellStyle name="Итог 2 5 3 3 2" xfId="43097"/>
    <cellStyle name="Итог 2 5 3 3 3" xfId="43098"/>
    <cellStyle name="Итог 2 5 3 4" xfId="43099"/>
    <cellStyle name="Итог 2 5 3 5" xfId="43100"/>
    <cellStyle name="Итог 2 5 3 6" xfId="43101"/>
    <cellStyle name="Итог 2 5 3 7" xfId="43102"/>
    <cellStyle name="Итог 2 5 3 8" xfId="43103"/>
    <cellStyle name="Итог 2 5 3 9" xfId="43104"/>
    <cellStyle name="Итог 2 5 4" xfId="43105"/>
    <cellStyle name="Итог 2 5 4 10" xfId="43106"/>
    <cellStyle name="Итог 2 5 4 2" xfId="43107"/>
    <cellStyle name="Итог 2 5 4 2 2" xfId="43108"/>
    <cellStyle name="Итог 2 5 4 2 3" xfId="43109"/>
    <cellStyle name="Итог 2 5 4 3" xfId="43110"/>
    <cellStyle name="Итог 2 5 4 4" xfId="43111"/>
    <cellStyle name="Итог 2 5 4 5" xfId="43112"/>
    <cellStyle name="Итог 2 5 4 6" xfId="43113"/>
    <cellStyle name="Итог 2 5 4 7" xfId="43114"/>
    <cellStyle name="Итог 2 5 4 8" xfId="43115"/>
    <cellStyle name="Итог 2 5 4 9" xfId="43116"/>
    <cellStyle name="Итог 2 5 5" xfId="43117"/>
    <cellStyle name="Итог 2 5 5 2" xfId="43118"/>
    <cellStyle name="Итог 2 5 5 2 2" xfId="43119"/>
    <cellStyle name="Итог 2 5 5 3" xfId="43120"/>
    <cellStyle name="Итог 2 5 5 4" xfId="43121"/>
    <cellStyle name="Итог 2 5 6" xfId="43122"/>
    <cellStyle name="Итог 2 5 6 2" xfId="43123"/>
    <cellStyle name="Итог 2 5 6 2 2" xfId="43124"/>
    <cellStyle name="Итог 2 5 6 3" xfId="43125"/>
    <cellStyle name="Итог 2 5 6 4" xfId="43126"/>
    <cellStyle name="Итог 2 5 7" xfId="43127"/>
    <cellStyle name="Итог 2 5 7 2" xfId="43128"/>
    <cellStyle name="Итог 2 5 7 2 2" xfId="43129"/>
    <cellStyle name="Итог 2 5 7 3" xfId="43130"/>
    <cellStyle name="Итог 2 5 7 4" xfId="43131"/>
    <cellStyle name="Итог 2 5 8" xfId="43132"/>
    <cellStyle name="Итог 2 5 8 2" xfId="43133"/>
    <cellStyle name="Итог 2 5 8 2 2" xfId="43134"/>
    <cellStyle name="Итог 2 5 8 3" xfId="43135"/>
    <cellStyle name="Итог 2 5 8 4" xfId="43136"/>
    <cellStyle name="Итог 2 5 9" xfId="43137"/>
    <cellStyle name="Итог 2 5 9 2" xfId="43138"/>
    <cellStyle name="Итог 2 5 9 2 2" xfId="43139"/>
    <cellStyle name="Итог 2 5 9 3" xfId="43140"/>
    <cellStyle name="Итог 2 5 9 4" xfId="43141"/>
    <cellStyle name="Итог 2 6" xfId="43142"/>
    <cellStyle name="Итог 2 6 10" xfId="43143"/>
    <cellStyle name="Итог 2 6 2" xfId="43144"/>
    <cellStyle name="Итог 2 6 2 2" xfId="43145"/>
    <cellStyle name="Итог 2 6 2 2 2" xfId="43146"/>
    <cellStyle name="Итог 2 6 2 3" xfId="43147"/>
    <cellStyle name="Итог 2 6 2 4" xfId="43148"/>
    <cellStyle name="Итог 2 6 3" xfId="43149"/>
    <cellStyle name="Итог 2 6 3 2" xfId="43150"/>
    <cellStyle name="Итог 2 6 3 3" xfId="43151"/>
    <cellStyle name="Итог 2 6 4" xfId="43152"/>
    <cellStyle name="Итог 2 6 5" xfId="43153"/>
    <cellStyle name="Итог 2 6 6" xfId="43154"/>
    <cellStyle name="Итог 2 6 7" xfId="43155"/>
    <cellStyle name="Итог 2 6 8" xfId="43156"/>
    <cellStyle name="Итог 2 6 9" xfId="43157"/>
    <cellStyle name="Итог 2 7" xfId="43158"/>
    <cellStyle name="Итог 2 7 10" xfId="43159"/>
    <cellStyle name="Итог 2 7 2" xfId="43160"/>
    <cellStyle name="Итог 2 7 2 2" xfId="43161"/>
    <cellStyle name="Итог 2 7 2 3" xfId="43162"/>
    <cellStyle name="Итог 2 7 3" xfId="43163"/>
    <cellStyle name="Итог 2 7 4" xfId="43164"/>
    <cellStyle name="Итог 2 7 5" xfId="43165"/>
    <cellStyle name="Итог 2 7 6" xfId="43166"/>
    <cellStyle name="Итог 2 7 7" xfId="43167"/>
    <cellStyle name="Итог 2 7 8" xfId="43168"/>
    <cellStyle name="Итог 2 7 9" xfId="43169"/>
    <cellStyle name="Итог 2 8" xfId="43170"/>
    <cellStyle name="Итог 2 8 10" xfId="43171"/>
    <cellStyle name="Итог 2 8 2" xfId="43172"/>
    <cellStyle name="Итог 2 8 2 2" xfId="43173"/>
    <cellStyle name="Итог 2 8 2 2 2" xfId="43174"/>
    <cellStyle name="Итог 2 8 2 3" xfId="43175"/>
    <cellStyle name="Итог 2 8 2 4" xfId="43176"/>
    <cellStyle name="Итог 2 8 3" xfId="43177"/>
    <cellStyle name="Итог 2 8 3 2" xfId="43178"/>
    <cellStyle name="Итог 2 8 3 3" xfId="43179"/>
    <cellStyle name="Итог 2 8 4" xfId="43180"/>
    <cellStyle name="Итог 2 8 5" xfId="43181"/>
    <cellStyle name="Итог 2 8 6" xfId="43182"/>
    <cellStyle name="Итог 2 8 7" xfId="43183"/>
    <cellStyle name="Итог 2 8 8" xfId="43184"/>
    <cellStyle name="Итог 2 8 9" xfId="43185"/>
    <cellStyle name="Итог 2 9" xfId="43186"/>
    <cellStyle name="Итог 2 9 2" xfId="43187"/>
    <cellStyle name="Итог 2 9 2 2" xfId="43188"/>
    <cellStyle name="Итог 2 9 3" xfId="43189"/>
    <cellStyle name="Итог 2 9 4" xfId="43190"/>
    <cellStyle name="Итог 2_46EE.2011(v1.0)" xfId="43191"/>
    <cellStyle name="Итог 3" xfId="43192"/>
    <cellStyle name="Итог 3 10" xfId="43193"/>
    <cellStyle name="Итог 3 11" xfId="43194"/>
    <cellStyle name="Итог 3 12" xfId="43195"/>
    <cellStyle name="Итог 3 13" xfId="43196"/>
    <cellStyle name="Итог 3 14" xfId="43197"/>
    <cellStyle name="Итог 3 15" xfId="43198"/>
    <cellStyle name="Итог 3 16" xfId="43199"/>
    <cellStyle name="Итог 3 2" xfId="43200"/>
    <cellStyle name="Итог 3 2 10" xfId="43201"/>
    <cellStyle name="Итог 3 2 11" xfId="43202"/>
    <cellStyle name="Итог 3 2 12" xfId="43203"/>
    <cellStyle name="Итог 3 2 13" xfId="43204"/>
    <cellStyle name="Итог 3 2 14" xfId="43205"/>
    <cellStyle name="Итог 3 2 15" xfId="43206"/>
    <cellStyle name="Итог 3 2 16" xfId="43207"/>
    <cellStyle name="Итог 3 2 2" xfId="43208"/>
    <cellStyle name="Итог 3 2 2 10" xfId="43209"/>
    <cellStyle name="Итог 3 2 2 11" xfId="43210"/>
    <cellStyle name="Итог 3 2 2 12" xfId="43211"/>
    <cellStyle name="Итог 3 2 2 13" xfId="43212"/>
    <cellStyle name="Итог 3 2 2 14" xfId="43213"/>
    <cellStyle name="Итог 3 2 2 2" xfId="43214"/>
    <cellStyle name="Итог 3 2 2 2 2" xfId="43215"/>
    <cellStyle name="Итог 3 2 2 2 3" xfId="43216"/>
    <cellStyle name="Итог 3 2 2 2 4" xfId="43217"/>
    <cellStyle name="Итог 3 2 2 2 5" xfId="43218"/>
    <cellStyle name="Итог 3 2 2 2 6" xfId="43219"/>
    <cellStyle name="Итог 3 2 2 2 7" xfId="43220"/>
    <cellStyle name="Итог 3 2 2 2 8" xfId="43221"/>
    <cellStyle name="Итог 3 2 2 3" xfId="43222"/>
    <cellStyle name="Итог 3 2 2 3 2" xfId="43223"/>
    <cellStyle name="Итог 3 2 2 3 3" xfId="43224"/>
    <cellStyle name="Итог 3 2 2 3 4" xfId="43225"/>
    <cellStyle name="Итог 3 2 2 3 5" xfId="43226"/>
    <cellStyle name="Итог 3 2 2 3 6" xfId="43227"/>
    <cellStyle name="Итог 3 2 2 3 7" xfId="43228"/>
    <cellStyle name="Итог 3 2 2 3 8" xfId="43229"/>
    <cellStyle name="Итог 3 2 2 4" xfId="43230"/>
    <cellStyle name="Итог 3 2 2 4 2" xfId="43231"/>
    <cellStyle name="Итог 3 2 2 4 3" xfId="43232"/>
    <cellStyle name="Итог 3 2 2 4 4" xfId="43233"/>
    <cellStyle name="Итог 3 2 2 4 5" xfId="43234"/>
    <cellStyle name="Итог 3 2 2 4 6" xfId="43235"/>
    <cellStyle name="Итог 3 2 2 4 7" xfId="43236"/>
    <cellStyle name="Итог 3 2 2 4 8" xfId="43237"/>
    <cellStyle name="Итог 3 2 2 5" xfId="43238"/>
    <cellStyle name="Итог 3 2 2 6" xfId="43239"/>
    <cellStyle name="Итог 3 2 2 7" xfId="43240"/>
    <cellStyle name="Итог 3 2 2 8" xfId="43241"/>
    <cellStyle name="Итог 3 2 2 9" xfId="43242"/>
    <cellStyle name="Итог 3 2 3" xfId="43243"/>
    <cellStyle name="Итог 3 2 3 2" xfId="43244"/>
    <cellStyle name="Итог 3 2 3 3" xfId="43245"/>
    <cellStyle name="Итог 3 2 3 4" xfId="43246"/>
    <cellStyle name="Итог 3 2 3 5" xfId="43247"/>
    <cellStyle name="Итог 3 2 3 6" xfId="43248"/>
    <cellStyle name="Итог 3 2 3 7" xfId="43249"/>
    <cellStyle name="Итог 3 2 3 8" xfId="43250"/>
    <cellStyle name="Итог 3 2 4" xfId="43251"/>
    <cellStyle name="Итог 3 2 4 2" xfId="43252"/>
    <cellStyle name="Итог 3 2 4 3" xfId="43253"/>
    <cellStyle name="Итог 3 2 4 4" xfId="43254"/>
    <cellStyle name="Итог 3 2 4 5" xfId="43255"/>
    <cellStyle name="Итог 3 2 4 6" xfId="43256"/>
    <cellStyle name="Итог 3 2 4 7" xfId="43257"/>
    <cellStyle name="Итог 3 2 4 8" xfId="43258"/>
    <cellStyle name="Итог 3 2 5" xfId="43259"/>
    <cellStyle name="Итог 3 2 5 2" xfId="43260"/>
    <cellStyle name="Итог 3 2 5 3" xfId="43261"/>
    <cellStyle name="Итог 3 2 5 4" xfId="43262"/>
    <cellStyle name="Итог 3 2 5 5" xfId="43263"/>
    <cellStyle name="Итог 3 2 5 6" xfId="43264"/>
    <cellStyle name="Итог 3 2 5 7" xfId="43265"/>
    <cellStyle name="Итог 3 2 5 8" xfId="43266"/>
    <cellStyle name="Итог 3 2 6" xfId="43267"/>
    <cellStyle name="Итог 3 2 7" xfId="43268"/>
    <cellStyle name="Итог 3 2 8" xfId="43269"/>
    <cellStyle name="Итог 3 2 9" xfId="43270"/>
    <cellStyle name="Итог 3 3" xfId="43271"/>
    <cellStyle name="Итог 3 3 10" xfId="43272"/>
    <cellStyle name="Итог 3 3 11" xfId="43273"/>
    <cellStyle name="Итог 3 3 12" xfId="43274"/>
    <cellStyle name="Итог 3 3 13" xfId="43275"/>
    <cellStyle name="Итог 3 3 14" xfId="43276"/>
    <cellStyle name="Итог 3 3 2" xfId="43277"/>
    <cellStyle name="Итог 3 3 2 10" xfId="43278"/>
    <cellStyle name="Итог 3 3 2 2" xfId="43279"/>
    <cellStyle name="Итог 3 3 2 3" xfId="43280"/>
    <cellStyle name="Итог 3 3 2 4" xfId="43281"/>
    <cellStyle name="Итог 3 3 2 5" xfId="43282"/>
    <cellStyle name="Итог 3 3 2 6" xfId="43283"/>
    <cellStyle name="Итог 3 3 2 7" xfId="43284"/>
    <cellStyle name="Итог 3 3 2 8" xfId="43285"/>
    <cellStyle name="Итог 3 3 2 9" xfId="43286"/>
    <cellStyle name="Итог 3 3 3" xfId="43287"/>
    <cellStyle name="Итог 3 3 3 2" xfId="43288"/>
    <cellStyle name="Итог 3 3 3 3" xfId="43289"/>
    <cellStyle name="Итог 3 3 3 4" xfId="43290"/>
    <cellStyle name="Итог 3 3 3 5" xfId="43291"/>
    <cellStyle name="Итог 3 3 3 6" xfId="43292"/>
    <cellStyle name="Итог 3 3 3 7" xfId="43293"/>
    <cellStyle name="Итог 3 3 3 8" xfId="43294"/>
    <cellStyle name="Итог 3 3 4" xfId="43295"/>
    <cellStyle name="Итог 3 3 4 2" xfId="43296"/>
    <cellStyle name="Итог 3 3 4 3" xfId="43297"/>
    <cellStyle name="Итог 3 3 4 4" xfId="43298"/>
    <cellStyle name="Итог 3 3 4 5" xfId="43299"/>
    <cellStyle name="Итог 3 3 4 6" xfId="43300"/>
    <cellStyle name="Итог 3 3 4 7" xfId="43301"/>
    <cellStyle name="Итог 3 3 4 8" xfId="43302"/>
    <cellStyle name="Итог 3 3 5" xfId="43303"/>
    <cellStyle name="Итог 3 3 6" xfId="43304"/>
    <cellStyle name="Итог 3 3 7" xfId="43305"/>
    <cellStyle name="Итог 3 3 8" xfId="43306"/>
    <cellStyle name="Итог 3 3 9" xfId="43307"/>
    <cellStyle name="Итог 3 4" xfId="43308"/>
    <cellStyle name="Итог 3 4 10" xfId="43309"/>
    <cellStyle name="Итог 3 4 2" xfId="43310"/>
    <cellStyle name="Итог 3 4 3" xfId="43311"/>
    <cellStyle name="Итог 3 4 4" xfId="43312"/>
    <cellStyle name="Итог 3 4 5" xfId="43313"/>
    <cellStyle name="Итог 3 4 6" xfId="43314"/>
    <cellStyle name="Итог 3 4 7" xfId="43315"/>
    <cellStyle name="Итог 3 4 8" xfId="43316"/>
    <cellStyle name="Итог 3 4 9" xfId="43317"/>
    <cellStyle name="Итог 3 5" xfId="43318"/>
    <cellStyle name="Итог 3 5 2" xfId="43319"/>
    <cellStyle name="Итог 3 5 3" xfId="43320"/>
    <cellStyle name="Итог 3 5 4" xfId="43321"/>
    <cellStyle name="Итог 3 5 5" xfId="43322"/>
    <cellStyle name="Итог 3 5 6" xfId="43323"/>
    <cellStyle name="Итог 3 5 7" xfId="43324"/>
    <cellStyle name="Итог 3 5 8" xfId="43325"/>
    <cellStyle name="Итог 3 6" xfId="43326"/>
    <cellStyle name="Итог 3 6 2" xfId="43327"/>
    <cellStyle name="Итог 3 6 3" xfId="43328"/>
    <cellStyle name="Итог 3 6 4" xfId="43329"/>
    <cellStyle name="Итог 3 6 5" xfId="43330"/>
    <cellStyle name="Итог 3 6 6" xfId="43331"/>
    <cellStyle name="Итог 3 6 7" xfId="43332"/>
    <cellStyle name="Итог 3 6 8" xfId="43333"/>
    <cellStyle name="Итог 3 7" xfId="43334"/>
    <cellStyle name="Итог 3 8" xfId="43335"/>
    <cellStyle name="Итог 3 9" xfId="43336"/>
    <cellStyle name="Итог 3_46EE.2011(v1.0)" xfId="43337"/>
    <cellStyle name="Итог 4" xfId="43338"/>
    <cellStyle name="Итог 4 10" xfId="43339"/>
    <cellStyle name="Итог 4 11" xfId="43340"/>
    <cellStyle name="Итог 4 12" xfId="43341"/>
    <cellStyle name="Итог 4 13" xfId="43342"/>
    <cellStyle name="Итог 4 14" xfId="43343"/>
    <cellStyle name="Итог 4 15" xfId="43344"/>
    <cellStyle name="Итог 4 16" xfId="43345"/>
    <cellStyle name="Итог 4 2" xfId="43346"/>
    <cellStyle name="Итог 4 2 10" xfId="43347"/>
    <cellStyle name="Итог 4 2 11" xfId="43348"/>
    <cellStyle name="Итог 4 2 12" xfId="43349"/>
    <cellStyle name="Итог 4 2 13" xfId="43350"/>
    <cellStyle name="Итог 4 2 14" xfId="43351"/>
    <cellStyle name="Итог 4 2 15" xfId="43352"/>
    <cellStyle name="Итог 4 2 16" xfId="43353"/>
    <cellStyle name="Итог 4 2 2" xfId="43354"/>
    <cellStyle name="Итог 4 2 2 10" xfId="43355"/>
    <cellStyle name="Итог 4 2 2 11" xfId="43356"/>
    <cellStyle name="Итог 4 2 2 12" xfId="43357"/>
    <cellStyle name="Итог 4 2 2 13" xfId="43358"/>
    <cellStyle name="Итог 4 2 2 14" xfId="43359"/>
    <cellStyle name="Итог 4 2 2 2" xfId="43360"/>
    <cellStyle name="Итог 4 2 2 2 2" xfId="43361"/>
    <cellStyle name="Итог 4 2 2 2 3" xfId="43362"/>
    <cellStyle name="Итог 4 2 2 2 4" xfId="43363"/>
    <cellStyle name="Итог 4 2 2 2 5" xfId="43364"/>
    <cellStyle name="Итог 4 2 2 2 6" xfId="43365"/>
    <cellStyle name="Итог 4 2 2 2 7" xfId="43366"/>
    <cellStyle name="Итог 4 2 2 2 8" xfId="43367"/>
    <cellStyle name="Итог 4 2 2 3" xfId="43368"/>
    <cellStyle name="Итог 4 2 2 3 2" xfId="43369"/>
    <cellStyle name="Итог 4 2 2 3 3" xfId="43370"/>
    <cellStyle name="Итог 4 2 2 3 4" xfId="43371"/>
    <cellStyle name="Итог 4 2 2 3 5" xfId="43372"/>
    <cellStyle name="Итог 4 2 2 3 6" xfId="43373"/>
    <cellStyle name="Итог 4 2 2 3 7" xfId="43374"/>
    <cellStyle name="Итог 4 2 2 3 8" xfId="43375"/>
    <cellStyle name="Итог 4 2 2 4" xfId="43376"/>
    <cellStyle name="Итог 4 2 2 4 2" xfId="43377"/>
    <cellStyle name="Итог 4 2 2 4 3" xfId="43378"/>
    <cellStyle name="Итог 4 2 2 4 4" xfId="43379"/>
    <cellStyle name="Итог 4 2 2 4 5" xfId="43380"/>
    <cellStyle name="Итог 4 2 2 4 6" xfId="43381"/>
    <cellStyle name="Итог 4 2 2 4 7" xfId="43382"/>
    <cellStyle name="Итог 4 2 2 4 8" xfId="43383"/>
    <cellStyle name="Итог 4 2 2 5" xfId="43384"/>
    <cellStyle name="Итог 4 2 2 6" xfId="43385"/>
    <cellStyle name="Итог 4 2 2 7" xfId="43386"/>
    <cellStyle name="Итог 4 2 2 8" xfId="43387"/>
    <cellStyle name="Итог 4 2 2 9" xfId="43388"/>
    <cellStyle name="Итог 4 2 3" xfId="43389"/>
    <cellStyle name="Итог 4 2 3 2" xfId="43390"/>
    <cellStyle name="Итог 4 2 3 3" xfId="43391"/>
    <cellStyle name="Итог 4 2 3 4" xfId="43392"/>
    <cellStyle name="Итог 4 2 3 5" xfId="43393"/>
    <cellStyle name="Итог 4 2 3 6" xfId="43394"/>
    <cellStyle name="Итог 4 2 3 7" xfId="43395"/>
    <cellStyle name="Итог 4 2 3 8" xfId="43396"/>
    <cellStyle name="Итог 4 2 4" xfId="43397"/>
    <cellStyle name="Итог 4 2 4 2" xfId="43398"/>
    <cellStyle name="Итог 4 2 4 3" xfId="43399"/>
    <cellStyle name="Итог 4 2 4 4" xfId="43400"/>
    <cellStyle name="Итог 4 2 4 5" xfId="43401"/>
    <cellStyle name="Итог 4 2 4 6" xfId="43402"/>
    <cellStyle name="Итог 4 2 4 7" xfId="43403"/>
    <cellStyle name="Итог 4 2 4 8" xfId="43404"/>
    <cellStyle name="Итог 4 2 5" xfId="43405"/>
    <cellStyle name="Итог 4 2 5 2" xfId="43406"/>
    <cellStyle name="Итог 4 2 5 3" xfId="43407"/>
    <cellStyle name="Итог 4 2 5 4" xfId="43408"/>
    <cellStyle name="Итог 4 2 5 5" xfId="43409"/>
    <cellStyle name="Итог 4 2 5 6" xfId="43410"/>
    <cellStyle name="Итог 4 2 5 7" xfId="43411"/>
    <cellStyle name="Итог 4 2 5 8" xfId="43412"/>
    <cellStyle name="Итог 4 2 6" xfId="43413"/>
    <cellStyle name="Итог 4 2 7" xfId="43414"/>
    <cellStyle name="Итог 4 2 8" xfId="43415"/>
    <cellStyle name="Итог 4 2 9" xfId="43416"/>
    <cellStyle name="Итог 4 3" xfId="43417"/>
    <cellStyle name="Итог 4 3 10" xfId="43418"/>
    <cellStyle name="Итог 4 3 11" xfId="43419"/>
    <cellStyle name="Итог 4 3 12" xfId="43420"/>
    <cellStyle name="Итог 4 3 13" xfId="43421"/>
    <cellStyle name="Итог 4 3 14" xfId="43422"/>
    <cellStyle name="Итог 4 3 2" xfId="43423"/>
    <cellStyle name="Итог 4 3 2 2" xfId="43424"/>
    <cellStyle name="Итог 4 3 2 3" xfId="43425"/>
    <cellStyle name="Итог 4 3 2 4" xfId="43426"/>
    <cellStyle name="Итог 4 3 2 5" xfId="43427"/>
    <cellStyle name="Итог 4 3 2 6" xfId="43428"/>
    <cellStyle name="Итог 4 3 2 7" xfId="43429"/>
    <cellStyle name="Итог 4 3 2 8" xfId="43430"/>
    <cellStyle name="Итог 4 3 3" xfId="43431"/>
    <cellStyle name="Итог 4 3 3 2" xfId="43432"/>
    <cellStyle name="Итог 4 3 3 3" xfId="43433"/>
    <cellStyle name="Итог 4 3 3 4" xfId="43434"/>
    <cellStyle name="Итог 4 3 3 5" xfId="43435"/>
    <cellStyle name="Итог 4 3 3 6" xfId="43436"/>
    <cellStyle name="Итог 4 3 3 7" xfId="43437"/>
    <cellStyle name="Итог 4 3 3 8" xfId="43438"/>
    <cellStyle name="Итог 4 3 4" xfId="43439"/>
    <cellStyle name="Итог 4 3 4 2" xfId="43440"/>
    <cellStyle name="Итог 4 3 4 3" xfId="43441"/>
    <cellStyle name="Итог 4 3 4 4" xfId="43442"/>
    <cellStyle name="Итог 4 3 4 5" xfId="43443"/>
    <cellStyle name="Итог 4 3 4 6" xfId="43444"/>
    <cellStyle name="Итог 4 3 4 7" xfId="43445"/>
    <cellStyle name="Итог 4 3 4 8" xfId="43446"/>
    <cellStyle name="Итог 4 3 5" xfId="43447"/>
    <cellStyle name="Итог 4 3 6" xfId="43448"/>
    <cellStyle name="Итог 4 3 7" xfId="43449"/>
    <cellStyle name="Итог 4 3 8" xfId="43450"/>
    <cellStyle name="Итог 4 3 9" xfId="43451"/>
    <cellStyle name="Итог 4 4" xfId="43452"/>
    <cellStyle name="Итог 4 4 2" xfId="43453"/>
    <cellStyle name="Итог 4 4 3" xfId="43454"/>
    <cellStyle name="Итог 4 4 4" xfId="43455"/>
    <cellStyle name="Итог 4 4 5" xfId="43456"/>
    <cellStyle name="Итог 4 4 6" xfId="43457"/>
    <cellStyle name="Итог 4 4 7" xfId="43458"/>
    <cellStyle name="Итог 4 4 8" xfId="43459"/>
    <cellStyle name="Итог 4 5" xfId="43460"/>
    <cellStyle name="Итог 4 5 2" xfId="43461"/>
    <cellStyle name="Итог 4 5 3" xfId="43462"/>
    <cellStyle name="Итог 4 5 4" xfId="43463"/>
    <cellStyle name="Итог 4 5 5" xfId="43464"/>
    <cellStyle name="Итог 4 5 6" xfId="43465"/>
    <cellStyle name="Итог 4 5 7" xfId="43466"/>
    <cellStyle name="Итог 4 5 8" xfId="43467"/>
    <cellStyle name="Итог 4 6" xfId="43468"/>
    <cellStyle name="Итог 4 6 2" xfId="43469"/>
    <cellStyle name="Итог 4 6 3" xfId="43470"/>
    <cellStyle name="Итог 4 6 4" xfId="43471"/>
    <cellStyle name="Итог 4 6 5" xfId="43472"/>
    <cellStyle name="Итог 4 6 6" xfId="43473"/>
    <cellStyle name="Итог 4 6 7" xfId="43474"/>
    <cellStyle name="Итог 4 6 8" xfId="43475"/>
    <cellStyle name="Итог 4 7" xfId="43476"/>
    <cellStyle name="Итог 4 8" xfId="43477"/>
    <cellStyle name="Итог 4 9" xfId="43478"/>
    <cellStyle name="Итог 4_46EE.2011(v1.0)" xfId="43479"/>
    <cellStyle name="Итог 5" xfId="43480"/>
    <cellStyle name="Итог 5 10" xfId="43481"/>
    <cellStyle name="Итог 5 11" xfId="43482"/>
    <cellStyle name="Итог 5 12" xfId="43483"/>
    <cellStyle name="Итог 5 13" xfId="43484"/>
    <cellStyle name="Итог 5 14" xfId="43485"/>
    <cellStyle name="Итог 5 15" xfId="43486"/>
    <cellStyle name="Итог 5 16" xfId="43487"/>
    <cellStyle name="Итог 5 2" xfId="43488"/>
    <cellStyle name="Итог 5 2 10" xfId="43489"/>
    <cellStyle name="Итог 5 2 11" xfId="43490"/>
    <cellStyle name="Итог 5 2 12" xfId="43491"/>
    <cellStyle name="Итог 5 2 13" xfId="43492"/>
    <cellStyle name="Итог 5 2 14" xfId="43493"/>
    <cellStyle name="Итог 5 2 15" xfId="43494"/>
    <cellStyle name="Итог 5 2 16" xfId="43495"/>
    <cellStyle name="Итог 5 2 2" xfId="43496"/>
    <cellStyle name="Итог 5 2 2 10" xfId="43497"/>
    <cellStyle name="Итог 5 2 2 11" xfId="43498"/>
    <cellStyle name="Итог 5 2 2 12" xfId="43499"/>
    <cellStyle name="Итог 5 2 2 2" xfId="43500"/>
    <cellStyle name="Итог 5 2 2 2 2" xfId="43501"/>
    <cellStyle name="Итог 5 2 2 2 3" xfId="43502"/>
    <cellStyle name="Итог 5 2 2 2 4" xfId="43503"/>
    <cellStyle name="Итог 5 2 2 2 5" xfId="43504"/>
    <cellStyle name="Итог 5 2 2 2 6" xfId="43505"/>
    <cellStyle name="Итог 5 2 2 2 7" xfId="43506"/>
    <cellStyle name="Итог 5 2 2 2 8" xfId="43507"/>
    <cellStyle name="Итог 5 2 2 3" xfId="43508"/>
    <cellStyle name="Итог 5 2 2 3 2" xfId="43509"/>
    <cellStyle name="Итог 5 2 2 3 3" xfId="43510"/>
    <cellStyle name="Итог 5 2 2 3 4" xfId="43511"/>
    <cellStyle name="Итог 5 2 2 3 5" xfId="43512"/>
    <cellStyle name="Итог 5 2 2 3 6" xfId="43513"/>
    <cellStyle name="Итог 5 2 2 3 7" xfId="43514"/>
    <cellStyle name="Итог 5 2 2 3 8" xfId="43515"/>
    <cellStyle name="Итог 5 2 2 4" xfId="43516"/>
    <cellStyle name="Итог 5 2 2 4 2" xfId="43517"/>
    <cellStyle name="Итог 5 2 2 4 3" xfId="43518"/>
    <cellStyle name="Итог 5 2 2 4 4" xfId="43519"/>
    <cellStyle name="Итог 5 2 2 4 5" xfId="43520"/>
    <cellStyle name="Итог 5 2 2 4 6" xfId="43521"/>
    <cellStyle name="Итог 5 2 2 4 7" xfId="43522"/>
    <cellStyle name="Итог 5 2 2 4 8" xfId="43523"/>
    <cellStyle name="Итог 5 2 2 5" xfId="43524"/>
    <cellStyle name="Итог 5 2 2 6" xfId="43525"/>
    <cellStyle name="Итог 5 2 2 7" xfId="43526"/>
    <cellStyle name="Итог 5 2 2 8" xfId="43527"/>
    <cellStyle name="Итог 5 2 2 9" xfId="43528"/>
    <cellStyle name="Итог 5 2 3" xfId="43529"/>
    <cellStyle name="Итог 5 2 3 2" xfId="43530"/>
    <cellStyle name="Итог 5 2 3 3" xfId="43531"/>
    <cellStyle name="Итог 5 2 3 4" xfId="43532"/>
    <cellStyle name="Итог 5 2 3 5" xfId="43533"/>
    <cellStyle name="Итог 5 2 3 6" xfId="43534"/>
    <cellStyle name="Итог 5 2 3 7" xfId="43535"/>
    <cellStyle name="Итог 5 2 3 8" xfId="43536"/>
    <cellStyle name="Итог 5 2 4" xfId="43537"/>
    <cellStyle name="Итог 5 2 4 2" xfId="43538"/>
    <cellStyle name="Итог 5 2 4 3" xfId="43539"/>
    <cellStyle name="Итог 5 2 4 4" xfId="43540"/>
    <cellStyle name="Итог 5 2 4 5" xfId="43541"/>
    <cellStyle name="Итог 5 2 4 6" xfId="43542"/>
    <cellStyle name="Итог 5 2 4 7" xfId="43543"/>
    <cellStyle name="Итог 5 2 4 8" xfId="43544"/>
    <cellStyle name="Итог 5 2 5" xfId="43545"/>
    <cellStyle name="Итог 5 2 5 2" xfId="43546"/>
    <cellStyle name="Итог 5 2 5 3" xfId="43547"/>
    <cellStyle name="Итог 5 2 5 4" xfId="43548"/>
    <cellStyle name="Итог 5 2 5 5" xfId="43549"/>
    <cellStyle name="Итог 5 2 5 6" xfId="43550"/>
    <cellStyle name="Итог 5 2 5 7" xfId="43551"/>
    <cellStyle name="Итог 5 2 5 8" xfId="43552"/>
    <cellStyle name="Итог 5 2 6" xfId="43553"/>
    <cellStyle name="Итог 5 2 7" xfId="43554"/>
    <cellStyle name="Итог 5 2 8" xfId="43555"/>
    <cellStyle name="Итог 5 2 9" xfId="43556"/>
    <cellStyle name="Итог 5 3" xfId="43557"/>
    <cellStyle name="Итог 5 3 10" xfId="43558"/>
    <cellStyle name="Итог 5 3 11" xfId="43559"/>
    <cellStyle name="Итог 5 3 12" xfId="43560"/>
    <cellStyle name="Итог 5 3 2" xfId="43561"/>
    <cellStyle name="Итог 5 3 2 2" xfId="43562"/>
    <cellStyle name="Итог 5 3 2 3" xfId="43563"/>
    <cellStyle name="Итог 5 3 2 4" xfId="43564"/>
    <cellStyle name="Итог 5 3 2 5" xfId="43565"/>
    <cellStyle name="Итог 5 3 2 6" xfId="43566"/>
    <cellStyle name="Итог 5 3 2 7" xfId="43567"/>
    <cellStyle name="Итог 5 3 2 8" xfId="43568"/>
    <cellStyle name="Итог 5 3 3" xfId="43569"/>
    <cellStyle name="Итог 5 3 3 2" xfId="43570"/>
    <cellStyle name="Итог 5 3 3 3" xfId="43571"/>
    <cellStyle name="Итог 5 3 3 4" xfId="43572"/>
    <cellStyle name="Итог 5 3 3 5" xfId="43573"/>
    <cellStyle name="Итог 5 3 3 6" xfId="43574"/>
    <cellStyle name="Итог 5 3 3 7" xfId="43575"/>
    <cellStyle name="Итог 5 3 3 8" xfId="43576"/>
    <cellStyle name="Итог 5 3 4" xfId="43577"/>
    <cellStyle name="Итог 5 3 4 2" xfId="43578"/>
    <cellStyle name="Итог 5 3 4 3" xfId="43579"/>
    <cellStyle name="Итог 5 3 4 4" xfId="43580"/>
    <cellStyle name="Итог 5 3 4 5" xfId="43581"/>
    <cellStyle name="Итог 5 3 4 6" xfId="43582"/>
    <cellStyle name="Итог 5 3 4 7" xfId="43583"/>
    <cellStyle name="Итог 5 3 4 8" xfId="43584"/>
    <cellStyle name="Итог 5 3 5" xfId="43585"/>
    <cellStyle name="Итог 5 3 6" xfId="43586"/>
    <cellStyle name="Итог 5 3 7" xfId="43587"/>
    <cellStyle name="Итог 5 3 8" xfId="43588"/>
    <cellStyle name="Итог 5 3 9" xfId="43589"/>
    <cellStyle name="Итог 5 4" xfId="43590"/>
    <cellStyle name="Итог 5 4 2" xfId="43591"/>
    <cellStyle name="Итог 5 4 3" xfId="43592"/>
    <cellStyle name="Итог 5 4 4" xfId="43593"/>
    <cellStyle name="Итог 5 4 5" xfId="43594"/>
    <cellStyle name="Итог 5 4 6" xfId="43595"/>
    <cellStyle name="Итог 5 4 7" xfId="43596"/>
    <cellStyle name="Итог 5 4 8" xfId="43597"/>
    <cellStyle name="Итог 5 5" xfId="43598"/>
    <cellStyle name="Итог 5 5 2" xfId="43599"/>
    <cellStyle name="Итог 5 5 3" xfId="43600"/>
    <cellStyle name="Итог 5 5 4" xfId="43601"/>
    <cellStyle name="Итог 5 5 5" xfId="43602"/>
    <cellStyle name="Итог 5 5 6" xfId="43603"/>
    <cellStyle name="Итог 5 5 7" xfId="43604"/>
    <cellStyle name="Итог 5 5 8" xfId="43605"/>
    <cellStyle name="Итог 5 6" xfId="43606"/>
    <cellStyle name="Итог 5 6 2" xfId="43607"/>
    <cellStyle name="Итог 5 6 3" xfId="43608"/>
    <cellStyle name="Итог 5 6 4" xfId="43609"/>
    <cellStyle name="Итог 5 6 5" xfId="43610"/>
    <cellStyle name="Итог 5 6 6" xfId="43611"/>
    <cellStyle name="Итог 5 6 7" xfId="43612"/>
    <cellStyle name="Итог 5 6 8" xfId="43613"/>
    <cellStyle name="Итог 5 7" xfId="43614"/>
    <cellStyle name="Итог 5 8" xfId="43615"/>
    <cellStyle name="Итог 5 9" xfId="43616"/>
    <cellStyle name="Итог 5_46EE.2011(v1.0)" xfId="43617"/>
    <cellStyle name="Итог 6" xfId="43618"/>
    <cellStyle name="Итог 6 10" xfId="43619"/>
    <cellStyle name="Итог 6 11" xfId="43620"/>
    <cellStyle name="Итог 6 12" xfId="43621"/>
    <cellStyle name="Итог 6 13" xfId="43622"/>
    <cellStyle name="Итог 6 14" xfId="43623"/>
    <cellStyle name="Итог 6 15" xfId="43624"/>
    <cellStyle name="Итог 6 16" xfId="43625"/>
    <cellStyle name="Итог 6 2" xfId="43626"/>
    <cellStyle name="Итог 6 2 10" xfId="43627"/>
    <cellStyle name="Итог 6 2 11" xfId="43628"/>
    <cellStyle name="Итог 6 2 12" xfId="43629"/>
    <cellStyle name="Итог 6 2 13" xfId="43630"/>
    <cellStyle name="Итог 6 2 14" xfId="43631"/>
    <cellStyle name="Итог 6 2 15" xfId="43632"/>
    <cellStyle name="Итог 6 2 2" xfId="43633"/>
    <cellStyle name="Итог 6 2 2 2" xfId="43634"/>
    <cellStyle name="Итог 6 2 2 3" xfId="43635"/>
    <cellStyle name="Итог 6 2 2 4" xfId="43636"/>
    <cellStyle name="Итог 6 2 2 5" xfId="43637"/>
    <cellStyle name="Итог 6 2 2 6" xfId="43638"/>
    <cellStyle name="Итог 6 2 2 7" xfId="43639"/>
    <cellStyle name="Итог 6 2 2 8" xfId="43640"/>
    <cellStyle name="Итог 6 2 3" xfId="43641"/>
    <cellStyle name="Итог 6 2 3 2" xfId="43642"/>
    <cellStyle name="Итог 6 2 3 3" xfId="43643"/>
    <cellStyle name="Итог 6 2 3 4" xfId="43644"/>
    <cellStyle name="Итог 6 2 3 5" xfId="43645"/>
    <cellStyle name="Итог 6 2 3 6" xfId="43646"/>
    <cellStyle name="Итог 6 2 3 7" xfId="43647"/>
    <cellStyle name="Итог 6 2 3 8" xfId="43648"/>
    <cellStyle name="Итог 6 2 4" xfId="43649"/>
    <cellStyle name="Итог 6 2 4 2" xfId="43650"/>
    <cellStyle name="Итог 6 2 4 3" xfId="43651"/>
    <cellStyle name="Итог 6 2 4 4" xfId="43652"/>
    <cellStyle name="Итог 6 2 4 5" xfId="43653"/>
    <cellStyle name="Итог 6 2 4 6" xfId="43654"/>
    <cellStyle name="Итог 6 2 4 7" xfId="43655"/>
    <cellStyle name="Итог 6 2 4 8" xfId="43656"/>
    <cellStyle name="Итог 6 2 5" xfId="43657"/>
    <cellStyle name="Итог 6 2 6" xfId="43658"/>
    <cellStyle name="Итог 6 2 7" xfId="43659"/>
    <cellStyle name="Итог 6 2 8" xfId="43660"/>
    <cellStyle name="Итог 6 2 9" xfId="43661"/>
    <cellStyle name="Итог 6 3" xfId="43662"/>
    <cellStyle name="Итог 6 3 2" xfId="43663"/>
    <cellStyle name="Итог 6 3 3" xfId="43664"/>
    <cellStyle name="Итог 6 3 4" xfId="43665"/>
    <cellStyle name="Итог 6 3 5" xfId="43666"/>
    <cellStyle name="Итог 6 3 6" xfId="43667"/>
    <cellStyle name="Итог 6 3 7" xfId="43668"/>
    <cellStyle name="Итог 6 3 8" xfId="43669"/>
    <cellStyle name="Итог 6 4" xfId="43670"/>
    <cellStyle name="Итог 6 4 2" xfId="43671"/>
    <cellStyle name="Итог 6 4 3" xfId="43672"/>
    <cellStyle name="Итог 6 4 4" xfId="43673"/>
    <cellStyle name="Итог 6 4 5" xfId="43674"/>
    <cellStyle name="Итог 6 4 6" xfId="43675"/>
    <cellStyle name="Итог 6 4 7" xfId="43676"/>
    <cellStyle name="Итог 6 4 8" xfId="43677"/>
    <cellStyle name="Итог 6 5" xfId="43678"/>
    <cellStyle name="Итог 6 5 2" xfId="43679"/>
    <cellStyle name="Итог 6 5 3" xfId="43680"/>
    <cellStyle name="Итог 6 5 4" xfId="43681"/>
    <cellStyle name="Итог 6 5 5" xfId="43682"/>
    <cellStyle name="Итог 6 5 6" xfId="43683"/>
    <cellStyle name="Итог 6 5 7" xfId="43684"/>
    <cellStyle name="Итог 6 5 8" xfId="43685"/>
    <cellStyle name="Итог 6 6" xfId="43686"/>
    <cellStyle name="Итог 6 7" xfId="43687"/>
    <cellStyle name="Итог 6 8" xfId="43688"/>
    <cellStyle name="Итог 6 9" xfId="43689"/>
    <cellStyle name="Итог 6_46EE.2011(v1.0)" xfId="43690"/>
    <cellStyle name="Итог 7" xfId="43691"/>
    <cellStyle name="Итог 7 10" xfId="43692"/>
    <cellStyle name="Итог 7 11" xfId="43693"/>
    <cellStyle name="Итог 7 12" xfId="43694"/>
    <cellStyle name="Итог 7 13" xfId="43695"/>
    <cellStyle name="Итог 7 14" xfId="43696"/>
    <cellStyle name="Итог 7 15" xfId="43697"/>
    <cellStyle name="Итог 7 16" xfId="43698"/>
    <cellStyle name="Итог 7 2" xfId="43699"/>
    <cellStyle name="Итог 7 2 10" xfId="43700"/>
    <cellStyle name="Итог 7 2 11" xfId="43701"/>
    <cellStyle name="Итог 7 2 12" xfId="43702"/>
    <cellStyle name="Итог 7 2 13" xfId="43703"/>
    <cellStyle name="Итог 7 2 14" xfId="43704"/>
    <cellStyle name="Итог 7 2 15" xfId="43705"/>
    <cellStyle name="Итог 7 2 2" xfId="43706"/>
    <cellStyle name="Итог 7 2 2 2" xfId="43707"/>
    <cellStyle name="Итог 7 2 2 3" xfId="43708"/>
    <cellStyle name="Итог 7 2 2 4" xfId="43709"/>
    <cellStyle name="Итог 7 2 2 5" xfId="43710"/>
    <cellStyle name="Итог 7 2 2 6" xfId="43711"/>
    <cellStyle name="Итог 7 2 2 7" xfId="43712"/>
    <cellStyle name="Итог 7 2 2 8" xfId="43713"/>
    <cellStyle name="Итог 7 2 3" xfId="43714"/>
    <cellStyle name="Итог 7 2 3 2" xfId="43715"/>
    <cellStyle name="Итог 7 2 3 3" xfId="43716"/>
    <cellStyle name="Итог 7 2 3 4" xfId="43717"/>
    <cellStyle name="Итог 7 2 3 5" xfId="43718"/>
    <cellStyle name="Итог 7 2 3 6" xfId="43719"/>
    <cellStyle name="Итог 7 2 3 7" xfId="43720"/>
    <cellStyle name="Итог 7 2 3 8" xfId="43721"/>
    <cellStyle name="Итог 7 2 4" xfId="43722"/>
    <cellStyle name="Итог 7 2 4 2" xfId="43723"/>
    <cellStyle name="Итог 7 2 4 3" xfId="43724"/>
    <cellStyle name="Итог 7 2 4 4" xfId="43725"/>
    <cellStyle name="Итог 7 2 4 5" xfId="43726"/>
    <cellStyle name="Итог 7 2 4 6" xfId="43727"/>
    <cellStyle name="Итог 7 2 4 7" xfId="43728"/>
    <cellStyle name="Итог 7 2 4 8" xfId="43729"/>
    <cellStyle name="Итог 7 2 5" xfId="43730"/>
    <cellStyle name="Итог 7 2 6" xfId="43731"/>
    <cellStyle name="Итог 7 2 7" xfId="43732"/>
    <cellStyle name="Итог 7 2 8" xfId="43733"/>
    <cellStyle name="Итог 7 2 9" xfId="43734"/>
    <cellStyle name="Итог 7 3" xfId="43735"/>
    <cellStyle name="Итог 7 3 2" xfId="43736"/>
    <cellStyle name="Итог 7 3 3" xfId="43737"/>
    <cellStyle name="Итог 7 3 4" xfId="43738"/>
    <cellStyle name="Итог 7 3 5" xfId="43739"/>
    <cellStyle name="Итог 7 3 6" xfId="43740"/>
    <cellStyle name="Итог 7 3 7" xfId="43741"/>
    <cellStyle name="Итог 7 3 8" xfId="43742"/>
    <cellStyle name="Итог 7 4" xfId="43743"/>
    <cellStyle name="Итог 7 4 2" xfId="43744"/>
    <cellStyle name="Итог 7 4 3" xfId="43745"/>
    <cellStyle name="Итог 7 4 4" xfId="43746"/>
    <cellStyle name="Итог 7 4 5" xfId="43747"/>
    <cellStyle name="Итог 7 4 6" xfId="43748"/>
    <cellStyle name="Итог 7 4 7" xfId="43749"/>
    <cellStyle name="Итог 7 4 8" xfId="43750"/>
    <cellStyle name="Итог 7 5" xfId="43751"/>
    <cellStyle name="Итог 7 5 2" xfId="43752"/>
    <cellStyle name="Итог 7 5 3" xfId="43753"/>
    <cellStyle name="Итог 7 5 4" xfId="43754"/>
    <cellStyle name="Итог 7 5 5" xfId="43755"/>
    <cellStyle name="Итог 7 5 6" xfId="43756"/>
    <cellStyle name="Итог 7 5 7" xfId="43757"/>
    <cellStyle name="Итог 7 5 8" xfId="43758"/>
    <cellStyle name="Итог 7 6" xfId="43759"/>
    <cellStyle name="Итог 7 7" xfId="43760"/>
    <cellStyle name="Итог 7 8" xfId="43761"/>
    <cellStyle name="Итог 7 9" xfId="43762"/>
    <cellStyle name="Итог 7_46EE.2011(v1.0)" xfId="43763"/>
    <cellStyle name="Итог 8" xfId="43764"/>
    <cellStyle name="Итог 8 10" xfId="43765"/>
    <cellStyle name="Итог 8 11" xfId="43766"/>
    <cellStyle name="Итог 8 12" xfId="43767"/>
    <cellStyle name="Итог 8 13" xfId="43768"/>
    <cellStyle name="Итог 8 14" xfId="43769"/>
    <cellStyle name="Итог 8 15" xfId="43770"/>
    <cellStyle name="Итог 8 16" xfId="43771"/>
    <cellStyle name="Итог 8 2" xfId="43772"/>
    <cellStyle name="Итог 8 2 10" xfId="43773"/>
    <cellStyle name="Итог 8 2 11" xfId="43774"/>
    <cellStyle name="Итог 8 2 12" xfId="43775"/>
    <cellStyle name="Итог 8 2 13" xfId="43776"/>
    <cellStyle name="Итог 8 2 14" xfId="43777"/>
    <cellStyle name="Итог 8 2 15" xfId="43778"/>
    <cellStyle name="Итог 8 2 2" xfId="43779"/>
    <cellStyle name="Итог 8 2 2 2" xfId="43780"/>
    <cellStyle name="Итог 8 2 2 3" xfId="43781"/>
    <cellStyle name="Итог 8 2 2 4" xfId="43782"/>
    <cellStyle name="Итог 8 2 2 5" xfId="43783"/>
    <cellStyle name="Итог 8 2 2 6" xfId="43784"/>
    <cellStyle name="Итог 8 2 2 7" xfId="43785"/>
    <cellStyle name="Итог 8 2 2 8" xfId="43786"/>
    <cellStyle name="Итог 8 2 3" xfId="43787"/>
    <cellStyle name="Итог 8 2 3 2" xfId="43788"/>
    <cellStyle name="Итог 8 2 3 3" xfId="43789"/>
    <cellStyle name="Итог 8 2 3 4" xfId="43790"/>
    <cellStyle name="Итог 8 2 3 5" xfId="43791"/>
    <cellStyle name="Итог 8 2 3 6" xfId="43792"/>
    <cellStyle name="Итог 8 2 3 7" xfId="43793"/>
    <cellStyle name="Итог 8 2 3 8" xfId="43794"/>
    <cellStyle name="Итог 8 2 4" xfId="43795"/>
    <cellStyle name="Итог 8 2 4 2" xfId="43796"/>
    <cellStyle name="Итог 8 2 4 3" xfId="43797"/>
    <cellStyle name="Итог 8 2 4 4" xfId="43798"/>
    <cellStyle name="Итог 8 2 4 5" xfId="43799"/>
    <cellStyle name="Итог 8 2 4 6" xfId="43800"/>
    <cellStyle name="Итог 8 2 4 7" xfId="43801"/>
    <cellStyle name="Итог 8 2 4 8" xfId="43802"/>
    <cellStyle name="Итог 8 2 5" xfId="43803"/>
    <cellStyle name="Итог 8 2 6" xfId="43804"/>
    <cellStyle name="Итог 8 2 7" xfId="43805"/>
    <cellStyle name="Итог 8 2 8" xfId="43806"/>
    <cellStyle name="Итог 8 2 9" xfId="43807"/>
    <cellStyle name="Итог 8 3" xfId="43808"/>
    <cellStyle name="Итог 8 3 2" xfId="43809"/>
    <cellStyle name="Итог 8 3 3" xfId="43810"/>
    <cellStyle name="Итог 8 3 4" xfId="43811"/>
    <cellStyle name="Итог 8 3 5" xfId="43812"/>
    <cellStyle name="Итог 8 3 6" xfId="43813"/>
    <cellStyle name="Итог 8 3 7" xfId="43814"/>
    <cellStyle name="Итог 8 3 8" xfId="43815"/>
    <cellStyle name="Итог 8 4" xfId="43816"/>
    <cellStyle name="Итог 8 4 2" xfId="43817"/>
    <cellStyle name="Итог 8 4 3" xfId="43818"/>
    <cellStyle name="Итог 8 4 4" xfId="43819"/>
    <cellStyle name="Итог 8 4 5" xfId="43820"/>
    <cellStyle name="Итог 8 4 6" xfId="43821"/>
    <cellStyle name="Итог 8 4 7" xfId="43822"/>
    <cellStyle name="Итог 8 4 8" xfId="43823"/>
    <cellStyle name="Итог 8 5" xfId="43824"/>
    <cellStyle name="Итог 8 5 2" xfId="43825"/>
    <cellStyle name="Итог 8 5 3" xfId="43826"/>
    <cellStyle name="Итог 8 5 4" xfId="43827"/>
    <cellStyle name="Итог 8 5 5" xfId="43828"/>
    <cellStyle name="Итог 8 5 6" xfId="43829"/>
    <cellStyle name="Итог 8 5 7" xfId="43830"/>
    <cellStyle name="Итог 8 5 8" xfId="43831"/>
    <cellStyle name="Итог 8 6" xfId="43832"/>
    <cellStyle name="Итог 8 7" xfId="43833"/>
    <cellStyle name="Итог 8 8" xfId="43834"/>
    <cellStyle name="Итог 8 9" xfId="43835"/>
    <cellStyle name="Итог 8_46EE.2011(v1.0)" xfId="43836"/>
    <cellStyle name="Итог 9" xfId="43837"/>
    <cellStyle name="Итог 9 10" xfId="43838"/>
    <cellStyle name="Итог 9 11" xfId="43839"/>
    <cellStyle name="Итог 9 12" xfId="43840"/>
    <cellStyle name="Итог 9 13" xfId="43841"/>
    <cellStyle name="Итог 9 14" xfId="43842"/>
    <cellStyle name="Итог 9 15" xfId="43843"/>
    <cellStyle name="Итог 9 16" xfId="43844"/>
    <cellStyle name="Итог 9 2" xfId="43845"/>
    <cellStyle name="Итог 9 2 10" xfId="43846"/>
    <cellStyle name="Итог 9 2 11" xfId="43847"/>
    <cellStyle name="Итог 9 2 12" xfId="43848"/>
    <cellStyle name="Итог 9 2 13" xfId="43849"/>
    <cellStyle name="Итог 9 2 14" xfId="43850"/>
    <cellStyle name="Итог 9 2 15" xfId="43851"/>
    <cellStyle name="Итог 9 2 2" xfId="43852"/>
    <cellStyle name="Итог 9 2 2 2" xfId="43853"/>
    <cellStyle name="Итог 9 2 2 3" xfId="43854"/>
    <cellStyle name="Итог 9 2 2 4" xfId="43855"/>
    <cellStyle name="Итог 9 2 2 5" xfId="43856"/>
    <cellStyle name="Итог 9 2 2 6" xfId="43857"/>
    <cellStyle name="Итог 9 2 2 7" xfId="43858"/>
    <cellStyle name="Итог 9 2 2 8" xfId="43859"/>
    <cellStyle name="Итог 9 2 3" xfId="43860"/>
    <cellStyle name="Итог 9 2 3 2" xfId="43861"/>
    <cellStyle name="Итог 9 2 3 3" xfId="43862"/>
    <cellStyle name="Итог 9 2 3 4" xfId="43863"/>
    <cellStyle name="Итог 9 2 3 5" xfId="43864"/>
    <cellStyle name="Итог 9 2 3 6" xfId="43865"/>
    <cellStyle name="Итог 9 2 3 7" xfId="43866"/>
    <cellStyle name="Итог 9 2 3 8" xfId="43867"/>
    <cellStyle name="Итог 9 2 4" xfId="43868"/>
    <cellStyle name="Итог 9 2 4 2" xfId="43869"/>
    <cellStyle name="Итог 9 2 4 3" xfId="43870"/>
    <cellStyle name="Итог 9 2 4 4" xfId="43871"/>
    <cellStyle name="Итог 9 2 4 5" xfId="43872"/>
    <cellStyle name="Итог 9 2 4 6" xfId="43873"/>
    <cellStyle name="Итог 9 2 4 7" xfId="43874"/>
    <cellStyle name="Итог 9 2 4 8" xfId="43875"/>
    <cellStyle name="Итог 9 2 5" xfId="43876"/>
    <cellStyle name="Итог 9 2 6" xfId="43877"/>
    <cellStyle name="Итог 9 2 7" xfId="43878"/>
    <cellStyle name="Итог 9 2 8" xfId="43879"/>
    <cellStyle name="Итог 9 2 9" xfId="43880"/>
    <cellStyle name="Итог 9 3" xfId="43881"/>
    <cellStyle name="Итог 9 3 2" xfId="43882"/>
    <cellStyle name="Итог 9 3 3" xfId="43883"/>
    <cellStyle name="Итог 9 3 4" xfId="43884"/>
    <cellStyle name="Итог 9 3 5" xfId="43885"/>
    <cellStyle name="Итог 9 3 6" xfId="43886"/>
    <cellStyle name="Итог 9 3 7" xfId="43887"/>
    <cellStyle name="Итог 9 3 8" xfId="43888"/>
    <cellStyle name="Итог 9 4" xfId="43889"/>
    <cellStyle name="Итог 9 4 2" xfId="43890"/>
    <cellStyle name="Итог 9 4 3" xfId="43891"/>
    <cellStyle name="Итог 9 4 4" xfId="43892"/>
    <cellStyle name="Итог 9 4 5" xfId="43893"/>
    <cellStyle name="Итог 9 4 6" xfId="43894"/>
    <cellStyle name="Итог 9 4 7" xfId="43895"/>
    <cellStyle name="Итог 9 4 8" xfId="43896"/>
    <cellStyle name="Итог 9 5" xfId="43897"/>
    <cellStyle name="Итог 9 5 2" xfId="43898"/>
    <cellStyle name="Итог 9 5 3" xfId="43899"/>
    <cellStyle name="Итог 9 5 4" xfId="43900"/>
    <cellStyle name="Итог 9 5 5" xfId="43901"/>
    <cellStyle name="Итог 9 5 6" xfId="43902"/>
    <cellStyle name="Итог 9 5 7" xfId="43903"/>
    <cellStyle name="Итог 9 5 8" xfId="43904"/>
    <cellStyle name="Итог 9 6" xfId="43905"/>
    <cellStyle name="Итог 9 7" xfId="43906"/>
    <cellStyle name="Итог 9 8" xfId="43907"/>
    <cellStyle name="Итог 9 9" xfId="43908"/>
    <cellStyle name="Итог 9_46EE.2011(v1.0)" xfId="43909"/>
    <cellStyle name="Итоги" xfId="43910"/>
    <cellStyle name="Итого" xfId="43911"/>
    <cellStyle name="Итого 10" xfId="43912"/>
    <cellStyle name="Итого 10 2" xfId="43913"/>
    <cellStyle name="Итого 10 3" xfId="43914"/>
    <cellStyle name="Итого 11" xfId="43915"/>
    <cellStyle name="Итого 12" xfId="43916"/>
    <cellStyle name="Итого 13" xfId="43917"/>
    <cellStyle name="Итого 14" xfId="43918"/>
    <cellStyle name="Итого 15" xfId="43919"/>
    <cellStyle name="Итого 16" xfId="43920"/>
    <cellStyle name="Итого 17" xfId="43921"/>
    <cellStyle name="Итого 2" xfId="43922"/>
    <cellStyle name="Итого 2 10" xfId="43923"/>
    <cellStyle name="Итого 2 11" xfId="43924"/>
    <cellStyle name="Итого 2 12" xfId="43925"/>
    <cellStyle name="Итого 2 13" xfId="43926"/>
    <cellStyle name="Итого 2 14" xfId="43927"/>
    <cellStyle name="Итого 2 15" xfId="43928"/>
    <cellStyle name="Итого 2 16" xfId="43929"/>
    <cellStyle name="Итого 2 2" xfId="43930"/>
    <cellStyle name="Итого 2 2 10" xfId="43931"/>
    <cellStyle name="Итого 2 2 11" xfId="43932"/>
    <cellStyle name="Итого 2 2 12" xfId="43933"/>
    <cellStyle name="Итого 2 2 13" xfId="43934"/>
    <cellStyle name="Итого 2 2 14" xfId="43935"/>
    <cellStyle name="Итого 2 2 2" xfId="43936"/>
    <cellStyle name="Итого 2 2 2 10" xfId="43937"/>
    <cellStyle name="Итого 2 2 2 2" xfId="43938"/>
    <cellStyle name="Итого 2 2 2 2 2" xfId="43939"/>
    <cellStyle name="Итого 2 2 2 2 3" xfId="43940"/>
    <cellStyle name="Итого 2 2 2 3" xfId="43941"/>
    <cellStyle name="Итого 2 2 2 4" xfId="43942"/>
    <cellStyle name="Итого 2 2 2 5" xfId="43943"/>
    <cellStyle name="Итого 2 2 2 6" xfId="43944"/>
    <cellStyle name="Итого 2 2 2 7" xfId="43945"/>
    <cellStyle name="Итого 2 2 2 8" xfId="43946"/>
    <cellStyle name="Итого 2 2 2 9" xfId="43947"/>
    <cellStyle name="Итого 2 2 3" xfId="43948"/>
    <cellStyle name="Итого 2 2 3 10" xfId="43949"/>
    <cellStyle name="Итого 2 2 3 2" xfId="43950"/>
    <cellStyle name="Итого 2 2 3 3" xfId="43951"/>
    <cellStyle name="Итого 2 2 3 4" xfId="43952"/>
    <cellStyle name="Итого 2 2 3 5" xfId="43953"/>
    <cellStyle name="Итого 2 2 3 6" xfId="43954"/>
    <cellStyle name="Итого 2 2 3 7" xfId="43955"/>
    <cellStyle name="Итого 2 2 3 8" xfId="43956"/>
    <cellStyle name="Итого 2 2 3 9" xfId="43957"/>
    <cellStyle name="Итого 2 2 4" xfId="43958"/>
    <cellStyle name="Итого 2 2 4 2" xfId="43959"/>
    <cellStyle name="Итого 2 2 4 3" xfId="43960"/>
    <cellStyle name="Итого 2 2 4 4" xfId="43961"/>
    <cellStyle name="Итого 2 2 4 5" xfId="43962"/>
    <cellStyle name="Итого 2 2 4 6" xfId="43963"/>
    <cellStyle name="Итого 2 2 4 7" xfId="43964"/>
    <cellStyle name="Итого 2 2 4 8" xfId="43965"/>
    <cellStyle name="Итого 2 2 5" xfId="43966"/>
    <cellStyle name="Итого 2 2 6" xfId="43967"/>
    <cellStyle name="Итого 2 2 7" xfId="43968"/>
    <cellStyle name="Итого 2 2 8" xfId="43969"/>
    <cellStyle name="Итого 2 2 9" xfId="43970"/>
    <cellStyle name="Итого 2 3" xfId="43971"/>
    <cellStyle name="Итого 2 3 10" xfId="43972"/>
    <cellStyle name="Итого 2 3 11" xfId="43973"/>
    <cellStyle name="Итого 2 3 12" xfId="43974"/>
    <cellStyle name="Итого 2 3 13" xfId="43975"/>
    <cellStyle name="Итого 2 3 14" xfId="43976"/>
    <cellStyle name="Итого 2 3 2" xfId="43977"/>
    <cellStyle name="Итого 2 3 2 2" xfId="43978"/>
    <cellStyle name="Итого 2 3 2 3" xfId="43979"/>
    <cellStyle name="Итого 2 3 2 4" xfId="43980"/>
    <cellStyle name="Итого 2 3 2 5" xfId="43981"/>
    <cellStyle name="Итого 2 3 2 6" xfId="43982"/>
    <cellStyle name="Итого 2 3 2 7" xfId="43983"/>
    <cellStyle name="Итого 2 3 2 8" xfId="43984"/>
    <cellStyle name="Итого 2 3 3" xfId="43985"/>
    <cellStyle name="Итого 2 3 3 2" xfId="43986"/>
    <cellStyle name="Итого 2 3 3 3" xfId="43987"/>
    <cellStyle name="Итого 2 3 3 4" xfId="43988"/>
    <cellStyle name="Итого 2 3 3 5" xfId="43989"/>
    <cellStyle name="Итого 2 3 3 6" xfId="43990"/>
    <cellStyle name="Итого 2 3 3 7" xfId="43991"/>
    <cellStyle name="Итого 2 3 3 8" xfId="43992"/>
    <cellStyle name="Итого 2 3 4" xfId="43993"/>
    <cellStyle name="Итого 2 3 4 2" xfId="43994"/>
    <cellStyle name="Итого 2 3 4 3" xfId="43995"/>
    <cellStyle name="Итого 2 3 4 4" xfId="43996"/>
    <cellStyle name="Итого 2 3 4 5" xfId="43997"/>
    <cellStyle name="Итого 2 3 4 6" xfId="43998"/>
    <cellStyle name="Итого 2 3 4 7" xfId="43999"/>
    <cellStyle name="Итого 2 3 4 8" xfId="44000"/>
    <cellStyle name="Итого 2 3 5" xfId="44001"/>
    <cellStyle name="Итого 2 3 6" xfId="44002"/>
    <cellStyle name="Итого 2 3 7" xfId="44003"/>
    <cellStyle name="Итого 2 3 8" xfId="44004"/>
    <cellStyle name="Итого 2 3 9" xfId="44005"/>
    <cellStyle name="Итого 2 4" xfId="44006"/>
    <cellStyle name="Итого 2 4 2" xfId="44007"/>
    <cellStyle name="Итого 2 4 3" xfId="44008"/>
    <cellStyle name="Итого 2 4 4" xfId="44009"/>
    <cellStyle name="Итого 2 4 5" xfId="44010"/>
    <cellStyle name="Итого 2 4 6" xfId="44011"/>
    <cellStyle name="Итого 2 4 7" xfId="44012"/>
    <cellStyle name="Итого 2 4 8" xfId="44013"/>
    <cellStyle name="Итого 2 5" xfId="44014"/>
    <cellStyle name="Итого 2 5 2" xfId="44015"/>
    <cellStyle name="Итого 2 5 3" xfId="44016"/>
    <cellStyle name="Итого 2 5 4" xfId="44017"/>
    <cellStyle name="Итого 2 5 5" xfId="44018"/>
    <cellStyle name="Итого 2 5 6" xfId="44019"/>
    <cellStyle name="Итого 2 5 7" xfId="44020"/>
    <cellStyle name="Итого 2 5 8" xfId="44021"/>
    <cellStyle name="Итого 2 6" xfId="44022"/>
    <cellStyle name="Итого 2 6 2" xfId="44023"/>
    <cellStyle name="Итого 2 6 3" xfId="44024"/>
    <cellStyle name="Итого 2 6 4" xfId="44025"/>
    <cellStyle name="Итого 2 6 5" xfId="44026"/>
    <cellStyle name="Итого 2 6 6" xfId="44027"/>
    <cellStyle name="Итого 2 6 7" xfId="44028"/>
    <cellStyle name="Итого 2 6 8" xfId="44029"/>
    <cellStyle name="Итого 2 7" xfId="44030"/>
    <cellStyle name="Итого 2 8" xfId="44031"/>
    <cellStyle name="Итого 2 9" xfId="44032"/>
    <cellStyle name="Итого 3" xfId="44033"/>
    <cellStyle name="Итого 3 10" xfId="44034"/>
    <cellStyle name="Итого 3 11" xfId="44035"/>
    <cellStyle name="Итого 3 12" xfId="44036"/>
    <cellStyle name="Итого 3 13" xfId="44037"/>
    <cellStyle name="Итого 3 14" xfId="44038"/>
    <cellStyle name="Итого 3 15" xfId="44039"/>
    <cellStyle name="Итого 3 16" xfId="44040"/>
    <cellStyle name="Итого 3 2" xfId="44041"/>
    <cellStyle name="Итого 3 2 10" xfId="44042"/>
    <cellStyle name="Итого 3 2 11" xfId="44043"/>
    <cellStyle name="Итого 3 2 12" xfId="44044"/>
    <cellStyle name="Итого 3 2 13" xfId="44045"/>
    <cellStyle name="Итого 3 2 14" xfId="44046"/>
    <cellStyle name="Итого 3 2 2" xfId="44047"/>
    <cellStyle name="Итого 3 2 2 2" xfId="44048"/>
    <cellStyle name="Итого 3 2 2 3" xfId="44049"/>
    <cellStyle name="Итого 3 2 2 4" xfId="44050"/>
    <cellStyle name="Итого 3 2 2 5" xfId="44051"/>
    <cellStyle name="Итого 3 2 2 6" xfId="44052"/>
    <cellStyle name="Итого 3 2 2 7" xfId="44053"/>
    <cellStyle name="Итого 3 2 2 8" xfId="44054"/>
    <cellStyle name="Итого 3 2 3" xfId="44055"/>
    <cellStyle name="Итого 3 2 3 2" xfId="44056"/>
    <cellStyle name="Итого 3 2 3 3" xfId="44057"/>
    <cellStyle name="Итого 3 2 3 4" xfId="44058"/>
    <cellStyle name="Итого 3 2 3 5" xfId="44059"/>
    <cellStyle name="Итого 3 2 3 6" xfId="44060"/>
    <cellStyle name="Итого 3 2 3 7" xfId="44061"/>
    <cellStyle name="Итого 3 2 3 8" xfId="44062"/>
    <cellStyle name="Итого 3 2 4" xfId="44063"/>
    <cellStyle name="Итого 3 2 4 2" xfId="44064"/>
    <cellStyle name="Итого 3 2 4 3" xfId="44065"/>
    <cellStyle name="Итого 3 2 4 4" xfId="44066"/>
    <cellStyle name="Итого 3 2 4 5" xfId="44067"/>
    <cellStyle name="Итого 3 2 4 6" xfId="44068"/>
    <cellStyle name="Итого 3 2 4 7" xfId="44069"/>
    <cellStyle name="Итого 3 2 4 8" xfId="44070"/>
    <cellStyle name="Итого 3 2 5" xfId="44071"/>
    <cellStyle name="Итого 3 2 6" xfId="44072"/>
    <cellStyle name="Итого 3 2 7" xfId="44073"/>
    <cellStyle name="Итого 3 2 8" xfId="44074"/>
    <cellStyle name="Итого 3 2 9" xfId="44075"/>
    <cellStyle name="Итого 3 3" xfId="44076"/>
    <cellStyle name="Итого 3 3 10" xfId="44077"/>
    <cellStyle name="Итого 3 3 11" xfId="44078"/>
    <cellStyle name="Итого 3 3 12" xfId="44079"/>
    <cellStyle name="Итого 3 3 2" xfId="44080"/>
    <cellStyle name="Итого 3 3 2 2" xfId="44081"/>
    <cellStyle name="Итого 3 3 2 3" xfId="44082"/>
    <cellStyle name="Итого 3 3 2 4" xfId="44083"/>
    <cellStyle name="Итого 3 3 2 5" xfId="44084"/>
    <cellStyle name="Итого 3 3 2 6" xfId="44085"/>
    <cellStyle name="Итого 3 3 2 7" xfId="44086"/>
    <cellStyle name="Итого 3 3 2 8" xfId="44087"/>
    <cellStyle name="Итого 3 3 3" xfId="44088"/>
    <cellStyle name="Итого 3 3 3 2" xfId="44089"/>
    <cellStyle name="Итого 3 3 3 3" xfId="44090"/>
    <cellStyle name="Итого 3 3 3 4" xfId="44091"/>
    <cellStyle name="Итого 3 3 3 5" xfId="44092"/>
    <cellStyle name="Итого 3 3 3 6" xfId="44093"/>
    <cellStyle name="Итого 3 3 3 7" xfId="44094"/>
    <cellStyle name="Итого 3 3 3 8" xfId="44095"/>
    <cellStyle name="Итого 3 3 4" xfId="44096"/>
    <cellStyle name="Итого 3 3 4 2" xfId="44097"/>
    <cellStyle name="Итого 3 3 4 3" xfId="44098"/>
    <cellStyle name="Итого 3 3 4 4" xfId="44099"/>
    <cellStyle name="Итого 3 3 4 5" xfId="44100"/>
    <cellStyle name="Итого 3 3 4 6" xfId="44101"/>
    <cellStyle name="Итого 3 3 4 7" xfId="44102"/>
    <cellStyle name="Итого 3 3 4 8" xfId="44103"/>
    <cellStyle name="Итого 3 3 5" xfId="44104"/>
    <cellStyle name="Итого 3 3 6" xfId="44105"/>
    <cellStyle name="Итого 3 3 7" xfId="44106"/>
    <cellStyle name="Итого 3 3 8" xfId="44107"/>
    <cellStyle name="Итого 3 3 9" xfId="44108"/>
    <cellStyle name="Итого 3 4" xfId="44109"/>
    <cellStyle name="Итого 3 4 2" xfId="44110"/>
    <cellStyle name="Итого 3 4 3" xfId="44111"/>
    <cellStyle name="Итого 3 4 4" xfId="44112"/>
    <cellStyle name="Итого 3 4 5" xfId="44113"/>
    <cellStyle name="Итого 3 4 6" xfId="44114"/>
    <cellStyle name="Итого 3 4 7" xfId="44115"/>
    <cellStyle name="Итого 3 4 8" xfId="44116"/>
    <cellStyle name="Итого 3 5" xfId="44117"/>
    <cellStyle name="Итого 3 5 2" xfId="44118"/>
    <cellStyle name="Итого 3 5 3" xfId="44119"/>
    <cellStyle name="Итого 3 5 4" xfId="44120"/>
    <cellStyle name="Итого 3 5 5" xfId="44121"/>
    <cellStyle name="Итого 3 5 6" xfId="44122"/>
    <cellStyle name="Итого 3 5 7" xfId="44123"/>
    <cellStyle name="Итого 3 5 8" xfId="44124"/>
    <cellStyle name="Итого 3 6" xfId="44125"/>
    <cellStyle name="Итого 3 6 2" xfId="44126"/>
    <cellStyle name="Итого 3 6 3" xfId="44127"/>
    <cellStyle name="Итого 3 6 4" xfId="44128"/>
    <cellStyle name="Итого 3 6 5" xfId="44129"/>
    <cellStyle name="Итого 3 6 6" xfId="44130"/>
    <cellStyle name="Итого 3 6 7" xfId="44131"/>
    <cellStyle name="Итого 3 6 8" xfId="44132"/>
    <cellStyle name="Итого 3 7" xfId="44133"/>
    <cellStyle name="Итого 3 8" xfId="44134"/>
    <cellStyle name="Итого 3 9" xfId="44135"/>
    <cellStyle name="Итого 4" xfId="44136"/>
    <cellStyle name="Итого 4 10" xfId="44137"/>
    <cellStyle name="Итого 4 11" xfId="44138"/>
    <cellStyle name="Итого 4 12" xfId="44139"/>
    <cellStyle name="Итого 4 13" xfId="44140"/>
    <cellStyle name="Итого 4 14" xfId="44141"/>
    <cellStyle name="Итого 4 2" xfId="44142"/>
    <cellStyle name="Итого 4 2 10" xfId="44143"/>
    <cellStyle name="Итого 4 2 2" xfId="44144"/>
    <cellStyle name="Итого 4 2 3" xfId="44145"/>
    <cellStyle name="Итого 4 2 4" xfId="44146"/>
    <cellStyle name="Итого 4 2 5" xfId="44147"/>
    <cellStyle name="Итого 4 2 6" xfId="44148"/>
    <cellStyle name="Итого 4 2 7" xfId="44149"/>
    <cellStyle name="Итого 4 2 8" xfId="44150"/>
    <cellStyle name="Итого 4 2 9" xfId="44151"/>
    <cellStyle name="Итого 4 3" xfId="44152"/>
    <cellStyle name="Итого 4 3 2" xfId="44153"/>
    <cellStyle name="Итого 4 3 3" xfId="44154"/>
    <cellStyle name="Итого 4 3 4" xfId="44155"/>
    <cellStyle name="Итого 4 3 5" xfId="44156"/>
    <cellStyle name="Итого 4 3 6" xfId="44157"/>
    <cellStyle name="Итого 4 3 7" xfId="44158"/>
    <cellStyle name="Итого 4 3 8" xfId="44159"/>
    <cellStyle name="Итого 4 4" xfId="44160"/>
    <cellStyle name="Итого 4 4 2" xfId="44161"/>
    <cellStyle name="Итого 4 4 3" xfId="44162"/>
    <cellStyle name="Итого 4 4 4" xfId="44163"/>
    <cellStyle name="Итого 4 4 5" xfId="44164"/>
    <cellStyle name="Итого 4 4 6" xfId="44165"/>
    <cellStyle name="Итого 4 4 7" xfId="44166"/>
    <cellStyle name="Итого 4 4 8" xfId="44167"/>
    <cellStyle name="Итого 4 5" xfId="44168"/>
    <cellStyle name="Итого 4 6" xfId="44169"/>
    <cellStyle name="Итого 4 7" xfId="44170"/>
    <cellStyle name="Итого 4 8" xfId="44171"/>
    <cellStyle name="Итого 4 9" xfId="44172"/>
    <cellStyle name="Итого 5" xfId="44173"/>
    <cellStyle name="Итого 5 10" xfId="44174"/>
    <cellStyle name="Итого 5 11" xfId="44175"/>
    <cellStyle name="Итого 5 12" xfId="44176"/>
    <cellStyle name="Итого 5 13" xfId="44177"/>
    <cellStyle name="Итого 5 14" xfId="44178"/>
    <cellStyle name="Итого 5 2" xfId="44179"/>
    <cellStyle name="Итого 5 2 10" xfId="44180"/>
    <cellStyle name="Итого 5 2 2" xfId="44181"/>
    <cellStyle name="Итого 5 2 3" xfId="44182"/>
    <cellStyle name="Итого 5 2 4" xfId="44183"/>
    <cellStyle name="Итого 5 2 5" xfId="44184"/>
    <cellStyle name="Итого 5 2 6" xfId="44185"/>
    <cellStyle name="Итого 5 2 7" xfId="44186"/>
    <cellStyle name="Итого 5 2 8" xfId="44187"/>
    <cellStyle name="Итого 5 2 9" xfId="44188"/>
    <cellStyle name="Итого 5 3" xfId="44189"/>
    <cellStyle name="Итого 5 3 2" xfId="44190"/>
    <cellStyle name="Итого 5 3 3" xfId="44191"/>
    <cellStyle name="Итого 5 3 4" xfId="44192"/>
    <cellStyle name="Итого 5 3 5" xfId="44193"/>
    <cellStyle name="Итого 5 3 6" xfId="44194"/>
    <cellStyle name="Итого 5 3 7" xfId="44195"/>
    <cellStyle name="Итого 5 3 8" xfId="44196"/>
    <cellStyle name="Итого 5 4" xfId="44197"/>
    <cellStyle name="Итого 5 4 2" xfId="44198"/>
    <cellStyle name="Итого 5 4 3" xfId="44199"/>
    <cellStyle name="Итого 5 4 4" xfId="44200"/>
    <cellStyle name="Итого 5 4 5" xfId="44201"/>
    <cellStyle name="Итого 5 4 6" xfId="44202"/>
    <cellStyle name="Итого 5 4 7" xfId="44203"/>
    <cellStyle name="Итого 5 4 8" xfId="44204"/>
    <cellStyle name="Итого 5 5" xfId="44205"/>
    <cellStyle name="Итого 5 6" xfId="44206"/>
    <cellStyle name="Итого 5 7" xfId="44207"/>
    <cellStyle name="Итого 5 8" xfId="44208"/>
    <cellStyle name="Итого 5 9" xfId="44209"/>
    <cellStyle name="Итого 6" xfId="44210"/>
    <cellStyle name="Итого 6 10" xfId="44211"/>
    <cellStyle name="Итого 6 2" xfId="44212"/>
    <cellStyle name="Итого 6 2 2" xfId="44213"/>
    <cellStyle name="Итого 6 2 2 2" xfId="44214"/>
    <cellStyle name="Итого 6 2 3" xfId="44215"/>
    <cellStyle name="Итого 6 2 4" xfId="44216"/>
    <cellStyle name="Итого 6 3" xfId="44217"/>
    <cellStyle name="Итого 6 3 2" xfId="44218"/>
    <cellStyle name="Итого 6 3 3" xfId="44219"/>
    <cellStyle name="Итого 6 4" xfId="44220"/>
    <cellStyle name="Итого 6 5" xfId="44221"/>
    <cellStyle name="Итого 6 6" xfId="44222"/>
    <cellStyle name="Итого 6 7" xfId="44223"/>
    <cellStyle name="Итого 6 8" xfId="44224"/>
    <cellStyle name="Итого 6 9" xfId="44225"/>
    <cellStyle name="Итого 7" xfId="44226"/>
    <cellStyle name="Итого 7 10" xfId="44227"/>
    <cellStyle name="Итого 7 2" xfId="44228"/>
    <cellStyle name="Итого 7 2 2" xfId="44229"/>
    <cellStyle name="Итого 7 2 3" xfId="44230"/>
    <cellStyle name="Итого 7 3" xfId="44231"/>
    <cellStyle name="Итого 7 4" xfId="44232"/>
    <cellStyle name="Итого 7 5" xfId="44233"/>
    <cellStyle name="Итого 7 6" xfId="44234"/>
    <cellStyle name="Итого 7 7" xfId="44235"/>
    <cellStyle name="Итого 7 8" xfId="44236"/>
    <cellStyle name="Итого 7 9" xfId="44237"/>
    <cellStyle name="Итого 8" xfId="44238"/>
    <cellStyle name="Итого 8 10" xfId="44239"/>
    <cellStyle name="Итого 8 2" xfId="44240"/>
    <cellStyle name="Итого 8 2 2" xfId="44241"/>
    <cellStyle name="Итого 8 2 3" xfId="44242"/>
    <cellStyle name="Итого 8 3" xfId="44243"/>
    <cellStyle name="Итого 8 4" xfId="44244"/>
    <cellStyle name="Итого 8 5" xfId="44245"/>
    <cellStyle name="Итого 8 6" xfId="44246"/>
    <cellStyle name="Итого 8 7" xfId="44247"/>
    <cellStyle name="Итого 8 8" xfId="44248"/>
    <cellStyle name="Итого 8 9" xfId="44249"/>
    <cellStyle name="Итого 9" xfId="44250"/>
    <cellStyle name="Итого 9 2" xfId="44251"/>
    <cellStyle name="Итого 9 2 2" xfId="44252"/>
    <cellStyle name="Итого 9 3" xfId="44253"/>
    <cellStyle name="Итого 9 4" xfId="44254"/>
    <cellStyle name="ИтогоАктБазЦ" xfId="44255"/>
    <cellStyle name="ИтогоАктТекЦ" xfId="44256"/>
    <cellStyle name="ИтогоБазЦ" xfId="44257"/>
    <cellStyle name="ИТОГОВЫЙ" xfId="44258"/>
    <cellStyle name="ИТОГОВЫЙ 10" xfId="44259"/>
    <cellStyle name="ИТОГОВЫЙ 10 2" xfId="44260"/>
    <cellStyle name="ИТОГОВЫЙ 10 3" xfId="44261"/>
    <cellStyle name="ИТОГОВЫЙ 10 4" xfId="44262"/>
    <cellStyle name="ИТОГОВЫЙ 10 5" xfId="44263"/>
    <cellStyle name="ИТОГОВЫЙ 11" xfId="44264"/>
    <cellStyle name="ИТОГОВЫЙ 11 2" xfId="44265"/>
    <cellStyle name="ИТОГОВЫЙ 11 3" xfId="44266"/>
    <cellStyle name="ИТОГОВЫЙ 11 4" xfId="44267"/>
    <cellStyle name="ИТОГОВЫЙ 11 5" xfId="44268"/>
    <cellStyle name="ИТОГОВЫЙ 12" xfId="44269"/>
    <cellStyle name="ИТОГОВЫЙ 12 2" xfId="44270"/>
    <cellStyle name="ИТОГОВЫЙ 12 3" xfId="44271"/>
    <cellStyle name="ИТОГОВЫЙ 12 4" xfId="44272"/>
    <cellStyle name="ИТОГОВЫЙ 12 5" xfId="44273"/>
    <cellStyle name="ИТОГОВЫЙ 13" xfId="44274"/>
    <cellStyle name="ИТОГОВЫЙ 14" xfId="44275"/>
    <cellStyle name="ИТОГОВЫЙ 15" xfId="44276"/>
    <cellStyle name="ИТОГОВЫЙ 16" xfId="44277"/>
    <cellStyle name="ИТОГОВЫЙ 17" xfId="44278"/>
    <cellStyle name="ИТОГОВЫЙ 2" xfId="44279"/>
    <cellStyle name="ИТОГОВЫЙ 2 2" xfId="44280"/>
    <cellStyle name="ИТОГОВЫЙ 2 2 2" xfId="44281"/>
    <cellStyle name="ИТОГОВЫЙ 2 2 3" xfId="44282"/>
    <cellStyle name="ИТОГОВЫЙ 2 2 4" xfId="44283"/>
    <cellStyle name="ИТОГОВЫЙ 2 2 5" xfId="44284"/>
    <cellStyle name="ИТОГОВЫЙ 2 3" xfId="44285"/>
    <cellStyle name="ИТОГОВЫЙ 2 3 2" xfId="44286"/>
    <cellStyle name="ИТОГОВЫЙ 2 3 3" xfId="44287"/>
    <cellStyle name="ИТОГОВЫЙ 2 3 4" xfId="44288"/>
    <cellStyle name="ИТОГОВЫЙ 2 3 5" xfId="44289"/>
    <cellStyle name="ИТОГОВЫЙ 2 4" xfId="44290"/>
    <cellStyle name="ИТОГОВЫЙ 2 4 2" xfId="44291"/>
    <cellStyle name="ИТОГОВЫЙ 2 4 3" xfId="44292"/>
    <cellStyle name="ИТОГОВЫЙ 2 4 4" xfId="44293"/>
    <cellStyle name="ИТОГОВЫЙ 2 4 5" xfId="44294"/>
    <cellStyle name="ИТОГОВЫЙ 2 5" xfId="44295"/>
    <cellStyle name="ИТОГОВЫЙ 2 6" xfId="44296"/>
    <cellStyle name="ИТОГОВЫЙ 2 7" xfId="44297"/>
    <cellStyle name="ИТОГОВЫЙ 2 8" xfId="44298"/>
    <cellStyle name="ИТОГОВЫЙ 2 9" xfId="44299"/>
    <cellStyle name="ИТОГОВЫЙ 3" xfId="44300"/>
    <cellStyle name="ИТОГОВЫЙ 3 2" xfId="44301"/>
    <cellStyle name="ИТОГОВЫЙ 3 2 2" xfId="44302"/>
    <cellStyle name="ИТОГОВЫЙ 3 2 3" xfId="44303"/>
    <cellStyle name="ИТОГОВЫЙ 3 2 4" xfId="44304"/>
    <cellStyle name="ИТОГОВЫЙ 3 2 5" xfId="44305"/>
    <cellStyle name="ИТОГОВЫЙ 3 3" xfId="44306"/>
    <cellStyle name="ИТОГОВЫЙ 3 3 2" xfId="44307"/>
    <cellStyle name="ИТОГОВЫЙ 3 3 3" xfId="44308"/>
    <cellStyle name="ИТОГОВЫЙ 3 3 4" xfId="44309"/>
    <cellStyle name="ИТОГОВЫЙ 3 3 5" xfId="44310"/>
    <cellStyle name="ИТОГОВЫЙ 3 4" xfId="44311"/>
    <cellStyle name="ИТОГОВЫЙ 3 4 2" xfId="44312"/>
    <cellStyle name="ИТОГОВЫЙ 3 4 3" xfId="44313"/>
    <cellStyle name="ИТОГОВЫЙ 3 4 4" xfId="44314"/>
    <cellStyle name="ИТОГОВЫЙ 3 4 5" xfId="44315"/>
    <cellStyle name="ИТОГОВЫЙ 3 5" xfId="44316"/>
    <cellStyle name="ИТОГОВЫЙ 3 6" xfId="44317"/>
    <cellStyle name="ИТОГОВЫЙ 3 7" xfId="44318"/>
    <cellStyle name="ИТОГОВЫЙ 3 8" xfId="44319"/>
    <cellStyle name="ИТОГОВЫЙ 3 9" xfId="44320"/>
    <cellStyle name="ИТОГОВЫЙ 4" xfId="44321"/>
    <cellStyle name="ИТОГОВЫЙ 4 2" xfId="44322"/>
    <cellStyle name="ИТОГОВЫЙ 4 2 2" xfId="44323"/>
    <cellStyle name="ИТОГОВЫЙ 4 2 3" xfId="44324"/>
    <cellStyle name="ИТОГОВЫЙ 4 2 4" xfId="44325"/>
    <cellStyle name="ИТОГОВЫЙ 4 2 5" xfId="44326"/>
    <cellStyle name="ИТОГОВЫЙ 4 3" xfId="44327"/>
    <cellStyle name="ИТОГОВЫЙ 4 3 2" xfId="44328"/>
    <cellStyle name="ИТОГОВЫЙ 4 3 3" xfId="44329"/>
    <cellStyle name="ИТОГОВЫЙ 4 3 4" xfId="44330"/>
    <cellStyle name="ИТОГОВЫЙ 4 3 5" xfId="44331"/>
    <cellStyle name="ИТОГОВЫЙ 4 4" xfId="44332"/>
    <cellStyle name="ИТОГОВЫЙ 4 4 2" xfId="44333"/>
    <cellStyle name="ИТОГОВЫЙ 4 4 3" xfId="44334"/>
    <cellStyle name="ИТОГОВЫЙ 4 4 4" xfId="44335"/>
    <cellStyle name="ИТОГОВЫЙ 4 4 5" xfId="44336"/>
    <cellStyle name="ИТОГОВЫЙ 4 5" xfId="44337"/>
    <cellStyle name="ИТОГОВЫЙ 4 6" xfId="44338"/>
    <cellStyle name="ИТОГОВЫЙ 4 7" xfId="44339"/>
    <cellStyle name="ИТОГОВЫЙ 4 8" xfId="44340"/>
    <cellStyle name="ИТОГОВЫЙ 4 9" xfId="44341"/>
    <cellStyle name="ИТОГОВЫЙ 5" xfId="44342"/>
    <cellStyle name="ИТОГОВЫЙ 5 2" xfId="44343"/>
    <cellStyle name="ИТОГОВЫЙ 5 2 2" xfId="44344"/>
    <cellStyle name="ИТОГОВЫЙ 5 2 3" xfId="44345"/>
    <cellStyle name="ИТОГОВЫЙ 5 2 4" xfId="44346"/>
    <cellStyle name="ИТОГОВЫЙ 5 2 5" xfId="44347"/>
    <cellStyle name="ИТОГОВЫЙ 5 3" xfId="44348"/>
    <cellStyle name="ИТОГОВЫЙ 5 3 2" xfId="44349"/>
    <cellStyle name="ИТОГОВЫЙ 5 3 3" xfId="44350"/>
    <cellStyle name="ИТОГОВЫЙ 5 3 4" xfId="44351"/>
    <cellStyle name="ИТОГОВЫЙ 5 3 5" xfId="44352"/>
    <cellStyle name="ИТОГОВЫЙ 5 4" xfId="44353"/>
    <cellStyle name="ИТОГОВЫЙ 5 4 2" xfId="44354"/>
    <cellStyle name="ИТОГОВЫЙ 5 4 3" xfId="44355"/>
    <cellStyle name="ИТОГОВЫЙ 5 4 4" xfId="44356"/>
    <cellStyle name="ИТОГОВЫЙ 5 4 5" xfId="44357"/>
    <cellStyle name="ИТОГОВЫЙ 5 5" xfId="44358"/>
    <cellStyle name="ИТОГОВЫЙ 5 6" xfId="44359"/>
    <cellStyle name="ИТОГОВЫЙ 5 7" xfId="44360"/>
    <cellStyle name="ИТОГОВЫЙ 5 8" xfId="44361"/>
    <cellStyle name="ИТОГОВЫЙ 5 9" xfId="44362"/>
    <cellStyle name="ИТОГОВЫЙ 6" xfId="44363"/>
    <cellStyle name="ИТОГОВЫЙ 6 2" xfId="44364"/>
    <cellStyle name="ИТОГОВЫЙ 6 2 2" xfId="44365"/>
    <cellStyle name="ИТОГОВЫЙ 6 2 3" xfId="44366"/>
    <cellStyle name="ИТОГОВЫЙ 6 2 4" xfId="44367"/>
    <cellStyle name="ИТОГОВЫЙ 6 2 5" xfId="44368"/>
    <cellStyle name="ИТОГОВЫЙ 6 3" xfId="44369"/>
    <cellStyle name="ИТОГОВЫЙ 6 3 2" xfId="44370"/>
    <cellStyle name="ИТОГОВЫЙ 6 3 3" xfId="44371"/>
    <cellStyle name="ИТОГОВЫЙ 6 3 4" xfId="44372"/>
    <cellStyle name="ИТОГОВЫЙ 6 3 5" xfId="44373"/>
    <cellStyle name="ИТОГОВЫЙ 6 4" xfId="44374"/>
    <cellStyle name="ИТОГОВЫЙ 6 4 2" xfId="44375"/>
    <cellStyle name="ИТОГОВЫЙ 6 4 3" xfId="44376"/>
    <cellStyle name="ИТОГОВЫЙ 6 4 4" xfId="44377"/>
    <cellStyle name="ИТОГОВЫЙ 6 4 5" xfId="44378"/>
    <cellStyle name="ИТОГОВЫЙ 6 5" xfId="44379"/>
    <cellStyle name="ИТОГОВЫЙ 6 6" xfId="44380"/>
    <cellStyle name="ИТОГОВЫЙ 6 7" xfId="44381"/>
    <cellStyle name="ИТОГОВЫЙ 6 8" xfId="44382"/>
    <cellStyle name="ИТОГОВЫЙ 6 9" xfId="44383"/>
    <cellStyle name="ИТОГОВЫЙ 7" xfId="44384"/>
    <cellStyle name="ИТОГОВЫЙ 7 2" xfId="44385"/>
    <cellStyle name="ИТОГОВЫЙ 7 2 2" xfId="44386"/>
    <cellStyle name="ИТОГОВЫЙ 7 2 3" xfId="44387"/>
    <cellStyle name="ИТОГОВЫЙ 7 2 4" xfId="44388"/>
    <cellStyle name="ИТОГОВЫЙ 7 2 5" xfId="44389"/>
    <cellStyle name="ИТОГОВЫЙ 7 3" xfId="44390"/>
    <cellStyle name="ИТОГОВЫЙ 7 3 2" xfId="44391"/>
    <cellStyle name="ИТОГОВЫЙ 7 3 3" xfId="44392"/>
    <cellStyle name="ИТОГОВЫЙ 7 3 4" xfId="44393"/>
    <cellStyle name="ИТОГОВЫЙ 7 3 5" xfId="44394"/>
    <cellStyle name="ИТОГОВЫЙ 7 4" xfId="44395"/>
    <cellStyle name="ИТОГОВЫЙ 7 4 2" xfId="44396"/>
    <cellStyle name="ИТОГОВЫЙ 7 4 3" xfId="44397"/>
    <cellStyle name="ИТОГОВЫЙ 7 4 4" xfId="44398"/>
    <cellStyle name="ИТОГОВЫЙ 7 4 5" xfId="44399"/>
    <cellStyle name="ИТОГОВЫЙ 7 5" xfId="44400"/>
    <cellStyle name="ИТОГОВЫЙ 7 6" xfId="44401"/>
    <cellStyle name="ИТОГОВЫЙ 7 7" xfId="44402"/>
    <cellStyle name="ИТОГОВЫЙ 7 8" xfId="44403"/>
    <cellStyle name="ИТОГОВЫЙ 7 9" xfId="44404"/>
    <cellStyle name="ИТОГОВЫЙ 8" xfId="44405"/>
    <cellStyle name="ИТОГОВЫЙ 8 2" xfId="44406"/>
    <cellStyle name="ИТОГОВЫЙ 8 2 2" xfId="44407"/>
    <cellStyle name="ИТОГОВЫЙ 8 2 3" xfId="44408"/>
    <cellStyle name="ИТОГОВЫЙ 8 2 4" xfId="44409"/>
    <cellStyle name="ИТОГОВЫЙ 8 2 5" xfId="44410"/>
    <cellStyle name="ИТОГОВЫЙ 8 3" xfId="44411"/>
    <cellStyle name="ИТОГОВЫЙ 8 3 2" xfId="44412"/>
    <cellStyle name="ИТОГОВЫЙ 8 3 3" xfId="44413"/>
    <cellStyle name="ИТОГОВЫЙ 8 3 4" xfId="44414"/>
    <cellStyle name="ИТОГОВЫЙ 8 3 5" xfId="44415"/>
    <cellStyle name="ИТОГОВЫЙ 8 4" xfId="44416"/>
    <cellStyle name="ИТОГОВЫЙ 8 4 2" xfId="44417"/>
    <cellStyle name="ИТОГОВЫЙ 8 4 3" xfId="44418"/>
    <cellStyle name="ИТОГОВЫЙ 8 4 4" xfId="44419"/>
    <cellStyle name="ИТОГОВЫЙ 8 4 5" xfId="44420"/>
    <cellStyle name="ИТОГОВЫЙ 8 5" xfId="44421"/>
    <cellStyle name="ИТОГОВЫЙ 8 6" xfId="44422"/>
    <cellStyle name="ИТОГОВЫЙ 8 7" xfId="44423"/>
    <cellStyle name="ИТОГОВЫЙ 8 8" xfId="44424"/>
    <cellStyle name="ИТОГОВЫЙ 8 9" xfId="44425"/>
    <cellStyle name="ИТОГОВЫЙ 9" xfId="44426"/>
    <cellStyle name="ИТОГОВЫЙ 9 2" xfId="44427"/>
    <cellStyle name="ИТОГОВЫЙ 9 2 2" xfId="44428"/>
    <cellStyle name="ИТОГОВЫЙ 9 2 3" xfId="44429"/>
    <cellStyle name="ИТОГОВЫЙ 9 2 4" xfId="44430"/>
    <cellStyle name="ИТОГОВЫЙ 9 2 5" xfId="44431"/>
    <cellStyle name="ИТОГОВЫЙ 9 3" xfId="44432"/>
    <cellStyle name="ИТОГОВЫЙ 9 3 2" xfId="44433"/>
    <cellStyle name="ИТОГОВЫЙ 9 3 3" xfId="44434"/>
    <cellStyle name="ИТОГОВЫЙ 9 3 4" xfId="44435"/>
    <cellStyle name="ИТОГОВЫЙ 9 3 5" xfId="44436"/>
    <cellStyle name="ИТОГОВЫЙ 9 4" xfId="44437"/>
    <cellStyle name="ИТОГОВЫЙ 9 4 2" xfId="44438"/>
    <cellStyle name="ИТОГОВЫЙ 9 4 3" xfId="44439"/>
    <cellStyle name="ИТОГОВЫЙ 9 4 4" xfId="44440"/>
    <cellStyle name="ИТОГОВЫЙ 9 4 5" xfId="44441"/>
    <cellStyle name="ИТОГОВЫЙ 9 5" xfId="44442"/>
    <cellStyle name="ИТОГОВЫЙ 9 6" xfId="44443"/>
    <cellStyle name="ИТОГОВЫЙ 9 7" xfId="44444"/>
    <cellStyle name="ИТОГОВЫЙ 9 8" xfId="44445"/>
    <cellStyle name="ИТОГОВЫЙ 9 9" xfId="44446"/>
    <cellStyle name="ИТОГОВЫЙ_1" xfId="44447"/>
    <cellStyle name="ИтогоТекЦ" xfId="44448"/>
    <cellStyle name="Контрольная ячейка 10" xfId="44449"/>
    <cellStyle name="Контрольная ячейка 11" xfId="44450"/>
    <cellStyle name="Контрольная ячейка 2" xfId="44451"/>
    <cellStyle name="Контрольная ячейка 2 2" xfId="44452"/>
    <cellStyle name="Контрольная ячейка 2 2 2" xfId="44453"/>
    <cellStyle name="Контрольная ячейка 2 2 2 2" xfId="44454"/>
    <cellStyle name="Контрольная ячейка 2 2 3" xfId="44455"/>
    <cellStyle name="Контрольная ячейка 2 2 4" xfId="44456"/>
    <cellStyle name="Контрольная ячейка 2 3" xfId="44457"/>
    <cellStyle name="Контрольная ячейка 2 3 2" xfId="44458"/>
    <cellStyle name="Контрольная ячейка 2 3 2 2" xfId="44459"/>
    <cellStyle name="Контрольная ячейка 2 3 3" xfId="44460"/>
    <cellStyle name="Контрольная ячейка 2 3 4" xfId="44461"/>
    <cellStyle name="Контрольная ячейка 2 4" xfId="44462"/>
    <cellStyle name="Контрольная ячейка 2 4 2" xfId="44463"/>
    <cellStyle name="Контрольная ячейка 2 4 3" xfId="44464"/>
    <cellStyle name="Контрольная ячейка 2 4 4" xfId="44465"/>
    <cellStyle name="Контрольная ячейка 2 5" xfId="44466"/>
    <cellStyle name="Контрольная ячейка 2 5 2" xfId="44467"/>
    <cellStyle name="Контрольная ячейка 2 5 3" xfId="44468"/>
    <cellStyle name="Контрольная ячейка 2 5 4" xfId="44469"/>
    <cellStyle name="Контрольная ячейка 2 6" xfId="44470"/>
    <cellStyle name="Контрольная ячейка 2 6 2" xfId="44471"/>
    <cellStyle name="Контрольная ячейка 2 7" xfId="44472"/>
    <cellStyle name="Контрольная ячейка 2_46EE.2011(v1.0)" xfId="44473"/>
    <cellStyle name="Контрольная ячейка 3" xfId="44474"/>
    <cellStyle name="Контрольная ячейка 3 2" xfId="44475"/>
    <cellStyle name="Контрольная ячейка 3 3" xfId="44476"/>
    <cellStyle name="Контрольная ячейка 3_46EE.2011(v1.0)" xfId="44477"/>
    <cellStyle name="Контрольная ячейка 4" xfId="44478"/>
    <cellStyle name="Контрольная ячейка 4 2" xfId="44479"/>
    <cellStyle name="Контрольная ячейка 4_46EE.2011(v1.0)" xfId="44480"/>
    <cellStyle name="Контрольная ячейка 5" xfId="44481"/>
    <cellStyle name="Контрольная ячейка 5 2" xfId="44482"/>
    <cellStyle name="Контрольная ячейка 5_46EE.2011(v1.0)" xfId="44483"/>
    <cellStyle name="Контрольная ячейка 6" xfId="44484"/>
    <cellStyle name="Контрольная ячейка 6 2" xfId="44485"/>
    <cellStyle name="Контрольная ячейка 6_46EE.2011(v1.0)" xfId="44486"/>
    <cellStyle name="Контрольная ячейка 7" xfId="44487"/>
    <cellStyle name="Контрольная ячейка 7 2" xfId="44488"/>
    <cellStyle name="Контрольная ячейка 7_46EE.2011(v1.0)" xfId="44489"/>
    <cellStyle name="Контрольная ячейка 8" xfId="44490"/>
    <cellStyle name="Контрольная ячейка 8 2" xfId="44491"/>
    <cellStyle name="Контрольная ячейка 8_46EE.2011(v1.0)" xfId="44492"/>
    <cellStyle name="Контрольная ячейка 9" xfId="44493"/>
    <cellStyle name="Контрольная ячейка 9 2" xfId="44494"/>
    <cellStyle name="Контрольная ячейка 9_46EE.2011(v1.0)" xfId="44495"/>
    <cellStyle name="ЛокСмета" xfId="44496"/>
    <cellStyle name="ЛокСмМТСН" xfId="44497"/>
    <cellStyle name="ЛокСмМТСН 2" xfId="44498"/>
    <cellStyle name="Миша (бланки отчетности)" xfId="44499"/>
    <cellStyle name="Мой заголовок" xfId="44500"/>
    <cellStyle name="Мой заголовок 2" xfId="44501"/>
    <cellStyle name="Мой заголовок листа" xfId="44502"/>
    <cellStyle name="Мой заголовок листа 2" xfId="44503"/>
    <cellStyle name="Мой заголовок листа 2 2" xfId="44504"/>
    <cellStyle name="Мой заголовок листа 2 3" xfId="44505"/>
    <cellStyle name="Мой заголовок листа 2 4" xfId="44506"/>
    <cellStyle name="Мой заголовок листа 3" xfId="44507"/>
    <cellStyle name="Мой заголовок листа 4" xfId="44508"/>
    <cellStyle name="Мой заголовок листа_Итоги тариф. кампании 2011_коррек" xfId="44509"/>
    <cellStyle name="Мой заголовок_Новая инструкция1_фст" xfId="44510"/>
    <cellStyle name="Мои наименования показателей" xfId="44511"/>
    <cellStyle name="Мои наименования показателей 2" xfId="44512"/>
    <cellStyle name="Мои наименования показателей 2 2" xfId="44513"/>
    <cellStyle name="Мои наименования показателей 2 3" xfId="44514"/>
    <cellStyle name="Мои наименования показателей 2 4" xfId="44515"/>
    <cellStyle name="Мои наименования показателей 2 5" xfId="44516"/>
    <cellStyle name="Мои наименования показателей 2 6" xfId="44517"/>
    <cellStyle name="Мои наименования показателей 2 7" xfId="44518"/>
    <cellStyle name="Мои наименования показателей 2 8" xfId="44519"/>
    <cellStyle name="Мои наименования показателей 2 9" xfId="44520"/>
    <cellStyle name="Мои наименования показателей 2_1" xfId="44521"/>
    <cellStyle name="Мои наименования показателей 3" xfId="44522"/>
    <cellStyle name="Мои наименования показателей 3 2" xfId="44523"/>
    <cellStyle name="Мои наименования показателей 3 3" xfId="44524"/>
    <cellStyle name="Мои наименования показателей 3 4" xfId="44525"/>
    <cellStyle name="Мои наименования показателей 3 5" xfId="44526"/>
    <cellStyle name="Мои наименования показателей 3 6" xfId="44527"/>
    <cellStyle name="Мои наименования показателей 3 7" xfId="44528"/>
    <cellStyle name="Мои наименования показателей 3 8" xfId="44529"/>
    <cellStyle name="Мои наименования показателей 3 9" xfId="44530"/>
    <cellStyle name="Мои наименования показателей 3_1" xfId="44531"/>
    <cellStyle name="Мои наименования показателей 4" xfId="44532"/>
    <cellStyle name="Мои наименования показателей 4 2" xfId="44533"/>
    <cellStyle name="Мои наименования показателей 4 3" xfId="44534"/>
    <cellStyle name="Мои наименования показателей 4 4" xfId="44535"/>
    <cellStyle name="Мои наименования показателей 4 5" xfId="44536"/>
    <cellStyle name="Мои наименования показателей 4 6" xfId="44537"/>
    <cellStyle name="Мои наименования показателей 4 7" xfId="44538"/>
    <cellStyle name="Мои наименования показателей 4 8" xfId="44539"/>
    <cellStyle name="Мои наименования показателей 4 9" xfId="44540"/>
    <cellStyle name="Мои наименования показателей 4_1" xfId="44541"/>
    <cellStyle name="Мои наименования показателей 5" xfId="44542"/>
    <cellStyle name="Мои наименования показателей 5 10" xfId="44543"/>
    <cellStyle name="Мои наименования показателей 5 2" xfId="44544"/>
    <cellStyle name="Мои наименования показателей 5 3" xfId="44545"/>
    <cellStyle name="Мои наименования показателей 5 4" xfId="44546"/>
    <cellStyle name="Мои наименования показателей 5 5" xfId="44547"/>
    <cellStyle name="Мои наименования показателей 5 6" xfId="44548"/>
    <cellStyle name="Мои наименования показателей 5 7" xfId="44549"/>
    <cellStyle name="Мои наименования показателей 5 8" xfId="44550"/>
    <cellStyle name="Мои наименования показателей 5 9" xfId="44551"/>
    <cellStyle name="Мои наименования показателей 5_1" xfId="44552"/>
    <cellStyle name="Мои наименования показателей 6" xfId="44553"/>
    <cellStyle name="Мои наименования показателей 6 2" xfId="44554"/>
    <cellStyle name="Мои наименования показателей 6 3" xfId="44555"/>
    <cellStyle name="Мои наименования показателей 6_46EE.2011(v1.0)" xfId="44556"/>
    <cellStyle name="Мои наименования показателей 7" xfId="44557"/>
    <cellStyle name="Мои наименования показателей 7 2" xfId="44558"/>
    <cellStyle name="Мои наименования показателей 7 3" xfId="44559"/>
    <cellStyle name="Мои наименования показателей 7_46EE.2011(v1.0)" xfId="44560"/>
    <cellStyle name="Мои наименования показателей 8" xfId="44561"/>
    <cellStyle name="Мои наименования показателей 8 2" xfId="44562"/>
    <cellStyle name="Мои наименования показателей 8 3" xfId="44563"/>
    <cellStyle name="Мои наименования показателей 8_46EE.2011(v1.0)" xfId="44564"/>
    <cellStyle name="Мои наименования показателей_46EE.2011" xfId="44565"/>
    <cellStyle name="назв фил" xfId="44566"/>
    <cellStyle name="назв фил 10" xfId="44567"/>
    <cellStyle name="назв фил 11" xfId="44568"/>
    <cellStyle name="назв фил 12" xfId="44569"/>
    <cellStyle name="назв фил 13" xfId="44570"/>
    <cellStyle name="назв фил 14" xfId="44571"/>
    <cellStyle name="назв фил 2" xfId="44572"/>
    <cellStyle name="назв фил 2 10" xfId="44573"/>
    <cellStyle name="назв фил 2 2" xfId="44574"/>
    <cellStyle name="назв фил 2 3" xfId="44575"/>
    <cellStyle name="назв фил 2 4" xfId="44576"/>
    <cellStyle name="назв фил 2 5" xfId="44577"/>
    <cellStyle name="назв фил 2 6" xfId="44578"/>
    <cellStyle name="назв фил 2 7" xfId="44579"/>
    <cellStyle name="назв фил 2 8" xfId="44580"/>
    <cellStyle name="назв фил 2 9" xfId="44581"/>
    <cellStyle name="назв фил 3" xfId="44582"/>
    <cellStyle name="назв фил 3 2" xfId="44583"/>
    <cellStyle name="назв фил 3 3" xfId="44584"/>
    <cellStyle name="назв фил 3 4" xfId="44585"/>
    <cellStyle name="назв фил 3 5" xfId="44586"/>
    <cellStyle name="назв фил 3 6" xfId="44587"/>
    <cellStyle name="назв фил 3 7" xfId="44588"/>
    <cellStyle name="назв фил 3 8" xfId="44589"/>
    <cellStyle name="назв фил 4" xfId="44590"/>
    <cellStyle name="назв фил 4 2" xfId="44591"/>
    <cellStyle name="назв фил 4 3" xfId="44592"/>
    <cellStyle name="назв фил 4 4" xfId="44593"/>
    <cellStyle name="назв фил 4 5" xfId="44594"/>
    <cellStyle name="назв фил 4 6" xfId="44595"/>
    <cellStyle name="назв фил 4 7" xfId="44596"/>
    <cellStyle name="назв фил 4 8" xfId="44597"/>
    <cellStyle name="назв фил 5" xfId="44598"/>
    <cellStyle name="назв фил 6" xfId="44599"/>
    <cellStyle name="назв фил 7" xfId="44600"/>
    <cellStyle name="назв фил 8" xfId="44601"/>
    <cellStyle name="назв фил 9" xfId="44602"/>
    <cellStyle name="Название 10" xfId="44603"/>
    <cellStyle name="Название 11" xfId="44604"/>
    <cellStyle name="Название 2" xfId="44605"/>
    <cellStyle name="Название 2 2" xfId="44606"/>
    <cellStyle name="Название 2 2 2" xfId="44607"/>
    <cellStyle name="Название 2 2 2 2" xfId="44608"/>
    <cellStyle name="Название 2 2 3" xfId="44609"/>
    <cellStyle name="Название 2 2 4" xfId="44610"/>
    <cellStyle name="Название 2 3" xfId="44611"/>
    <cellStyle name="Название 2 3 2" xfId="44612"/>
    <cellStyle name="Название 2 3 3" xfId="44613"/>
    <cellStyle name="Название 2 3 4" xfId="44614"/>
    <cellStyle name="Название 2 4" xfId="44615"/>
    <cellStyle name="Название 2 4 2" xfId="44616"/>
    <cellStyle name="Название 2 4 3" xfId="44617"/>
    <cellStyle name="Название 2 4 4" xfId="44618"/>
    <cellStyle name="Название 2 5" xfId="44619"/>
    <cellStyle name="Название 2 5 2" xfId="44620"/>
    <cellStyle name="Название 2 5 3" xfId="44621"/>
    <cellStyle name="Название 2 5 4" xfId="44622"/>
    <cellStyle name="Название 2 6" xfId="44623"/>
    <cellStyle name="Название 2 7" xfId="44624"/>
    <cellStyle name="Название 3" xfId="44625"/>
    <cellStyle name="Название 3 2" xfId="44626"/>
    <cellStyle name="Название 4" xfId="44627"/>
    <cellStyle name="Название 4 2" xfId="44628"/>
    <cellStyle name="Название 5" xfId="44629"/>
    <cellStyle name="Название 5 2" xfId="44630"/>
    <cellStyle name="Название 6" xfId="44631"/>
    <cellStyle name="Название 6 2" xfId="44632"/>
    <cellStyle name="Название 7" xfId="44633"/>
    <cellStyle name="Название 7 2" xfId="44634"/>
    <cellStyle name="Название 8" xfId="44635"/>
    <cellStyle name="Название 8 2" xfId="44636"/>
    <cellStyle name="Название 9" xfId="44637"/>
    <cellStyle name="Название 9 2" xfId="44638"/>
    <cellStyle name="Невидимый" xfId="44639"/>
    <cellStyle name="недельный" xfId="44640"/>
    <cellStyle name="Нейтральный 10" xfId="44641"/>
    <cellStyle name="Нейтральный 11" xfId="44642"/>
    <cellStyle name="Нейтральный 2" xfId="44643"/>
    <cellStyle name="Нейтральный 2 2" xfId="44644"/>
    <cellStyle name="Нейтральный 2 2 2" xfId="44645"/>
    <cellStyle name="Нейтральный 2 2 2 2" xfId="44646"/>
    <cellStyle name="Нейтральный 2 2 3" xfId="44647"/>
    <cellStyle name="Нейтральный 2 2 4" xfId="44648"/>
    <cellStyle name="Нейтральный 2 3" xfId="44649"/>
    <cellStyle name="Нейтральный 2 3 2" xfId="44650"/>
    <cellStyle name="Нейтральный 2 3 2 2" xfId="44651"/>
    <cellStyle name="Нейтральный 2 3 3" xfId="44652"/>
    <cellStyle name="Нейтральный 2 3 4" xfId="44653"/>
    <cellStyle name="Нейтральный 2 4" xfId="44654"/>
    <cellStyle name="Нейтральный 2 4 2" xfId="44655"/>
    <cellStyle name="Нейтральный 2 4 3" xfId="44656"/>
    <cellStyle name="Нейтральный 2 4 4" xfId="44657"/>
    <cellStyle name="Нейтральный 2 5" xfId="44658"/>
    <cellStyle name="Нейтральный 2 5 2" xfId="44659"/>
    <cellStyle name="Нейтральный 2 5 3" xfId="44660"/>
    <cellStyle name="Нейтральный 2 5 4" xfId="44661"/>
    <cellStyle name="Нейтральный 2 6" xfId="44662"/>
    <cellStyle name="Нейтральный 2 6 2" xfId="44663"/>
    <cellStyle name="Нейтральный 2 7" xfId="44664"/>
    <cellStyle name="Нейтральный 2_Приложение 3" xfId="44665"/>
    <cellStyle name="Нейтральный 3" xfId="44666"/>
    <cellStyle name="Нейтральный 3 2" xfId="44667"/>
    <cellStyle name="Нейтральный 3 3" xfId="44668"/>
    <cellStyle name="Нейтральный 4" xfId="44669"/>
    <cellStyle name="Нейтральный 4 2" xfId="44670"/>
    <cellStyle name="Нейтральный 5" xfId="44671"/>
    <cellStyle name="Нейтральный 5 2" xfId="44672"/>
    <cellStyle name="Нейтральный 6" xfId="44673"/>
    <cellStyle name="Нейтральный 6 2" xfId="44674"/>
    <cellStyle name="Нейтральный 7" xfId="44675"/>
    <cellStyle name="Нейтральный 7 2" xfId="44676"/>
    <cellStyle name="Нейтральный 8" xfId="44677"/>
    <cellStyle name="Нейтральный 8 2" xfId="44678"/>
    <cellStyle name="Нейтральный 9" xfId="44679"/>
    <cellStyle name="Нейтральный 9 2" xfId="44680"/>
    <cellStyle name="Низ1" xfId="44681"/>
    <cellStyle name="Низ1 10" xfId="44682"/>
    <cellStyle name="Низ1 11" xfId="44683"/>
    <cellStyle name="Низ1 12" xfId="44684"/>
    <cellStyle name="Низ1 13" xfId="44685"/>
    <cellStyle name="Низ1 2" xfId="44686"/>
    <cellStyle name="Низ1 2 2" xfId="44687"/>
    <cellStyle name="Низ1 2 3" xfId="44688"/>
    <cellStyle name="Низ1 2 4" xfId="44689"/>
    <cellStyle name="Низ1 2 5" xfId="44690"/>
    <cellStyle name="Низ1 2 6" xfId="44691"/>
    <cellStyle name="Низ1 2 7" xfId="44692"/>
    <cellStyle name="Низ1 2 8" xfId="44693"/>
    <cellStyle name="Низ1 3" xfId="44694"/>
    <cellStyle name="Низ1 3 2" xfId="44695"/>
    <cellStyle name="Низ1 3 3" xfId="44696"/>
    <cellStyle name="Низ1 3 4" xfId="44697"/>
    <cellStyle name="Низ1 3 5" xfId="44698"/>
    <cellStyle name="Низ1 3 6" xfId="44699"/>
    <cellStyle name="Низ1 3 7" xfId="44700"/>
    <cellStyle name="Низ1 3 8" xfId="44701"/>
    <cellStyle name="Низ1 4" xfId="44702"/>
    <cellStyle name="Низ1 4 2" xfId="44703"/>
    <cellStyle name="Низ1 4 3" xfId="44704"/>
    <cellStyle name="Низ1 4 4" xfId="44705"/>
    <cellStyle name="Низ1 4 5" xfId="44706"/>
    <cellStyle name="Низ1 4 6" xfId="44707"/>
    <cellStyle name="Низ1 4 7" xfId="44708"/>
    <cellStyle name="Низ1 4 8" xfId="44709"/>
    <cellStyle name="Низ1 5" xfId="44710"/>
    <cellStyle name="Низ1 6" xfId="44711"/>
    <cellStyle name="Низ1 7" xfId="44712"/>
    <cellStyle name="Низ1 8" xfId="44713"/>
    <cellStyle name="Низ1 9" xfId="44714"/>
    <cellStyle name="Низ2" xfId="44715"/>
    <cellStyle name="Обычный" xfId="0" builtinId="0"/>
    <cellStyle name="Обычный 10" xfId="44716"/>
    <cellStyle name="Обычный 10 2" xfId="44717"/>
    <cellStyle name="Обычный 10 2 2" xfId="44718"/>
    <cellStyle name="Обычный 10 2 2 2" xfId="44719"/>
    <cellStyle name="Обычный 10 2 2 2 2" xfId="44720"/>
    <cellStyle name="Обычный 10 2 2 2 3" xfId="44721"/>
    <cellStyle name="Обычный 10 2 2 3" xfId="44722"/>
    <cellStyle name="Обычный 10 2 2 4" xfId="44723"/>
    <cellStyle name="Обычный 10 2 3" xfId="44724"/>
    <cellStyle name="Обычный 10 2 3 2" xfId="44725"/>
    <cellStyle name="Обычный 10 2 3 3" xfId="44726"/>
    <cellStyle name="Обычный 10 2 4" xfId="44727"/>
    <cellStyle name="Обычный 10 2 5" xfId="44728"/>
    <cellStyle name="Обычный 10 2_Калмэнерго" xfId="44729"/>
    <cellStyle name="Обычный 10 26" xfId="44730"/>
    <cellStyle name="Обычный 10 3" xfId="44731"/>
    <cellStyle name="Обычный 10 3 2" xfId="44732"/>
    <cellStyle name="Обычный 10 4" xfId="44733"/>
    <cellStyle name="Обычный 10 5" xfId="44734"/>
    <cellStyle name="Обычный 10 6" xfId="44735"/>
    <cellStyle name="Обычный 10 7" xfId="44736"/>
    <cellStyle name="Обычный 10_Копия (Приложение 4 3)_вставка значения" xfId="44737"/>
    <cellStyle name="Обычный 100" xfId="44738"/>
    <cellStyle name="Обычный 100 2" xfId="44739"/>
    <cellStyle name="Обычный 100 3" xfId="44740"/>
    <cellStyle name="Обычный 101" xfId="44741"/>
    <cellStyle name="Обычный 102" xfId="44742"/>
    <cellStyle name="Обычный 103" xfId="44743"/>
    <cellStyle name="Обычный 104" xfId="44744"/>
    <cellStyle name="Обычный 105" xfId="44745"/>
    <cellStyle name="Обычный 106" xfId="44746"/>
    <cellStyle name="Обычный 107" xfId="44747"/>
    <cellStyle name="Обычный 107 2" xfId="44748"/>
    <cellStyle name="Обычный 108" xfId="44749"/>
    <cellStyle name="Обычный 108 2" xfId="44750"/>
    <cellStyle name="Обычный 109" xfId="44751"/>
    <cellStyle name="Обычный 11" xfId="44752"/>
    <cellStyle name="Обычный 11 2" xfId="44753"/>
    <cellStyle name="Обычный 11 2 2" xfId="44754"/>
    <cellStyle name="Обычный 11 2 2 2" xfId="44755"/>
    <cellStyle name="Обычный 11 2 2 2 2" xfId="44756"/>
    <cellStyle name="Обычный 11 2 2 2 2 2" xfId="44757"/>
    <cellStyle name="Обычный 11 2 2 2 3" xfId="44758"/>
    <cellStyle name="Обычный 11 2 2 2 4" xfId="44759"/>
    <cellStyle name="Обычный 11 2 2 3" xfId="44760"/>
    <cellStyle name="Обычный 11 2 2 4" xfId="44761"/>
    <cellStyle name="Обычный 11 2 2_Калмэнерго" xfId="44762"/>
    <cellStyle name="Обычный 11 2 3" xfId="44763"/>
    <cellStyle name="Обычный 11 2 3 2" xfId="44764"/>
    <cellStyle name="Обычный 11 2 3 2 2" xfId="44765"/>
    <cellStyle name="Обычный 11 2 3 3" xfId="44766"/>
    <cellStyle name="Обычный 11 2 3 4" xfId="44767"/>
    <cellStyle name="Обычный 11 2 4" xfId="44768"/>
    <cellStyle name="Обычный 11 2 4 2" xfId="44769"/>
    <cellStyle name="Обычный 11 2 4 3" xfId="44770"/>
    <cellStyle name="Обычный 11 2 5" xfId="44771"/>
    <cellStyle name="Обычный 11 2 6" xfId="44772"/>
    <cellStyle name="Обычный 11 2 7" xfId="3"/>
    <cellStyle name="Обычный 11 2_Калмэнерго" xfId="44773"/>
    <cellStyle name="Обычный 11 3" xfId="44774"/>
    <cellStyle name="Обычный 11 3 2" xfId="44775"/>
    <cellStyle name="Обычный 11 3 2 2" xfId="44776"/>
    <cellStyle name="Обычный 11 3 2 2 2" xfId="44777"/>
    <cellStyle name="Обычный 11 3 2 2 2 2" xfId="44778"/>
    <cellStyle name="Обычный 11 3 2 2 3" xfId="44779"/>
    <cellStyle name="Обычный 11 3 2 2 4" xfId="44780"/>
    <cellStyle name="Обычный 11 3 2 3" xfId="44781"/>
    <cellStyle name="Обычный 11 3 2 3 2" xfId="44782"/>
    <cellStyle name="Обычный 11 3 2 4" xfId="44783"/>
    <cellStyle name="Обычный 11 3 2 5" xfId="44784"/>
    <cellStyle name="Обычный 11 3 3" xfId="44785"/>
    <cellStyle name="Обычный 11 3 3 2" xfId="44786"/>
    <cellStyle name="Обычный 11 3 3 2 2" xfId="44787"/>
    <cellStyle name="Обычный 11 3 3 3" xfId="44788"/>
    <cellStyle name="Обычный 11 3 3 4" xfId="44789"/>
    <cellStyle name="Обычный 11 3 4" xfId="44790"/>
    <cellStyle name="Обычный 11 3 4 2" xfId="44791"/>
    <cellStyle name="Обычный 11 3 4 3" xfId="44792"/>
    <cellStyle name="Обычный 11 3 5" xfId="44793"/>
    <cellStyle name="Обычный 11 3 6" xfId="44794"/>
    <cellStyle name="Обычный 11 4" xfId="44795"/>
    <cellStyle name="Обычный 11 4 2" xfId="44796"/>
    <cellStyle name="Обычный 11 4 3" xfId="44797"/>
    <cellStyle name="Обычный 11 5" xfId="44798"/>
    <cellStyle name="Обычный 11 6" xfId="44799"/>
    <cellStyle name="Обычный 11_46EE.2011(v1.2)" xfId="44800"/>
    <cellStyle name="Обычный 110" xfId="44801"/>
    <cellStyle name="Обычный 111" xfId="44802"/>
    <cellStyle name="Обычный 112" xfId="44803"/>
    <cellStyle name="Обычный 113" xfId="44804"/>
    <cellStyle name="Обычный 114" xfId="44805"/>
    <cellStyle name="Обычный 114 2" xfId="44806"/>
    <cellStyle name="Обычный 115" xfId="44807"/>
    <cellStyle name="Обычный 116" xfId="44808"/>
    <cellStyle name="Обычный 117" xfId="44809"/>
    <cellStyle name="Обычный 118" xfId="44810"/>
    <cellStyle name="Обычный 118 2" xfId="44811"/>
    <cellStyle name="Обычный 119" xfId="44812"/>
    <cellStyle name="Обычный 119 2" xfId="44813"/>
    <cellStyle name="Обычный 12" xfId="9"/>
    <cellStyle name="Обычный 12 2" xfId="44814"/>
    <cellStyle name="Обычный 12 2 2" xfId="44815"/>
    <cellStyle name="Обычный 12 2 2 2" xfId="44816"/>
    <cellStyle name="Обычный 12 2 2 2 2" xfId="44817"/>
    <cellStyle name="Обычный 12 2 2 2 2 2" xfId="44818"/>
    <cellStyle name="Обычный 12 2 2 2 3" xfId="44819"/>
    <cellStyle name="Обычный 12 2 2 2 4" xfId="44820"/>
    <cellStyle name="Обычный 12 2 2 3" xfId="44821"/>
    <cellStyle name="Обычный 12 2 2 4" xfId="44822"/>
    <cellStyle name="Обычный 12 2 3" xfId="44823"/>
    <cellStyle name="Обычный 12 2 3 2" xfId="44824"/>
    <cellStyle name="Обычный 12 2 3 2 2" xfId="44825"/>
    <cellStyle name="Обычный 12 2 3 3" xfId="44826"/>
    <cellStyle name="Обычный 12 2 3 4" xfId="44827"/>
    <cellStyle name="Обычный 12 2 4" xfId="44828"/>
    <cellStyle name="Обычный 12 2 5" xfId="44829"/>
    <cellStyle name="Обычный 12 2 6" xfId="44830"/>
    <cellStyle name="Обычный 12 3" xfId="44831"/>
    <cellStyle name="Обычный 12 3 2" xfId="44832"/>
    <cellStyle name="Обычный 12 4" xfId="44833"/>
    <cellStyle name="Обычный 12_объекты" xfId="44834"/>
    <cellStyle name="Обычный 120" xfId="44835"/>
    <cellStyle name="Обычный 120 2" xfId="44836"/>
    <cellStyle name="Обычный 120 4" xfId="44837"/>
    <cellStyle name="Обычный 121" xfId="44838"/>
    <cellStyle name="Обычный 121 2" xfId="44839"/>
    <cellStyle name="Обычный 122" xfId="44840"/>
    <cellStyle name="Обычный 122 2" xfId="44841"/>
    <cellStyle name="Обычный 123" xfId="44842"/>
    <cellStyle name="Обычный 124" xfId="44843"/>
    <cellStyle name="Обычный 125" xfId="44844"/>
    <cellStyle name="Обычный 125 2" xfId="44845"/>
    <cellStyle name="Обычный 126" xfId="44846"/>
    <cellStyle name="Обычный 126 2" xfId="44847"/>
    <cellStyle name="Обычный 127" xfId="44848"/>
    <cellStyle name="Обычный 127 2" xfId="44849"/>
    <cellStyle name="Обычный 127 2 2" xfId="44850"/>
    <cellStyle name="Обычный 128" xfId="44851"/>
    <cellStyle name="Обычный 129" xfId="44852"/>
    <cellStyle name="Обычный 13" xfId="44853"/>
    <cellStyle name="Обычный 13 2" xfId="44854"/>
    <cellStyle name="Обычный 13 2 2" xfId="44855"/>
    <cellStyle name="Обычный 13 2 2 2" xfId="44856"/>
    <cellStyle name="Обычный 13 2 2 2 2" xfId="44857"/>
    <cellStyle name="Обычный 13 2 2 2 2 2" xfId="44858"/>
    <cellStyle name="Обычный 13 2 2 2 3" xfId="44859"/>
    <cellStyle name="Обычный 13 2 2 2 4" xfId="44860"/>
    <cellStyle name="Обычный 13 2 2 3" xfId="44861"/>
    <cellStyle name="Обычный 13 2 2 4" xfId="44862"/>
    <cellStyle name="Обычный 13 2 3" xfId="44863"/>
    <cellStyle name="Обычный 13 2 3 2" xfId="44864"/>
    <cellStyle name="Обычный 13 2 3 2 2" xfId="44865"/>
    <cellStyle name="Обычный 13 2 3 3" xfId="44866"/>
    <cellStyle name="Обычный 13 2 3 4" xfId="44867"/>
    <cellStyle name="Обычный 13 2 4" xfId="44868"/>
    <cellStyle name="Обычный 13 2 5" xfId="44869"/>
    <cellStyle name="Обычный 13 2_Калмэнерго" xfId="44870"/>
    <cellStyle name="Обычный 13 3" xfId="44871"/>
    <cellStyle name="Обычный 13 3 2" xfId="44872"/>
    <cellStyle name="Обычный 13 4" xfId="44873"/>
    <cellStyle name="Обычный 13_объекты" xfId="44874"/>
    <cellStyle name="Обычный 130" xfId="44875"/>
    <cellStyle name="Обычный 131" xfId="44876"/>
    <cellStyle name="Обычный 132" xfId="44877"/>
    <cellStyle name="Обычный 133" xfId="44878"/>
    <cellStyle name="Обычный 134" xfId="44879"/>
    <cellStyle name="Обычный 135" xfId="44880"/>
    <cellStyle name="Обычный 136" xfId="44881"/>
    <cellStyle name="Обычный 137" xfId="44882"/>
    <cellStyle name="Обычный 138" xfId="44883"/>
    <cellStyle name="Обычный 139" xfId="44884"/>
    <cellStyle name="Обычный 14" xfId="44885"/>
    <cellStyle name="Обычный 14 10" xfId="44886"/>
    <cellStyle name="Обычный 14 10 3 2" xfId="44887"/>
    <cellStyle name="Обычный 14 2" xfId="44888"/>
    <cellStyle name="Обычный 14 2 2" xfId="44889"/>
    <cellStyle name="Обычный 14 2 2 2" xfId="44890"/>
    <cellStyle name="Обычный 14 2 2 2 2" xfId="44891"/>
    <cellStyle name="Обычный 14 2 2 2 2 2" xfId="44892"/>
    <cellStyle name="Обычный 14 2 2 2 2 2 2" xfId="44893"/>
    <cellStyle name="Обычный 14 2 2 2 2 2 3" xfId="44894"/>
    <cellStyle name="Обычный 14 2 2 2 2 3" xfId="44895"/>
    <cellStyle name="Обычный 14 2 2 2 2 4" xfId="44896"/>
    <cellStyle name="Обычный 14 2 2 2 3" xfId="44897"/>
    <cellStyle name="Обычный 14 2 2 2 3 2" xfId="44898"/>
    <cellStyle name="Обычный 14 2 2 2 3 3" xfId="44899"/>
    <cellStyle name="Обычный 14 2 2 2 4" xfId="44900"/>
    <cellStyle name="Обычный 14 2 2 2 5" xfId="44901"/>
    <cellStyle name="Обычный 14 2 2 3" xfId="44902"/>
    <cellStyle name="Обычный 14 2 2 3 2" xfId="44903"/>
    <cellStyle name="Обычный 14 2 2 3 2 2" xfId="44904"/>
    <cellStyle name="Обычный 14 2 2 3 2 3" xfId="44905"/>
    <cellStyle name="Обычный 14 2 2 3 3" xfId="44906"/>
    <cellStyle name="Обычный 14 2 2 3 4" xfId="44907"/>
    <cellStyle name="Обычный 14 2 2 4" xfId="44908"/>
    <cellStyle name="Обычный 14 2 2 4 2" xfId="44909"/>
    <cellStyle name="Обычный 14 2 2 4 3" xfId="44910"/>
    <cellStyle name="Обычный 14 2 2 5" xfId="44911"/>
    <cellStyle name="Обычный 14 2 2 5 2" xfId="44912"/>
    <cellStyle name="Обычный 14 2 2 6" xfId="44913"/>
    <cellStyle name="Обычный 14 2 2 7" xfId="44914"/>
    <cellStyle name="Обычный 14 2 3" xfId="44915"/>
    <cellStyle name="Обычный 14 2 3 2" xfId="44916"/>
    <cellStyle name="Обычный 14 2 3 2 2" xfId="44917"/>
    <cellStyle name="Обычный 14 2 3 2 2 2" xfId="44918"/>
    <cellStyle name="Обычный 14 2 3 2 2 3" xfId="44919"/>
    <cellStyle name="Обычный 14 2 3 2 3" xfId="44920"/>
    <cellStyle name="Обычный 14 2 3 2 4" xfId="44921"/>
    <cellStyle name="Обычный 14 2 3 3" xfId="44922"/>
    <cellStyle name="Обычный 14 2 3 3 2" xfId="44923"/>
    <cellStyle name="Обычный 14 2 3 3 3" xfId="44924"/>
    <cellStyle name="Обычный 14 2 3 4" xfId="44925"/>
    <cellStyle name="Обычный 14 2 3 5" xfId="44926"/>
    <cellStyle name="Обычный 14 2 4" xfId="44927"/>
    <cellStyle name="Обычный 14 2 4 2" xfId="44928"/>
    <cellStyle name="Обычный 14 2 4 2 2" xfId="44929"/>
    <cellStyle name="Обычный 14 2 4 2 3" xfId="44930"/>
    <cellStyle name="Обычный 14 2 4 3" xfId="44931"/>
    <cellStyle name="Обычный 14 2 4 4" xfId="44932"/>
    <cellStyle name="Обычный 14 2 5" xfId="44933"/>
    <cellStyle name="Обычный 14 2 5 2" xfId="44934"/>
    <cellStyle name="Обычный 14 2 5 3" xfId="44935"/>
    <cellStyle name="Обычный 14 2 6" xfId="44936"/>
    <cellStyle name="Обычный 14 2 6 2" xfId="44937"/>
    <cellStyle name="Обычный 14 2 7" xfId="44938"/>
    <cellStyle name="Обычный 14 2_Калмэнерго" xfId="44939"/>
    <cellStyle name="Обычный 14 3" xfId="44940"/>
    <cellStyle name="Обычный 14 3 2" xfId="44941"/>
    <cellStyle name="Обычный 14 3 2 2" xfId="44942"/>
    <cellStyle name="Обычный 14 3 2 2 2" xfId="44943"/>
    <cellStyle name="Обычный 14 3 2 3" xfId="44944"/>
    <cellStyle name="Обычный 14 3 2 4" xfId="44945"/>
    <cellStyle name="Обычный 14 3 3" xfId="44946"/>
    <cellStyle name="Обычный 14 4" xfId="44947"/>
    <cellStyle name="Обычный 14 4 2" xfId="44948"/>
    <cellStyle name="Обычный 14 4 2 2" xfId="44949"/>
    <cellStyle name="Обычный 14 4 2 2 2" xfId="44950"/>
    <cellStyle name="Обычный 14 4 2 2 2 2" xfId="44951"/>
    <cellStyle name="Обычный 14 4 2 2 2 3" xfId="44952"/>
    <cellStyle name="Обычный 14 4 2 2 3" xfId="44953"/>
    <cellStyle name="Обычный 14 4 2 2 4" xfId="44954"/>
    <cellStyle name="Обычный 14 4 2 3" xfId="44955"/>
    <cellStyle name="Обычный 14 4 2 3 2" xfId="44956"/>
    <cellStyle name="Обычный 14 4 2 3 3" xfId="44957"/>
    <cellStyle name="Обычный 14 4 2 4" xfId="44958"/>
    <cellStyle name="Обычный 14 4 2 5" xfId="44959"/>
    <cellStyle name="Обычный 14 4 3" xfId="44960"/>
    <cellStyle name="Обычный 14 4 3 2" xfId="44961"/>
    <cellStyle name="Обычный 14 4 3 2 2" xfId="44962"/>
    <cellStyle name="Обычный 14 4 3 2 3" xfId="44963"/>
    <cellStyle name="Обычный 14 4 3 3" xfId="44964"/>
    <cellStyle name="Обычный 14 4 3 4" xfId="44965"/>
    <cellStyle name="Обычный 14 4 4" xfId="44966"/>
    <cellStyle name="Обычный 14 4 4 2" xfId="44967"/>
    <cellStyle name="Обычный 14 4 4 3" xfId="44968"/>
    <cellStyle name="Обычный 14 4 5" xfId="44969"/>
    <cellStyle name="Обычный 14 4 6" xfId="44970"/>
    <cellStyle name="Обычный 14 5" xfId="44971"/>
    <cellStyle name="Обычный 14 5 2" xfId="44972"/>
    <cellStyle name="Обычный 14 5 2 2" xfId="44973"/>
    <cellStyle name="Обычный 14 5 2 2 2" xfId="44974"/>
    <cellStyle name="Обычный 14 5 2 2 3" xfId="44975"/>
    <cellStyle name="Обычный 14 5 2 3" xfId="44976"/>
    <cellStyle name="Обычный 14 5 2 4" xfId="44977"/>
    <cellStyle name="Обычный 14 5 3" xfId="44978"/>
    <cellStyle name="Обычный 14 5 3 2" xfId="44979"/>
    <cellStyle name="Обычный 14 5 3 3" xfId="44980"/>
    <cellStyle name="Обычный 14 5 4" xfId="44981"/>
    <cellStyle name="Обычный 14 5 5" xfId="44982"/>
    <cellStyle name="Обычный 14 6" xfId="44983"/>
    <cellStyle name="Обычный 14 6 2" xfId="44984"/>
    <cellStyle name="Обычный 14 6 2 2" xfId="44985"/>
    <cellStyle name="Обычный 14 6 2 3" xfId="44986"/>
    <cellStyle name="Обычный 14 6 3" xfId="44987"/>
    <cellStyle name="Обычный 14 6 4" xfId="44988"/>
    <cellStyle name="Обычный 14 7" xfId="44989"/>
    <cellStyle name="Обычный 14 7 2" xfId="44990"/>
    <cellStyle name="Обычный 14 7 3" xfId="44991"/>
    <cellStyle name="Обычный 14 8" xfId="44992"/>
    <cellStyle name="Обычный 14 8 2" xfId="44993"/>
    <cellStyle name="Обычный 14 8 3" xfId="44994"/>
    <cellStyle name="Обычный 14 9" xfId="44995"/>
    <cellStyle name="Обычный 140" xfId="44996"/>
    <cellStyle name="Обычный 141" xfId="44997"/>
    <cellStyle name="Обычный 142" xfId="44998"/>
    <cellStyle name="Обычный 143" xfId="44999"/>
    <cellStyle name="Обычный 144" xfId="45000"/>
    <cellStyle name="Обычный 145" xfId="45001"/>
    <cellStyle name="Обычный 146" xfId="45002"/>
    <cellStyle name="Обычный 147" xfId="45003"/>
    <cellStyle name="Обычный 148" xfId="45004"/>
    <cellStyle name="Обычный 149" xfId="45005"/>
    <cellStyle name="Обычный 15" xfId="45006"/>
    <cellStyle name="Обычный 15 2" xfId="45007"/>
    <cellStyle name="Обычный 15 2 2" xfId="45008"/>
    <cellStyle name="Обычный 15 2 2 2" xfId="45009"/>
    <cellStyle name="Обычный 15 2 2 2 2" xfId="45010"/>
    <cellStyle name="Обычный 15 2 2 2 2 2" xfId="45011"/>
    <cellStyle name="Обычный 15 2 2 2 3" xfId="45012"/>
    <cellStyle name="Обычный 15 2 2 2 4" xfId="45013"/>
    <cellStyle name="Обычный 15 2 2 3" xfId="45014"/>
    <cellStyle name="Обычный 15 2 2 4" xfId="45015"/>
    <cellStyle name="Обычный 15 2 3" xfId="45016"/>
    <cellStyle name="Обычный 15 2 3 2" xfId="45017"/>
    <cellStyle name="Обычный 15 2 3 2 2" xfId="45018"/>
    <cellStyle name="Обычный 15 2 3 3" xfId="45019"/>
    <cellStyle name="Обычный 15 2 3 4" xfId="45020"/>
    <cellStyle name="Обычный 15 2 4" xfId="45021"/>
    <cellStyle name="Обычный 15 2 5" xfId="45022"/>
    <cellStyle name="Обычный 15 2_Калмэнерго" xfId="45023"/>
    <cellStyle name="Обычный 15 3" xfId="45024"/>
    <cellStyle name="Обычный 15 3 2" xfId="45025"/>
    <cellStyle name="Обычный 15 4" xfId="45026"/>
    <cellStyle name="Обычный 15_объекты" xfId="45027"/>
    <cellStyle name="Обычный 150" xfId="45028"/>
    <cellStyle name="Обычный 151" xfId="45029"/>
    <cellStyle name="Обычный 152" xfId="45030"/>
    <cellStyle name="Обычный 153" xfId="45031"/>
    <cellStyle name="Обычный 154" xfId="45032"/>
    <cellStyle name="Обычный 155" xfId="45033"/>
    <cellStyle name="Обычный 156" xfId="45034"/>
    <cellStyle name="Обычный 157" xfId="45035"/>
    <cellStyle name="Обычный 158" xfId="45036"/>
    <cellStyle name="Обычный 158 2" xfId="45037"/>
    <cellStyle name="Обычный 158_Калмэнерго" xfId="45038"/>
    <cellStyle name="Обычный 159" xfId="45039"/>
    <cellStyle name="Обычный 16" xfId="45040"/>
    <cellStyle name="Обычный 16 2" xfId="45041"/>
    <cellStyle name="Обычный 16 2 15" xfId="45042"/>
    <cellStyle name="Обычный 16 2 2" xfId="45043"/>
    <cellStyle name="Обычный 16 2 2 2" xfId="45044"/>
    <cellStyle name="Обычный 16 2 2 2 2" xfId="45045"/>
    <cellStyle name="Обычный 16 2 2 2 3" xfId="45046"/>
    <cellStyle name="Обычный 16 2 2 3" xfId="45047"/>
    <cellStyle name="Обычный 16 2 2 4" xfId="45048"/>
    <cellStyle name="Обычный 16 2 2 5" xfId="45049"/>
    <cellStyle name="Обычный 16 2 2_Калмэнерго" xfId="45050"/>
    <cellStyle name="Обычный 16 2 3" xfId="45051"/>
    <cellStyle name="Обычный 16 2 3 2" xfId="45052"/>
    <cellStyle name="Обычный 16 2 4" xfId="45053"/>
    <cellStyle name="Обычный 16 2 5" xfId="45054"/>
    <cellStyle name="Обычный 16 2_Калмэнерго" xfId="45055"/>
    <cellStyle name="Обычный 16 3" xfId="45056"/>
    <cellStyle name="Обычный 16 3 2" xfId="45057"/>
    <cellStyle name="Обычный 16 3 2 5" xfId="45058"/>
    <cellStyle name="Обычный 16 3 3" xfId="45059"/>
    <cellStyle name="Обычный 16 3 4" xfId="45060"/>
    <cellStyle name="Обычный 16 3_Калмэнерго" xfId="45061"/>
    <cellStyle name="Обычный 16 4" xfId="45062"/>
    <cellStyle name="Обычный 16 4 2" xfId="45063"/>
    <cellStyle name="Обычный 16 4 3" xfId="45064"/>
    <cellStyle name="Обычный 16 5" xfId="45065"/>
    <cellStyle name="Обычный 16 6" xfId="45066"/>
    <cellStyle name="Обычный 16_Калмэнерго" xfId="45067"/>
    <cellStyle name="Обычный 160" xfId="45068"/>
    <cellStyle name="Обычный 161" xfId="45069"/>
    <cellStyle name="Обычный 162" xfId="45070"/>
    <cellStyle name="Обычный 163" xfId="45071"/>
    <cellStyle name="Обычный 164" xfId="45072"/>
    <cellStyle name="Обычный 165" xfId="45073"/>
    <cellStyle name="Обычный 166" xfId="45074"/>
    <cellStyle name="Обычный 166 2" xfId="45075"/>
    <cellStyle name="Обычный 166_Калмэнерго" xfId="45076"/>
    <cellStyle name="Обычный 167" xfId="45077"/>
    <cellStyle name="Обычный 168" xfId="45078"/>
    <cellStyle name="Обычный 169" xfId="45079"/>
    <cellStyle name="Обычный 17" xfId="45080"/>
    <cellStyle name="Обычный 17 2" xfId="45081"/>
    <cellStyle name="Обычный 17 2 2" xfId="45082"/>
    <cellStyle name="Обычный 17 2 2 2" xfId="45083"/>
    <cellStyle name="Обычный 17 2 2 2 2" xfId="45084"/>
    <cellStyle name="Обычный 17 2 2 2 3" xfId="45085"/>
    <cellStyle name="Обычный 17 2 2 3" xfId="45086"/>
    <cellStyle name="Обычный 17 2 2 4" xfId="45087"/>
    <cellStyle name="Обычный 17 2 2 5" xfId="45088"/>
    <cellStyle name="Обычный 17 2 2_Калмэнерго" xfId="45089"/>
    <cellStyle name="Обычный 17 2 3" xfId="45090"/>
    <cellStyle name="Обычный 17 2 3 2" xfId="45091"/>
    <cellStyle name="Обычный 17 2 4" xfId="45092"/>
    <cellStyle name="Обычный 17 2 5" xfId="45093"/>
    <cellStyle name="Обычный 17 2_Калмэнерго" xfId="45094"/>
    <cellStyle name="Обычный 17 3" xfId="45095"/>
    <cellStyle name="Обычный 17 3 2" xfId="45096"/>
    <cellStyle name="Обычный 17 3 3" xfId="45097"/>
    <cellStyle name="Обычный 17 3_Калмэнерго" xfId="45098"/>
    <cellStyle name="Обычный 17 4" xfId="45099"/>
    <cellStyle name="Обычный 17 4 2" xfId="45100"/>
    <cellStyle name="Обычный 17 5" xfId="45101"/>
    <cellStyle name="Обычный 17 6" xfId="45102"/>
    <cellStyle name="Обычный 17_Калмэнерго" xfId="45103"/>
    <cellStyle name="Обычный 170" xfId="45104"/>
    <cellStyle name="Обычный 171" xfId="45105"/>
    <cellStyle name="Обычный 172" xfId="45106"/>
    <cellStyle name="Обычный 173" xfId="45107"/>
    <cellStyle name="Обычный 174" xfId="45108"/>
    <cellStyle name="Обычный 175" xfId="45109"/>
    <cellStyle name="Обычный 176" xfId="45110"/>
    <cellStyle name="Обычный 177" xfId="45111"/>
    <cellStyle name="Обычный 178" xfId="45112"/>
    <cellStyle name="Обычный 179" xfId="45113"/>
    <cellStyle name="Обычный 18" xfId="45114"/>
    <cellStyle name="Обычный 18 2" xfId="45115"/>
    <cellStyle name="Обычный 18 2 2" xfId="45116"/>
    <cellStyle name="Обычный 18 2 2 2" xfId="45117"/>
    <cellStyle name="Обычный 18 2 2 2 2" xfId="45118"/>
    <cellStyle name="Обычный 18 2 2 2 3" xfId="45119"/>
    <cellStyle name="Обычный 18 2 2 3" xfId="45120"/>
    <cellStyle name="Обычный 18 2 2 4" xfId="45121"/>
    <cellStyle name="Обычный 18 2 2 5" xfId="45122"/>
    <cellStyle name="Обычный 18 2 2_Калмэнерго" xfId="45123"/>
    <cellStyle name="Обычный 18 2 3" xfId="45124"/>
    <cellStyle name="Обычный 18 2 3 2" xfId="45125"/>
    <cellStyle name="Обычный 18 2 4" xfId="45126"/>
    <cellStyle name="Обычный 18 2 5" xfId="45127"/>
    <cellStyle name="Обычный 18 2_Калмэнерго" xfId="45128"/>
    <cellStyle name="Обычный 18 3" xfId="45129"/>
    <cellStyle name="Обычный 18 3 2" xfId="45130"/>
    <cellStyle name="Обычный 18 3 2 2" xfId="45131"/>
    <cellStyle name="Обычный 18 3 2 2 2" xfId="45132"/>
    <cellStyle name="Обычный 18 3 2 2 2 2" xfId="45133"/>
    <cellStyle name="Обычный 18 3 2 2 2 3" xfId="45134"/>
    <cellStyle name="Обычный 18 3 2 2 3" xfId="45135"/>
    <cellStyle name="Обычный 18 3 2 2 4" xfId="45136"/>
    <cellStyle name="Обычный 18 3 2 3" xfId="45137"/>
    <cellStyle name="Обычный 18 3 2 3 2" xfId="45138"/>
    <cellStyle name="Обычный 18 3 2 3 3" xfId="45139"/>
    <cellStyle name="Обычный 18 3 2 4" xfId="45140"/>
    <cellStyle name="Обычный 18 3 2 4 2" xfId="45141"/>
    <cellStyle name="Обычный 18 3 2 5" xfId="45142"/>
    <cellStyle name="Обычный 18 3 2 6" xfId="45143"/>
    <cellStyle name="Обычный 18 3 3" xfId="45144"/>
    <cellStyle name="Обычный 18 3 3 2" xfId="45145"/>
    <cellStyle name="Обычный 18 3 3 2 2" xfId="45146"/>
    <cellStyle name="Обычный 18 3 3 2 3" xfId="45147"/>
    <cellStyle name="Обычный 18 3 3 3" xfId="45148"/>
    <cellStyle name="Обычный 18 3 3 4" xfId="45149"/>
    <cellStyle name="Обычный 18 3 4" xfId="45150"/>
    <cellStyle name="Обычный 18 3 4 2" xfId="45151"/>
    <cellStyle name="Обычный 18 3 4 3" xfId="45152"/>
    <cellStyle name="Обычный 18 3 5" xfId="45153"/>
    <cellStyle name="Обычный 18 3 6" xfId="45154"/>
    <cellStyle name="Обычный 18 3_Калмэнерго" xfId="45155"/>
    <cellStyle name="Обычный 18 4" xfId="45156"/>
    <cellStyle name="Обычный 18 4 2" xfId="45157"/>
    <cellStyle name="Обычный 18 4 2 2" xfId="45158"/>
    <cellStyle name="Обычный 18 4 2 2 2" xfId="45159"/>
    <cellStyle name="Обычный 18 4 2 2 3" xfId="45160"/>
    <cellStyle name="Обычный 18 4 2 3" xfId="45161"/>
    <cellStyle name="Обычный 18 4 2 4" xfId="45162"/>
    <cellStyle name="Обычный 18 4 3" xfId="45163"/>
    <cellStyle name="Обычный 18 4 3 2" xfId="45164"/>
    <cellStyle name="Обычный 18 4 3 3" xfId="45165"/>
    <cellStyle name="Обычный 18 4 4" xfId="45166"/>
    <cellStyle name="Обычный 18 4 4 2" xfId="45167"/>
    <cellStyle name="Обычный 18 4 5" xfId="45168"/>
    <cellStyle name="Обычный 18 4 6" xfId="45169"/>
    <cellStyle name="Обычный 18 5" xfId="45170"/>
    <cellStyle name="Обычный 18 5 2" xfId="45171"/>
    <cellStyle name="Обычный 18 5 2 2" xfId="45172"/>
    <cellStyle name="Обычный 18 5 2 3" xfId="45173"/>
    <cellStyle name="Обычный 18 5 3" xfId="45174"/>
    <cellStyle name="Обычный 18 5 4" xfId="45175"/>
    <cellStyle name="Обычный 18 5 5" xfId="12"/>
    <cellStyle name="Обычный 18 6" xfId="45176"/>
    <cellStyle name="Обычный 18 6 2" xfId="45177"/>
    <cellStyle name="Обычный 18 6 3" xfId="45178"/>
    <cellStyle name="Обычный 18 7" xfId="45179"/>
    <cellStyle name="Обычный 18 7 2" xfId="45180"/>
    <cellStyle name="Обычный 18 8" xfId="45181"/>
    <cellStyle name="Обычный 18_Калмэнерго" xfId="45182"/>
    <cellStyle name="Обычный 180" xfId="45183"/>
    <cellStyle name="Обычный 181" xfId="45184"/>
    <cellStyle name="Обычный 182" xfId="45185"/>
    <cellStyle name="Обычный 183" xfId="45186"/>
    <cellStyle name="Обычный 183 2" xfId="45187"/>
    <cellStyle name="Обычный 184" xfId="45188"/>
    <cellStyle name="Обычный 185" xfId="45189"/>
    <cellStyle name="Обычный 186" xfId="45190"/>
    <cellStyle name="Обычный 186 2" xfId="45191"/>
    <cellStyle name="Обычный 187" xfId="45192"/>
    <cellStyle name="Обычный 188" xfId="45193"/>
    <cellStyle name="Обычный 189" xfId="45194"/>
    <cellStyle name="Обычный 19" xfId="45195"/>
    <cellStyle name="Обычный 19 2" xfId="45196"/>
    <cellStyle name="Обычный 19 2 2" xfId="45197"/>
    <cellStyle name="Обычный 19 2 2 2" xfId="45198"/>
    <cellStyle name="Обычный 19 2 3" xfId="45199"/>
    <cellStyle name="Обычный 19 2_Калмэнерго" xfId="45200"/>
    <cellStyle name="Обычный 19 3" xfId="45201"/>
    <cellStyle name="Обычный 19 3 2" xfId="45202"/>
    <cellStyle name="Обычный 19 3 2 2" xfId="45203"/>
    <cellStyle name="Обычный 19 3 2 2 2" xfId="45204"/>
    <cellStyle name="Обычный 19 3 2 3" xfId="45205"/>
    <cellStyle name="Обычный 19 3 2 4" xfId="45206"/>
    <cellStyle name="Обычный 19 3 3" xfId="45207"/>
    <cellStyle name="Обычный 19 3 4" xfId="45208"/>
    <cellStyle name="Обычный 19 3 5" xfId="45209"/>
    <cellStyle name="Обычный 19 4" xfId="45210"/>
    <cellStyle name="Обычный 19 4 2" xfId="45211"/>
    <cellStyle name="Обычный 19 4 3" xfId="45212"/>
    <cellStyle name="Обычный 19 5" xfId="45213"/>
    <cellStyle name="Обычный 19 6" xfId="45214"/>
    <cellStyle name="Обычный 19_Калмэнерго" xfId="45215"/>
    <cellStyle name="Обычный 190" xfId="45216"/>
    <cellStyle name="Обычный 191" xfId="45217"/>
    <cellStyle name="Обычный 192" xfId="45218"/>
    <cellStyle name="Обычный 193" xfId="45219"/>
    <cellStyle name="Обычный 194" xfId="45220"/>
    <cellStyle name="Обычный 195" xfId="45221"/>
    <cellStyle name="Обычный 196" xfId="45222"/>
    <cellStyle name="Обычный 197" xfId="45223"/>
    <cellStyle name="Обычный 198" xfId="45224"/>
    <cellStyle name="Обычный 199" xfId="45225"/>
    <cellStyle name="Обычный 2" xfId="45226"/>
    <cellStyle name="Обычный 2 10" xfId="45227"/>
    <cellStyle name="Обычный 2 10 10" xfId="45228"/>
    <cellStyle name="Обычный 2 10 2" xfId="45229"/>
    <cellStyle name="Обычный 2 10 2 2" xfId="45230"/>
    <cellStyle name="Обычный 2 10 2 2 2" xfId="45231"/>
    <cellStyle name="Обычный 2 10 2 2 2 2" xfId="45232"/>
    <cellStyle name="Обычный 2 10 2 2 2 2 2" xfId="45233"/>
    <cellStyle name="Обычный 2 10 2 2 2 2 3" xfId="45234"/>
    <cellStyle name="Обычный 2 10 2 2 2 2_Калмэнерго" xfId="45235"/>
    <cellStyle name="Обычный 2 10 2 2 2 3" xfId="45236"/>
    <cellStyle name="Обычный 2 10 2 2 2 4" xfId="45237"/>
    <cellStyle name="Обычный 2 10 2 2 2_Калмэнерго" xfId="45238"/>
    <cellStyle name="Обычный 2 10 2 2 3" xfId="45239"/>
    <cellStyle name="Обычный 2 10 2 2 3 2" xfId="45240"/>
    <cellStyle name="Обычный 2 10 2 2 3 3" xfId="45241"/>
    <cellStyle name="Обычный 2 10 2 2 3_Калмэнерго" xfId="45242"/>
    <cellStyle name="Обычный 2 10 2 2 4" xfId="45243"/>
    <cellStyle name="Обычный 2 10 2 2 5" xfId="45244"/>
    <cellStyle name="Обычный 2 10 2 2_Калмэнерго" xfId="45245"/>
    <cellStyle name="Обычный 2 10 2 3" xfId="45246"/>
    <cellStyle name="Обычный 2 10 2 3 2" xfId="45247"/>
    <cellStyle name="Обычный 2 10 2 3 2 2" xfId="45248"/>
    <cellStyle name="Обычный 2 10 2 3 2 2 2" xfId="45249"/>
    <cellStyle name="Обычный 2 10 2 3 2 2 3" xfId="45250"/>
    <cellStyle name="Обычный 2 10 2 3 2 2_Калмэнерго" xfId="45251"/>
    <cellStyle name="Обычный 2 10 2 3 2 3" xfId="45252"/>
    <cellStyle name="Обычный 2 10 2 3 2 4" xfId="45253"/>
    <cellStyle name="Обычный 2 10 2 3 2_Калмэнерго" xfId="45254"/>
    <cellStyle name="Обычный 2 10 2 3 3" xfId="45255"/>
    <cellStyle name="Обычный 2 10 2 3 3 2" xfId="45256"/>
    <cellStyle name="Обычный 2 10 2 3 3 3" xfId="45257"/>
    <cellStyle name="Обычный 2 10 2 3 3_Калмэнерго" xfId="45258"/>
    <cellStyle name="Обычный 2 10 2 3 4" xfId="45259"/>
    <cellStyle name="Обычный 2 10 2 3 5" xfId="45260"/>
    <cellStyle name="Обычный 2 10 2 3_Калмэнерго" xfId="45261"/>
    <cellStyle name="Обычный 2 10 2 4" xfId="45262"/>
    <cellStyle name="Обычный 2 10 2 4 2" xfId="45263"/>
    <cellStyle name="Обычный 2 10 2 4 2 2" xfId="45264"/>
    <cellStyle name="Обычный 2 10 2 4 2 3" xfId="45265"/>
    <cellStyle name="Обычный 2 10 2 4 2_Калмэнерго" xfId="45266"/>
    <cellStyle name="Обычный 2 10 2 4 3" xfId="45267"/>
    <cellStyle name="Обычный 2 10 2 4 4" xfId="45268"/>
    <cellStyle name="Обычный 2 10 2 4_Калмэнерго" xfId="45269"/>
    <cellStyle name="Обычный 2 10 2 5" xfId="45270"/>
    <cellStyle name="Обычный 2 10 2 5 2" xfId="45271"/>
    <cellStyle name="Обычный 2 10 2 5 3" xfId="45272"/>
    <cellStyle name="Обычный 2 10 2 5_Калмэнерго" xfId="45273"/>
    <cellStyle name="Обычный 2 10 2 6" xfId="45274"/>
    <cellStyle name="Обычный 2 10 2 7" xfId="45275"/>
    <cellStyle name="Обычный 2 10 2 8" xfId="45276"/>
    <cellStyle name="Обычный 2 10 2_Калмэнерго" xfId="45277"/>
    <cellStyle name="Обычный 2 10 3" xfId="45278"/>
    <cellStyle name="Обычный 2 10 3 2" xfId="45279"/>
    <cellStyle name="Обычный 2 10 3 3" xfId="45280"/>
    <cellStyle name="Обычный 2 10 3_Калмэнерго" xfId="45281"/>
    <cellStyle name="Обычный 2 10 4" xfId="45282"/>
    <cellStyle name="Обычный 2 10 4 2" xfId="45283"/>
    <cellStyle name="Обычный 2 10 5" xfId="45284"/>
    <cellStyle name="Обычный 2 10 6" xfId="45285"/>
    <cellStyle name="Обычный 2 10 7" xfId="45286"/>
    <cellStyle name="Обычный 2 10 8" xfId="45287"/>
    <cellStyle name="Обычный 2 10 9" xfId="45288"/>
    <cellStyle name="Обычный 2 10_2. Приложение Доп материалы согласованияБП_БП" xfId="45289"/>
    <cellStyle name="Обычный 2 11" xfId="45290"/>
    <cellStyle name="Обычный 2 11 2" xfId="45291"/>
    <cellStyle name="Обычный 2 11 2 2" xfId="45292"/>
    <cellStyle name="Обычный 2 11 2 2 2" xfId="45293"/>
    <cellStyle name="Обычный 2 11 2 2 2 2" xfId="45294"/>
    <cellStyle name="Обычный 2 11 2 2 3" xfId="45295"/>
    <cellStyle name="Обычный 2 11 2 2 4" xfId="45296"/>
    <cellStyle name="Обычный 2 11 2 3" xfId="45297"/>
    <cellStyle name="Обычный 2 11 2 4" xfId="45298"/>
    <cellStyle name="Обычный 2 11 3" xfId="45299"/>
    <cellStyle name="Обычный 2 11 3 2" xfId="45300"/>
    <cellStyle name="Обычный 2 11 3 2 2" xfId="45301"/>
    <cellStyle name="Обычный 2 11 3 3" xfId="45302"/>
    <cellStyle name="Обычный 2 11 3 4" xfId="45303"/>
    <cellStyle name="Обычный 2 11 4" xfId="45304"/>
    <cellStyle name="Обычный 2 11 4 2" xfId="45305"/>
    <cellStyle name="Обычный 2 11 4 3" xfId="45306"/>
    <cellStyle name="Обычный 2 11 5" xfId="45307"/>
    <cellStyle name="Обычный 2 11 5 2" xfId="45308"/>
    <cellStyle name="Обычный 2 11 6" xfId="45309"/>
    <cellStyle name="Обычный 2 12" xfId="45310"/>
    <cellStyle name="Обычный 2 12 2" xfId="45311"/>
    <cellStyle name="Обычный 2 12 2 2" xfId="45312"/>
    <cellStyle name="Обычный 2 12 2 3" xfId="45313"/>
    <cellStyle name="Обычный 2 12 3" xfId="45314"/>
    <cellStyle name="Обычный 2 12 4" xfId="45315"/>
    <cellStyle name="Обычный 2 13" xfId="45316"/>
    <cellStyle name="Обычный 2 13 2" xfId="45317"/>
    <cellStyle name="Обычный 2 13 2 2" xfId="45318"/>
    <cellStyle name="Обычный 2 13 3" xfId="45319"/>
    <cellStyle name="Обычный 2 14" xfId="45320"/>
    <cellStyle name="Обычный 2 14 2" xfId="45321"/>
    <cellStyle name="Обычный 2 14 2 2" xfId="45322"/>
    <cellStyle name="Обычный 2 14 3" xfId="45323"/>
    <cellStyle name="Обычный 2 15" xfId="45324"/>
    <cellStyle name="Обычный 2 15 2" xfId="45325"/>
    <cellStyle name="Обычный 2 15 2 2" xfId="45326"/>
    <cellStyle name="Обычный 2 15 3" xfId="45327"/>
    <cellStyle name="Обычный 2 16" xfId="45328"/>
    <cellStyle name="Обычный 2 16 2" xfId="45329"/>
    <cellStyle name="Обычный 2 16 2 2" xfId="45330"/>
    <cellStyle name="Обычный 2 16 3" xfId="45331"/>
    <cellStyle name="Обычный 2 17" xfId="45332"/>
    <cellStyle name="Обычный 2 17 2" xfId="45333"/>
    <cellStyle name="Обычный 2 17 2 2" xfId="45334"/>
    <cellStyle name="Обычный 2 17 3" xfId="45335"/>
    <cellStyle name="Обычный 2 18" xfId="45336"/>
    <cellStyle name="Обычный 2 18 2" xfId="45337"/>
    <cellStyle name="Обычный 2 18 2 2" xfId="45338"/>
    <cellStyle name="Обычный 2 18 3" xfId="45339"/>
    <cellStyle name="Обычный 2 19" xfId="45340"/>
    <cellStyle name="Обычный 2 19 2" xfId="45341"/>
    <cellStyle name="Обычный 2 19 2 2" xfId="45342"/>
    <cellStyle name="Обычный 2 19 3" xfId="45343"/>
    <cellStyle name="Обычный 2 2" xfId="45344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__940_РВвВА свод за 1 полугодие 2009" xfId="46069"/>
    <cellStyle name="Обычный 20" xfId="46070"/>
    <cellStyle name="Обычный 20 2" xfId="46071"/>
    <cellStyle name="Обычный 20 2 2" xfId="46072"/>
    <cellStyle name="Обычный 20 2 2 2" xfId="46073"/>
    <cellStyle name="Обычный 20 2 2 2 2" xfId="46074"/>
    <cellStyle name="Обычный 20 2 2 2 2 2" xfId="46075"/>
    <cellStyle name="Обычный 20 2 2 2 2 2 2" xfId="46076"/>
    <cellStyle name="Обычный 20 2 2 2 2 2 3" xfId="46077"/>
    <cellStyle name="Обычный 20 2 2 2 2 3" xfId="46078"/>
    <cellStyle name="Обычный 20 2 2 2 2 4" xfId="46079"/>
    <cellStyle name="Обычный 20 2 2 2 3" xfId="46080"/>
    <cellStyle name="Обычный 20 2 2 2 3 2" xfId="46081"/>
    <cellStyle name="Обычный 20 2 2 2 3 3" xfId="46082"/>
    <cellStyle name="Обычный 20 2 2 2 4" xfId="46083"/>
    <cellStyle name="Обычный 20 2 2 2 5" xfId="46084"/>
    <cellStyle name="Обычный 20 2 2 3" xfId="46085"/>
    <cellStyle name="Обычный 20 2 2 3 2" xfId="46086"/>
    <cellStyle name="Обычный 20 2 2 3 2 2" xfId="46087"/>
    <cellStyle name="Обычный 20 2 2 3 2 3" xfId="46088"/>
    <cellStyle name="Обычный 20 2 2 3 3" xfId="46089"/>
    <cellStyle name="Обычный 20 2 2 3 4" xfId="46090"/>
    <cellStyle name="Обычный 20 2 2 4" xfId="46091"/>
    <cellStyle name="Обычный 20 2 2 4 2" xfId="46092"/>
    <cellStyle name="Обычный 20 2 2 4 3" xfId="46093"/>
    <cellStyle name="Обычный 20 2 2 5" xfId="46094"/>
    <cellStyle name="Обычный 20 2 2 5 2" xfId="46095"/>
    <cellStyle name="Обычный 20 2 2 6" xfId="46096"/>
    <cellStyle name="Обычный 20 2 2 7" xfId="46097"/>
    <cellStyle name="Обычный 20 2 3" xfId="46098"/>
    <cellStyle name="Обычный 20 2 3 2" xfId="46099"/>
    <cellStyle name="Обычный 20 2 3 2 2" xfId="46100"/>
    <cellStyle name="Обычный 20 2 3 2 2 2" xfId="46101"/>
    <cellStyle name="Обычный 20 2 3 2 2 3" xfId="46102"/>
    <cellStyle name="Обычный 20 2 3 2 3" xfId="46103"/>
    <cellStyle name="Обычный 20 2 3 2 4" xfId="46104"/>
    <cellStyle name="Обычный 20 2 3 3" xfId="46105"/>
    <cellStyle name="Обычный 20 2 3 3 2" xfId="46106"/>
    <cellStyle name="Обычный 20 2 3 3 3" xfId="46107"/>
    <cellStyle name="Обычный 20 2 3 4" xfId="46108"/>
    <cellStyle name="Обычный 20 2 3 5" xfId="46109"/>
    <cellStyle name="Обычный 20 2 4" xfId="46110"/>
    <cellStyle name="Обычный 20 2 4 2" xfId="46111"/>
    <cellStyle name="Обычный 20 2 4 2 2" xfId="46112"/>
    <cellStyle name="Обычный 20 2 4 2 3" xfId="46113"/>
    <cellStyle name="Обычный 20 2 4 3" xfId="46114"/>
    <cellStyle name="Обычный 20 2 4 4" xfId="46115"/>
    <cellStyle name="Обычный 20 2 5" xfId="46116"/>
    <cellStyle name="Обычный 20 2 5 2" xfId="46117"/>
    <cellStyle name="Обычный 20 2 5 3" xfId="46118"/>
    <cellStyle name="Обычный 20 2 6" xfId="46119"/>
    <cellStyle name="Обычный 20 2 6 2" xfId="46120"/>
    <cellStyle name="Обычный 20 2 7" xfId="46121"/>
    <cellStyle name="Обычный 20 2 8" xfId="46122"/>
    <cellStyle name="Обычный 20 2_Калмэнерго" xfId="46123"/>
    <cellStyle name="Обычный 20 3" xfId="46124"/>
    <cellStyle name="Обычный 20 3 2" xfId="46125"/>
    <cellStyle name="Обычный 20 3 2 2" xfId="46126"/>
    <cellStyle name="Обычный 20 3 2 2 2" xfId="46127"/>
    <cellStyle name="Обычный 20 3 2 2 2 2" xfId="46128"/>
    <cellStyle name="Обычный 20 3 2 2 2 3" xfId="46129"/>
    <cellStyle name="Обычный 20 3 2 2 3" xfId="46130"/>
    <cellStyle name="Обычный 20 3 2 2 4" xfId="46131"/>
    <cellStyle name="Обычный 20 3 2 3" xfId="46132"/>
    <cellStyle name="Обычный 20 3 2 3 2" xfId="46133"/>
    <cellStyle name="Обычный 20 3 2 3 3" xfId="46134"/>
    <cellStyle name="Обычный 20 3 2 4" xfId="46135"/>
    <cellStyle name="Обычный 20 3 2 4 2" xfId="46136"/>
    <cellStyle name="Обычный 20 3 2 5" xfId="46137"/>
    <cellStyle name="Обычный 20 3 2 6" xfId="46138"/>
    <cellStyle name="Обычный 20 3 3" xfId="46139"/>
    <cellStyle name="Обычный 20 3 3 2" xfId="46140"/>
    <cellStyle name="Обычный 20 3 3 2 2" xfId="46141"/>
    <cellStyle name="Обычный 20 3 3 2 3" xfId="46142"/>
    <cellStyle name="Обычный 20 3 3 3" xfId="46143"/>
    <cellStyle name="Обычный 20 3 3 4" xfId="46144"/>
    <cellStyle name="Обычный 20 3 4" xfId="46145"/>
    <cellStyle name="Обычный 20 3 4 2" xfId="46146"/>
    <cellStyle name="Обычный 20 3 4 3" xfId="46147"/>
    <cellStyle name="Обычный 20 3 5" xfId="46148"/>
    <cellStyle name="Обычный 20 3 5 2" xfId="46149"/>
    <cellStyle name="Обычный 20 3 6" xfId="46150"/>
    <cellStyle name="Обычный 20 3 7" xfId="46151"/>
    <cellStyle name="Обычный 20 4" xfId="46152"/>
    <cellStyle name="Обычный 20 4 2" xfId="46153"/>
    <cellStyle name="Обычный 20 4 2 2" xfId="46154"/>
    <cellStyle name="Обычный 20 4 2 2 2" xfId="46155"/>
    <cellStyle name="Обычный 20 4 2 2 3" xfId="46156"/>
    <cellStyle name="Обычный 20 4 2 3" xfId="46157"/>
    <cellStyle name="Обычный 20 4 2 3 2" xfId="46158"/>
    <cellStyle name="Обычный 20 4 2 4" xfId="46159"/>
    <cellStyle name="Обычный 20 4 2 5" xfId="46160"/>
    <cellStyle name="Обычный 20 4 3" xfId="46161"/>
    <cellStyle name="Обычный 20 4 3 2" xfId="46162"/>
    <cellStyle name="Обычный 20 4 3 3" xfId="46163"/>
    <cellStyle name="Обычный 20 4 4" xfId="46164"/>
    <cellStyle name="Обычный 20 4 4 2" xfId="46165"/>
    <cellStyle name="Обычный 20 4 5" xfId="46166"/>
    <cellStyle name="Обычный 20 4 6" xfId="46167"/>
    <cellStyle name="Обычный 20 5" xfId="46168"/>
    <cellStyle name="Обычный 20 5 2" xfId="46169"/>
    <cellStyle name="Обычный 20 5 2 2" xfId="46170"/>
    <cellStyle name="Обычный 20 5 2 3" xfId="46171"/>
    <cellStyle name="Обычный 20 5 3" xfId="46172"/>
    <cellStyle name="Обычный 20 5 3 2" xfId="46173"/>
    <cellStyle name="Обычный 20 5 4" xfId="46174"/>
    <cellStyle name="Обычный 20 5 5" xfId="46175"/>
    <cellStyle name="Обычный 20 6" xfId="46176"/>
    <cellStyle name="Обычный 20 6 2" xfId="46177"/>
    <cellStyle name="Обычный 20 6 2 2" xfId="46178"/>
    <cellStyle name="Обычный 20 6 2 3" xfId="46179"/>
    <cellStyle name="Обычный 20 6 3" xfId="46180"/>
    <cellStyle name="Обычный 20 6 4" xfId="46181"/>
    <cellStyle name="Обычный 20 7" xfId="46182"/>
    <cellStyle name="Обычный 20 7 2" xfId="46183"/>
    <cellStyle name="Обычный 20 7 3" xfId="46184"/>
    <cellStyle name="Обычный 20 8" xfId="46185"/>
    <cellStyle name="Обычный 20 8 2" xfId="46186"/>
    <cellStyle name="Обычный 20 9" xfId="46187"/>
    <cellStyle name="Обычный 20_Калмэнерго" xfId="46188"/>
    <cellStyle name="Обычный 200" xfId="46189"/>
    <cellStyle name="Обычный 201" xfId="46190"/>
    <cellStyle name="Обычный 202" xfId="46191"/>
    <cellStyle name="Обычный 203" xfId="46192"/>
    <cellStyle name="Обычный 204" xfId="46193"/>
    <cellStyle name="Обычный 205" xfId="46194"/>
    <cellStyle name="Обычный 206" xfId="46195"/>
    <cellStyle name="Обычный 207" xfId="46196"/>
    <cellStyle name="Обычный 208" xfId="46197"/>
    <cellStyle name="Обычный 209" xfId="46198"/>
    <cellStyle name="Обычный 21" xfId="46199"/>
    <cellStyle name="Обычный 21 2" xfId="46200"/>
    <cellStyle name="Обычный 21 2 2" xfId="46201"/>
    <cellStyle name="Обычный 21 2 2 2" xfId="46202"/>
    <cellStyle name="Обычный 21 2 2 2 2" xfId="46203"/>
    <cellStyle name="Обычный 21 2 2 3" xfId="46204"/>
    <cellStyle name="Обычный 21 2 2 4" xfId="46205"/>
    <cellStyle name="Обычный 21 2 3" xfId="46206"/>
    <cellStyle name="Обычный 21 2 3 2" xfId="46207"/>
    <cellStyle name="Обычный 21 2 4" xfId="46208"/>
    <cellStyle name="Обычный 21 2 5" xfId="46209"/>
    <cellStyle name="Обычный 21 3" xfId="46210"/>
    <cellStyle name="Обычный 21 3 2" xfId="46211"/>
    <cellStyle name="Обычный 21 3 2 2" xfId="46212"/>
    <cellStyle name="Обычный 21 3 2 2 2" xfId="46213"/>
    <cellStyle name="Обычный 21 3 2 2 2 2" xfId="46214"/>
    <cellStyle name="Обычный 21 3 2 2 2 3" xfId="46215"/>
    <cellStyle name="Обычный 21 3 2 2 3" xfId="46216"/>
    <cellStyle name="Обычный 21 3 2 2 4" xfId="46217"/>
    <cellStyle name="Обычный 21 3 2 3" xfId="46218"/>
    <cellStyle name="Обычный 21 3 2 3 2" xfId="46219"/>
    <cellStyle name="Обычный 21 3 2 3 3" xfId="46220"/>
    <cellStyle name="Обычный 21 3 2 4" xfId="46221"/>
    <cellStyle name="Обычный 21 3 2 5" xfId="46222"/>
    <cellStyle name="Обычный 21 3 3" xfId="46223"/>
    <cellStyle name="Обычный 21 3 3 2" xfId="46224"/>
    <cellStyle name="Обычный 21 3 3 2 2" xfId="46225"/>
    <cellStyle name="Обычный 21 3 3 2 3" xfId="46226"/>
    <cellStyle name="Обычный 21 3 3 3" xfId="46227"/>
    <cellStyle name="Обычный 21 3 3 4" xfId="46228"/>
    <cellStyle name="Обычный 21 3 4" xfId="46229"/>
    <cellStyle name="Обычный 21 3 4 2" xfId="46230"/>
    <cellStyle name="Обычный 21 3 4 3" xfId="46231"/>
    <cellStyle name="Обычный 21 3 5" xfId="46232"/>
    <cellStyle name="Обычный 21 3 5 2" xfId="46233"/>
    <cellStyle name="Обычный 21 3 6" xfId="46234"/>
    <cellStyle name="Обычный 21 3 7" xfId="46235"/>
    <cellStyle name="Обычный 21 4" xfId="46236"/>
    <cellStyle name="Обычный 21 4 2" xfId="46237"/>
    <cellStyle name="Обычный 21 4 2 2" xfId="46238"/>
    <cellStyle name="Обычный 21 4 2 2 2" xfId="46239"/>
    <cellStyle name="Обычный 21 4 2 2 3" xfId="46240"/>
    <cellStyle name="Обычный 21 4 2 3" xfId="46241"/>
    <cellStyle name="Обычный 21 4 2 4" xfId="46242"/>
    <cellStyle name="Обычный 21 4 3" xfId="46243"/>
    <cellStyle name="Обычный 21 4 3 2" xfId="46244"/>
    <cellStyle name="Обычный 21 4 3 3" xfId="46245"/>
    <cellStyle name="Обычный 21 4 4" xfId="46246"/>
    <cellStyle name="Обычный 21 4 5" xfId="46247"/>
    <cellStyle name="Обычный 21 5" xfId="46248"/>
    <cellStyle name="Обычный 21 5 2" xfId="46249"/>
    <cellStyle name="Обычный 21 5 2 2" xfId="46250"/>
    <cellStyle name="Обычный 21 5 2 3" xfId="46251"/>
    <cellStyle name="Обычный 21 5 3" xfId="46252"/>
    <cellStyle name="Обычный 21 5 4" xfId="46253"/>
    <cellStyle name="Обычный 21 6" xfId="46254"/>
    <cellStyle name="Обычный 21 6 2" xfId="46255"/>
    <cellStyle name="Обычный 21 6 3" xfId="46256"/>
    <cellStyle name="Обычный 21 7" xfId="46257"/>
    <cellStyle name="Обычный 21 7 2" xfId="46258"/>
    <cellStyle name="Обычный 21 8" xfId="46259"/>
    <cellStyle name="Обычный 210" xfId="46260"/>
    <cellStyle name="Обычный 210 2" xfId="46261"/>
    <cellStyle name="Обычный 211" xfId="46262"/>
    <cellStyle name="Обычный 212" xfId="46263"/>
    <cellStyle name="Обычный 213" xfId="46264"/>
    <cellStyle name="Обычный 214" xfId="46265"/>
    <cellStyle name="Обычный 215" xfId="46266"/>
    <cellStyle name="Обычный 216 2" xfId="11"/>
    <cellStyle name="Обычный 219" xfId="60080"/>
    <cellStyle name="Обычный 22" xfId="46267"/>
    <cellStyle name="Обычный 22 2" xfId="46268"/>
    <cellStyle name="Обычный 22 2 2" xfId="46269"/>
    <cellStyle name="Обычный 22 2 2 2" xfId="46270"/>
    <cellStyle name="Обычный 22 2 2 2 2" xfId="46271"/>
    <cellStyle name="Обычный 22 2 2 2 2 2" xfId="46272"/>
    <cellStyle name="Обычный 22 2 2 2 2 2 2" xfId="46273"/>
    <cellStyle name="Обычный 22 2 2 2 2 2 3" xfId="46274"/>
    <cellStyle name="Обычный 22 2 2 2 2 3" xfId="46275"/>
    <cellStyle name="Обычный 22 2 2 2 2 4" xfId="46276"/>
    <cellStyle name="Обычный 22 2 2 2 3" xfId="46277"/>
    <cellStyle name="Обычный 22 2 2 2 3 2" xfId="46278"/>
    <cellStyle name="Обычный 22 2 2 2 3 3" xfId="46279"/>
    <cellStyle name="Обычный 22 2 2 2 4" xfId="46280"/>
    <cellStyle name="Обычный 22 2 2 2 5" xfId="46281"/>
    <cellStyle name="Обычный 22 2 2 3" xfId="46282"/>
    <cellStyle name="Обычный 22 2 2 3 2" xfId="46283"/>
    <cellStyle name="Обычный 22 2 2 3 2 2" xfId="46284"/>
    <cellStyle name="Обычный 22 2 2 3 2 3" xfId="46285"/>
    <cellStyle name="Обычный 22 2 2 3 3" xfId="46286"/>
    <cellStyle name="Обычный 22 2 2 3 4" xfId="46287"/>
    <cellStyle name="Обычный 22 2 2 4" xfId="46288"/>
    <cellStyle name="Обычный 22 2 2 4 2" xfId="46289"/>
    <cellStyle name="Обычный 22 2 2 4 3" xfId="46290"/>
    <cellStyle name="Обычный 22 2 2 5" xfId="46291"/>
    <cellStyle name="Обычный 22 2 2 5 2" xfId="46292"/>
    <cellStyle name="Обычный 22 2 2 6" xfId="46293"/>
    <cellStyle name="Обычный 22 2 2 7" xfId="46294"/>
    <cellStyle name="Обычный 22 2 3" xfId="46295"/>
    <cellStyle name="Обычный 22 2 3 2" xfId="46296"/>
    <cellStyle name="Обычный 22 2 3 2 2" xfId="46297"/>
    <cellStyle name="Обычный 22 2 3 2 2 2" xfId="46298"/>
    <cellStyle name="Обычный 22 2 3 2 2 3" xfId="46299"/>
    <cellStyle name="Обычный 22 2 3 2 3" xfId="46300"/>
    <cellStyle name="Обычный 22 2 3 2 4" xfId="46301"/>
    <cellStyle name="Обычный 22 2 3 3" xfId="46302"/>
    <cellStyle name="Обычный 22 2 3 3 2" xfId="46303"/>
    <cellStyle name="Обычный 22 2 3 3 3" xfId="46304"/>
    <cellStyle name="Обычный 22 2 3 4" xfId="46305"/>
    <cellStyle name="Обычный 22 2 3 5" xfId="46306"/>
    <cellStyle name="Обычный 22 2 4" xfId="46307"/>
    <cellStyle name="Обычный 22 2 4 2" xfId="46308"/>
    <cellStyle name="Обычный 22 2 4 2 2" xfId="46309"/>
    <cellStyle name="Обычный 22 2 4 2 3" xfId="46310"/>
    <cellStyle name="Обычный 22 2 4 3" xfId="46311"/>
    <cellStyle name="Обычный 22 2 4 4" xfId="46312"/>
    <cellStyle name="Обычный 22 2 5" xfId="46313"/>
    <cellStyle name="Обычный 22 2 5 2" xfId="46314"/>
    <cellStyle name="Обычный 22 2 5 3" xfId="46315"/>
    <cellStyle name="Обычный 22 2 6" xfId="46316"/>
    <cellStyle name="Обычный 22 2 6 2" xfId="46317"/>
    <cellStyle name="Обычный 22 2 7" xfId="46318"/>
    <cellStyle name="Обычный 22 2 8" xfId="46319"/>
    <cellStyle name="Обычный 22 3" xfId="46320"/>
    <cellStyle name="Обычный 22 3 2" xfId="46321"/>
    <cellStyle name="Обычный 22 3 2 2" xfId="46322"/>
    <cellStyle name="Обычный 22 3 2 2 2" xfId="46323"/>
    <cellStyle name="Обычный 22 3 2 2 2 2" xfId="46324"/>
    <cellStyle name="Обычный 22 3 2 2 2 3" xfId="46325"/>
    <cellStyle name="Обычный 22 3 2 2 3" xfId="46326"/>
    <cellStyle name="Обычный 22 3 2 2 4" xfId="46327"/>
    <cellStyle name="Обычный 22 3 2 3" xfId="46328"/>
    <cellStyle name="Обычный 22 3 2 3 2" xfId="46329"/>
    <cellStyle name="Обычный 22 3 2 3 3" xfId="46330"/>
    <cellStyle name="Обычный 22 3 2 4" xfId="46331"/>
    <cellStyle name="Обычный 22 3 2 5" xfId="46332"/>
    <cellStyle name="Обычный 22 3 3" xfId="46333"/>
    <cellStyle name="Обычный 22 3 3 2" xfId="46334"/>
    <cellStyle name="Обычный 22 3 3 2 2" xfId="46335"/>
    <cellStyle name="Обычный 22 3 3 2 3" xfId="46336"/>
    <cellStyle name="Обычный 22 3 3 3" xfId="46337"/>
    <cellStyle name="Обычный 22 3 3 4" xfId="46338"/>
    <cellStyle name="Обычный 22 3 4" xfId="46339"/>
    <cellStyle name="Обычный 22 3 4 2" xfId="46340"/>
    <cellStyle name="Обычный 22 3 4 3" xfId="46341"/>
    <cellStyle name="Обычный 22 3 5" xfId="46342"/>
    <cellStyle name="Обычный 22 3 5 2" xfId="46343"/>
    <cellStyle name="Обычный 22 3 6" xfId="46344"/>
    <cellStyle name="Обычный 22 3 7" xfId="46345"/>
    <cellStyle name="Обычный 22 4" xfId="46346"/>
    <cellStyle name="Обычный 22 4 2" xfId="46347"/>
    <cellStyle name="Обычный 22 4 2 2" xfId="46348"/>
    <cellStyle name="Обычный 22 4 2 2 2" xfId="46349"/>
    <cellStyle name="Обычный 22 4 2 2 3" xfId="46350"/>
    <cellStyle name="Обычный 22 4 2 3" xfId="46351"/>
    <cellStyle name="Обычный 22 4 2 4" xfId="46352"/>
    <cellStyle name="Обычный 22 4 3" xfId="46353"/>
    <cellStyle name="Обычный 22 4 3 2" xfId="46354"/>
    <cellStyle name="Обычный 22 4 3 3" xfId="46355"/>
    <cellStyle name="Обычный 22 4 4" xfId="46356"/>
    <cellStyle name="Обычный 22 4 5" xfId="46357"/>
    <cellStyle name="Обычный 22 5" xfId="46358"/>
    <cellStyle name="Обычный 22 5 2" xfId="46359"/>
    <cellStyle name="Обычный 22 5 2 2" xfId="46360"/>
    <cellStyle name="Обычный 22 5 2 3" xfId="46361"/>
    <cellStyle name="Обычный 22 5 3" xfId="46362"/>
    <cellStyle name="Обычный 22 5 4" xfId="46363"/>
    <cellStyle name="Обычный 22 6" xfId="46364"/>
    <cellStyle name="Обычный 22 6 2" xfId="46365"/>
    <cellStyle name="Обычный 22 6 2 2" xfId="46366"/>
    <cellStyle name="Обычный 22 6 2 3" xfId="46367"/>
    <cellStyle name="Обычный 22 6 3" xfId="46368"/>
    <cellStyle name="Обычный 22 6 4" xfId="46369"/>
    <cellStyle name="Обычный 22 7" xfId="46370"/>
    <cellStyle name="Обычный 22 7 2" xfId="46371"/>
    <cellStyle name="Обычный 22 7 3" xfId="46372"/>
    <cellStyle name="Обычный 22 8" xfId="46373"/>
    <cellStyle name="Обычный 22 8 2" xfId="46374"/>
    <cellStyle name="Обычный 22 9" xfId="46375"/>
    <cellStyle name="Обычный 23" xfId="46376"/>
    <cellStyle name="Обычный 23 2" xfId="46377"/>
    <cellStyle name="Обычный 23 2 2" xfId="46378"/>
    <cellStyle name="Обычный 23 2 2 2" xfId="46379"/>
    <cellStyle name="Обычный 23 2 2 2 2" xfId="46380"/>
    <cellStyle name="Обычный 23 2 2 2 2 2" xfId="46381"/>
    <cellStyle name="Обычный 23 2 2 2 3" xfId="46382"/>
    <cellStyle name="Обычный 23 2 2 2 4" xfId="46383"/>
    <cellStyle name="Обычный 23 2 2 3" xfId="46384"/>
    <cellStyle name="Обычный 23 2 2 3 2" xfId="46385"/>
    <cellStyle name="Обычный 23 2 2 4" xfId="46386"/>
    <cellStyle name="Обычный 23 2 2 5" xfId="46387"/>
    <cellStyle name="Обычный 23 2 3" xfId="46388"/>
    <cellStyle name="Обычный 23 2 3 2" xfId="46389"/>
    <cellStyle name="Обычный 23 2 3 2 2" xfId="46390"/>
    <cellStyle name="Обычный 23 2 3 3" xfId="46391"/>
    <cellStyle name="Обычный 23 2 3 4" xfId="46392"/>
    <cellStyle name="Обычный 23 2 4" xfId="46393"/>
    <cellStyle name="Обычный 23 2 4 2" xfId="46394"/>
    <cellStyle name="Обычный 23 2 5" xfId="46395"/>
    <cellStyle name="Обычный 23 2 6" xfId="46396"/>
    <cellStyle name="Обычный 23 3" xfId="46397"/>
    <cellStyle name="Обычный 23 3 2" xfId="46398"/>
    <cellStyle name="Обычный 23 3 3" xfId="46399"/>
    <cellStyle name="Обычный 23 4" xfId="46400"/>
    <cellStyle name="Обычный 23 4 2" xfId="46401"/>
    <cellStyle name="Обычный 23 5" xfId="46402"/>
    <cellStyle name="Обычный 23 6" xfId="46403"/>
    <cellStyle name="Обычный 23_объекты" xfId="46404"/>
    <cellStyle name="Обычный 24" xfId="46405"/>
    <cellStyle name="Обычный 24 2" xfId="46406"/>
    <cellStyle name="Обычный 24 2 2" xfId="46407"/>
    <cellStyle name="Обычный 24 2 2 2" xfId="46408"/>
    <cellStyle name="Обычный 24 2 2 2 2" xfId="46409"/>
    <cellStyle name="Обычный 24 2 2 2 2 2" xfId="46410"/>
    <cellStyle name="Обычный 24 2 2 2 2 3" xfId="46411"/>
    <cellStyle name="Обычный 24 2 2 2 3" xfId="46412"/>
    <cellStyle name="Обычный 24 2 2 2 4" xfId="46413"/>
    <cellStyle name="Обычный 24 2 2 3" xfId="46414"/>
    <cellStyle name="Обычный 24 2 2 3 2" xfId="46415"/>
    <cellStyle name="Обычный 24 2 2 3 3" xfId="46416"/>
    <cellStyle name="Обычный 24 2 2 4" xfId="46417"/>
    <cellStyle name="Обычный 24 2 2 4 2" xfId="46418"/>
    <cellStyle name="Обычный 24 2 2 5" xfId="46419"/>
    <cellStyle name="Обычный 24 2 2 6" xfId="46420"/>
    <cellStyle name="Обычный 24 2 3" xfId="46421"/>
    <cellStyle name="Обычный 24 2 3 2" xfId="46422"/>
    <cellStyle name="Обычный 24 2 3 2 2" xfId="46423"/>
    <cellStyle name="Обычный 24 2 3 2 3" xfId="46424"/>
    <cellStyle name="Обычный 24 2 3 3" xfId="46425"/>
    <cellStyle name="Обычный 24 2 3 4" xfId="46426"/>
    <cellStyle name="Обычный 24 2 4" xfId="46427"/>
    <cellStyle name="Обычный 24 2 4 2" xfId="46428"/>
    <cellStyle name="Обычный 24 2 4 3" xfId="46429"/>
    <cellStyle name="Обычный 24 2 5" xfId="46430"/>
    <cellStyle name="Обычный 24 2 5 2" xfId="46431"/>
    <cellStyle name="Обычный 24 2 6" xfId="46432"/>
    <cellStyle name="Обычный 24 2 7" xfId="46433"/>
    <cellStyle name="Обычный 24 3" xfId="46434"/>
    <cellStyle name="Обычный 24 3 2" xfId="46435"/>
    <cellStyle name="Обычный 24 3 2 2" xfId="46436"/>
    <cellStyle name="Обычный 24 3 2 2 2" xfId="46437"/>
    <cellStyle name="Обычный 24 3 2 2 3" xfId="46438"/>
    <cellStyle name="Обычный 24 3 2 3" xfId="46439"/>
    <cellStyle name="Обычный 24 3 2 4" xfId="46440"/>
    <cellStyle name="Обычный 24 3 3" xfId="46441"/>
    <cellStyle name="Обычный 24 3 3 2" xfId="46442"/>
    <cellStyle name="Обычный 24 3 3 3" xfId="46443"/>
    <cellStyle name="Обычный 24 3 4" xfId="46444"/>
    <cellStyle name="Обычный 24 3 4 2" xfId="46445"/>
    <cellStyle name="Обычный 24 3 5" xfId="46446"/>
    <cellStyle name="Обычный 24 3 6" xfId="46447"/>
    <cellStyle name="Обычный 24 4" xfId="46448"/>
    <cellStyle name="Обычный 24 4 2" xfId="46449"/>
    <cellStyle name="Обычный 24 4 2 2" xfId="46450"/>
    <cellStyle name="Обычный 24 4 2 3" xfId="46451"/>
    <cellStyle name="Обычный 24 4 3" xfId="46452"/>
    <cellStyle name="Обычный 24 4 4" xfId="46453"/>
    <cellStyle name="Обычный 24 5" xfId="46454"/>
    <cellStyle name="Обычный 24 5 2" xfId="46455"/>
    <cellStyle name="Обычный 24 5 3" xfId="46456"/>
    <cellStyle name="Обычный 24 6" xfId="46457"/>
    <cellStyle name="Обычный 24 6 2" xfId="46458"/>
    <cellStyle name="Обычный 24 6 3" xfId="46459"/>
    <cellStyle name="Обычный 24 7" xfId="46460"/>
    <cellStyle name="Обычный 24 8" xfId="46461"/>
    <cellStyle name="Обычный 24_Калмэнерго" xfId="46462"/>
    <cellStyle name="Обычный 25" xfId="46463"/>
    <cellStyle name="Обычный 25 2" xfId="46464"/>
    <cellStyle name="Обычный 25 2 2" xfId="46465"/>
    <cellStyle name="Обычный 25 2 2 2" xfId="46466"/>
    <cellStyle name="Обычный 25 2 2 2 2" xfId="46467"/>
    <cellStyle name="Обычный 25 2 2 3" xfId="46468"/>
    <cellStyle name="Обычный 25 2 2 4" xfId="46469"/>
    <cellStyle name="Обычный 25 2 3" xfId="46470"/>
    <cellStyle name="Обычный 25 2 3 2" xfId="46471"/>
    <cellStyle name="Обычный 25 2 4" xfId="46472"/>
    <cellStyle name="Обычный 25 2 5" xfId="46473"/>
    <cellStyle name="Обычный 25 3" xfId="46474"/>
    <cellStyle name="Обычный 25 3 2" xfId="46475"/>
    <cellStyle name="Обычный 25 3 2 2" xfId="46476"/>
    <cellStyle name="Обычный 25 3 3" xfId="46477"/>
    <cellStyle name="Обычный 25 3 4" xfId="46478"/>
    <cellStyle name="Обычный 25 4" xfId="46479"/>
    <cellStyle name="Обычный 25 4 2" xfId="46480"/>
    <cellStyle name="Обычный 25 4 3" xfId="46481"/>
    <cellStyle name="Обычный 25 5" xfId="46482"/>
    <cellStyle name="Обычный 25 5 2" xfId="46483"/>
    <cellStyle name="Обычный 25 6" xfId="46484"/>
    <cellStyle name="Обычный 25 7" xfId="46485"/>
    <cellStyle name="Обычный 25_Калмэнерго" xfId="46486"/>
    <cellStyle name="Обычный 26" xfId="46487"/>
    <cellStyle name="Обычный 26 2" xfId="46488"/>
    <cellStyle name="Обычный 26 2 2" xfId="46489"/>
    <cellStyle name="Обычный 26 2 2 2" xfId="46490"/>
    <cellStyle name="Обычный 26 2 2 2 2" xfId="46491"/>
    <cellStyle name="Обычный 26 2 2 3" xfId="46492"/>
    <cellStyle name="Обычный 26 2 2 4" xfId="46493"/>
    <cellStyle name="Обычный 26 2 3" xfId="46494"/>
    <cellStyle name="Обычный 26 2 3 2" xfId="46495"/>
    <cellStyle name="Обычный 26 2 4" xfId="46496"/>
    <cellStyle name="Обычный 26 2 5" xfId="46497"/>
    <cellStyle name="Обычный 26 3" xfId="46498"/>
    <cellStyle name="Обычный 26 3 2" xfId="46499"/>
    <cellStyle name="Обычный 26 3 2 2" xfId="46500"/>
    <cellStyle name="Обычный 26 3 3" xfId="46501"/>
    <cellStyle name="Обычный 26 3 4" xfId="46502"/>
    <cellStyle name="Обычный 26 4" xfId="46503"/>
    <cellStyle name="Обычный 26 4 2" xfId="46504"/>
    <cellStyle name="Обычный 26 4 3" xfId="46505"/>
    <cellStyle name="Обычный 26 5" xfId="46506"/>
    <cellStyle name="Обычный 26 5 2" xfId="46507"/>
    <cellStyle name="Обычный 26 6" xfId="46508"/>
    <cellStyle name="Обычный 26 7" xfId="46509"/>
    <cellStyle name="Обычный 26_Калмэнерго" xfId="46510"/>
    <cellStyle name="Обычный 27" xfId="46511"/>
    <cellStyle name="Обычный 27 2" xfId="46512"/>
    <cellStyle name="Обычный 27 2 2" xfId="46513"/>
    <cellStyle name="Обычный 27 2 2 2" xfId="46514"/>
    <cellStyle name="Обычный 27 2 2 2 2" xfId="46515"/>
    <cellStyle name="Обычный 27 2 2 3" xfId="46516"/>
    <cellStyle name="Обычный 27 2 2 4" xfId="46517"/>
    <cellStyle name="Обычный 27 2 3" xfId="46518"/>
    <cellStyle name="Обычный 27 2 3 2" xfId="46519"/>
    <cellStyle name="Обычный 27 2 4" xfId="46520"/>
    <cellStyle name="Обычный 27 2 5" xfId="46521"/>
    <cellStyle name="Обычный 27 3" xfId="46522"/>
    <cellStyle name="Обычный 27 3 2" xfId="46523"/>
    <cellStyle name="Обычный 27 3 2 2" xfId="46524"/>
    <cellStyle name="Обычный 27 3 3" xfId="46525"/>
    <cellStyle name="Обычный 27 3 4" xfId="46526"/>
    <cellStyle name="Обычный 27 4" xfId="46527"/>
    <cellStyle name="Обычный 27 4 2" xfId="46528"/>
    <cellStyle name="Обычный 27 4 3" xfId="46529"/>
    <cellStyle name="Обычный 27 5" xfId="46530"/>
    <cellStyle name="Обычный 27 5 2" xfId="46531"/>
    <cellStyle name="Обычный 27 6" xfId="46532"/>
    <cellStyle name="Обычный 27 7" xfId="46533"/>
    <cellStyle name="Обычный 28" xfId="46534"/>
    <cellStyle name="Обычный 28 2" xfId="46535"/>
    <cellStyle name="Обычный 28 2 2" xfId="46536"/>
    <cellStyle name="Обычный 28 2 2 2" xfId="46537"/>
    <cellStyle name="Обычный 28 2 2 2 2" xfId="46538"/>
    <cellStyle name="Обычный 28 2 2 3" xfId="46539"/>
    <cellStyle name="Обычный 28 2 2 4" xfId="46540"/>
    <cellStyle name="Обычный 28 2 3" xfId="46541"/>
    <cellStyle name="Обычный 28 2 3 2" xfId="46542"/>
    <cellStyle name="Обычный 28 2 4" xfId="46543"/>
    <cellStyle name="Обычный 28 2 5" xfId="46544"/>
    <cellStyle name="Обычный 28 3" xfId="46545"/>
    <cellStyle name="Обычный 28 3 2" xfId="46546"/>
    <cellStyle name="Обычный 28 3 2 2" xfId="46547"/>
    <cellStyle name="Обычный 28 3 3" xfId="46548"/>
    <cellStyle name="Обычный 28 3 4" xfId="46549"/>
    <cellStyle name="Обычный 28 4" xfId="46550"/>
    <cellStyle name="Обычный 28 4 2" xfId="46551"/>
    <cellStyle name="Обычный 28 4 3" xfId="46552"/>
    <cellStyle name="Обычный 28 5" xfId="46553"/>
    <cellStyle name="Обычный 28 5 2" xfId="46554"/>
    <cellStyle name="Обычный 28 6" xfId="46555"/>
    <cellStyle name="Обычный 28 7" xfId="46556"/>
    <cellStyle name="Обычный 29" xfId="46557"/>
    <cellStyle name="Обычный 29 2" xfId="46558"/>
    <cellStyle name="Обычный 29 2 2" xfId="46559"/>
    <cellStyle name="Обычный 29 2 2 2" xfId="46560"/>
    <cellStyle name="Обычный 29 2 2 2 2" xfId="46561"/>
    <cellStyle name="Обычный 29 2 2 3" xfId="46562"/>
    <cellStyle name="Обычный 29 2 2 4" xfId="46563"/>
    <cellStyle name="Обычный 29 2 3" xfId="46564"/>
    <cellStyle name="Обычный 29 2 3 2" xfId="46565"/>
    <cellStyle name="Обычный 29 2 4" xfId="46566"/>
    <cellStyle name="Обычный 29 2 5" xfId="46567"/>
    <cellStyle name="Обычный 29 3" xfId="46568"/>
    <cellStyle name="Обычный 29 3 2" xfId="46569"/>
    <cellStyle name="Обычный 29 3 2 2" xfId="46570"/>
    <cellStyle name="Обычный 29 3 3" xfId="46571"/>
    <cellStyle name="Обычный 29 3 4" xfId="46572"/>
    <cellStyle name="Обычный 29 4" xfId="46573"/>
    <cellStyle name="Обычный 29 4 2" xfId="46574"/>
    <cellStyle name="Обычный 29 4 3" xfId="46575"/>
    <cellStyle name="Обычный 29 5" xfId="46576"/>
    <cellStyle name="Обычный 29 5 2" xfId="46577"/>
    <cellStyle name="Обычный 29 6" xfId="46578"/>
    <cellStyle name="Обычный 29 7" xfId="46579"/>
    <cellStyle name="Обычный 3" xfId="1"/>
    <cellStyle name="Обычный 3 10" xfId="46580"/>
    <cellStyle name="Обычный 3 10 10" xfId="46581"/>
    <cellStyle name="Обычный 3 10 11" xfId="46582"/>
    <cellStyle name="Обычный 3 10 12" xfId="46583"/>
    <cellStyle name="Обычный 3 10 13" xfId="46584"/>
    <cellStyle name="Обычный 3 10 14" xfId="46585"/>
    <cellStyle name="Обычный 3 10 15" xfId="46586"/>
    <cellStyle name="Обычный 3 10 16" xfId="46587"/>
    <cellStyle name="Обычный 3 10 17" xfId="46588"/>
    <cellStyle name="Обычный 3 10 2" xfId="46589"/>
    <cellStyle name="Обычный 3 10 2 2" xfId="46590"/>
    <cellStyle name="Обычный 3 10 3" xfId="46591"/>
    <cellStyle name="Обычный 3 10 3 2" xfId="46592"/>
    <cellStyle name="Обычный 3 10 4" xfId="46593"/>
    <cellStyle name="Обычный 3 10 5" xfId="46594"/>
    <cellStyle name="Обычный 3 10 6" xfId="46595"/>
    <cellStyle name="Обычный 3 10 7" xfId="46596"/>
    <cellStyle name="Обычный 3 10 8" xfId="46597"/>
    <cellStyle name="Обычный 3 10 9" xfId="46598"/>
    <cellStyle name="Обычный 3 108" xfId="46599"/>
    <cellStyle name="Обычный 3 108 2 2" xfId="46600"/>
    <cellStyle name="Обычный 3 11" xfId="46601"/>
    <cellStyle name="Обычный 3 11 10" xfId="46602"/>
    <cellStyle name="Обычный 3 11 11" xfId="46603"/>
    <cellStyle name="Обычный 3 11 12" xfId="46604"/>
    <cellStyle name="Обычный 3 11 13" xfId="46605"/>
    <cellStyle name="Обычный 3 11 14" xfId="46606"/>
    <cellStyle name="Обычный 3 11 15" xfId="46607"/>
    <cellStyle name="Обычный 3 11 16" xfId="46608"/>
    <cellStyle name="Обычный 3 11 17" xfId="46609"/>
    <cellStyle name="Обычный 3 11 2" xfId="46610"/>
    <cellStyle name="Обычный 3 11 2 2" xfId="46611"/>
    <cellStyle name="Обычный 3 11 3" xfId="46612"/>
    <cellStyle name="Обычный 3 11 3 2" xfId="46613"/>
    <cellStyle name="Обычный 3 11 4" xfId="46614"/>
    <cellStyle name="Обычный 3 11 5" xfId="46615"/>
    <cellStyle name="Обычный 3 11 6" xfId="46616"/>
    <cellStyle name="Обычный 3 11 7" xfId="46617"/>
    <cellStyle name="Обычный 3 11 8" xfId="46618"/>
    <cellStyle name="Обычный 3 11 9" xfId="46619"/>
    <cellStyle name="Обычный 3 12" xfId="46620"/>
    <cellStyle name="Обычный 3 12 10" xfId="46621"/>
    <cellStyle name="Обычный 3 12 11" xfId="46622"/>
    <cellStyle name="Обычный 3 12 12" xfId="46623"/>
    <cellStyle name="Обычный 3 12 13" xfId="46624"/>
    <cellStyle name="Обычный 3 12 14" xfId="46625"/>
    <cellStyle name="Обычный 3 12 15" xfId="46626"/>
    <cellStyle name="Обычный 3 12 16" xfId="46627"/>
    <cellStyle name="Обычный 3 12 17" xfId="46628"/>
    <cellStyle name="Обычный 3 12 2" xfId="46629"/>
    <cellStyle name="Обычный 3 12 2 2" xfId="46630"/>
    <cellStyle name="Обычный 3 12 3" xfId="46631"/>
    <cellStyle name="Обычный 3 12 3 2" xfId="46632"/>
    <cellStyle name="Обычный 3 12 4" xfId="46633"/>
    <cellStyle name="Обычный 3 12 5" xfId="46634"/>
    <cellStyle name="Обычный 3 12 6" xfId="46635"/>
    <cellStyle name="Обычный 3 12 7" xfId="46636"/>
    <cellStyle name="Обычный 3 12 8" xfId="46637"/>
    <cellStyle name="Обычный 3 12 9" xfId="46638"/>
    <cellStyle name="Обычный 3 13" xfId="46639"/>
    <cellStyle name="Обычный 3 13 10" xfId="46640"/>
    <cellStyle name="Обычный 3 13 11" xfId="46641"/>
    <cellStyle name="Обычный 3 13 12" xfId="46642"/>
    <cellStyle name="Обычный 3 13 13" xfId="46643"/>
    <cellStyle name="Обычный 3 13 14" xfId="46644"/>
    <cellStyle name="Обычный 3 13 15" xfId="46645"/>
    <cellStyle name="Обычный 3 13 16" xfId="46646"/>
    <cellStyle name="Обычный 3 13 17" xfId="46647"/>
    <cellStyle name="Обычный 3 13 2" xfId="46648"/>
    <cellStyle name="Обычный 3 13 2 2" xfId="46649"/>
    <cellStyle name="Обычный 3 13 3" xfId="46650"/>
    <cellStyle name="Обычный 3 13 3 2" xfId="46651"/>
    <cellStyle name="Обычный 3 13 4" xfId="46652"/>
    <cellStyle name="Обычный 3 13 5" xfId="46653"/>
    <cellStyle name="Обычный 3 13 6" xfId="46654"/>
    <cellStyle name="Обычный 3 13 7" xfId="46655"/>
    <cellStyle name="Обычный 3 13 8" xfId="46656"/>
    <cellStyle name="Обычный 3 13 9" xfId="46657"/>
    <cellStyle name="Обычный 3 14" xfId="46658"/>
    <cellStyle name="Обычный 3 14 10" xfId="46659"/>
    <cellStyle name="Обычный 3 14 11" xfId="46660"/>
    <cellStyle name="Обычный 3 14 12" xfId="46661"/>
    <cellStyle name="Обычный 3 14 13" xfId="46662"/>
    <cellStyle name="Обычный 3 14 14" xfId="46663"/>
    <cellStyle name="Обычный 3 14 15" xfId="46664"/>
    <cellStyle name="Обычный 3 14 16" xfId="46665"/>
    <cellStyle name="Обычный 3 14 17" xfId="46666"/>
    <cellStyle name="Обычный 3 14 2" xfId="46667"/>
    <cellStyle name="Обычный 3 14 2 2" xfId="46668"/>
    <cellStyle name="Обычный 3 14 3" xfId="46669"/>
    <cellStyle name="Обычный 3 14 3 2" xfId="46670"/>
    <cellStyle name="Обычный 3 14 4" xfId="46671"/>
    <cellStyle name="Обычный 3 14 5" xfId="46672"/>
    <cellStyle name="Обычный 3 14 6" xfId="46673"/>
    <cellStyle name="Обычный 3 14 7" xfId="46674"/>
    <cellStyle name="Обычный 3 14 8" xfId="46675"/>
    <cellStyle name="Обычный 3 14 9" xfId="46676"/>
    <cellStyle name="Обычный 3 15" xfId="46677"/>
    <cellStyle name="Обычный 3 15 2" xfId="46678"/>
    <cellStyle name="Обычный 3 15 3" xfId="46679"/>
    <cellStyle name="Обычный 3 15 4" xfId="46680"/>
    <cellStyle name="Обычный 3 16" xfId="46681"/>
    <cellStyle name="Обычный 3 16 2" xfId="46682"/>
    <cellStyle name="Обычный 3 16 3" xfId="46683"/>
    <cellStyle name="Обычный 3 16 4" xfId="46684"/>
    <cellStyle name="Обычный 3 17" xfId="46685"/>
    <cellStyle name="Обычный 3 17 2" xfId="46686"/>
    <cellStyle name="Обычный 3 17 3" xfId="46687"/>
    <cellStyle name="Обычный 3 17 4" xfId="46688"/>
    <cellStyle name="Обычный 3 18" xfId="46689"/>
    <cellStyle name="Обычный 3 18 2" xfId="46690"/>
    <cellStyle name="Обычный 3 18 3" xfId="46691"/>
    <cellStyle name="Обычный 3 18 4" xfId="46692"/>
    <cellStyle name="Обычный 3 19" xfId="46693"/>
    <cellStyle name="Обычный 3 19 2" xfId="46694"/>
    <cellStyle name="Обычный 3 19 3" xfId="46695"/>
    <cellStyle name="Обычный 3 2" xfId="8"/>
    <cellStyle name="Обычный 3 2 10" xfId="46696"/>
    <cellStyle name="Обычный 3 2 11" xfId="46697"/>
    <cellStyle name="Обычный 3 2 2" xfId="46698"/>
    <cellStyle name="Обычный 3 2 2 2" xfId="46699"/>
    <cellStyle name="Обычный 3 2 2 2 2" xfId="46700"/>
    <cellStyle name="Обычный 3 2 2 2 2 2" xfId="46701"/>
    <cellStyle name="Обычный 3 2 2 2 2 2 2" xfId="46702"/>
    <cellStyle name="Обычный 3 2 2 2 2 2 2 2" xfId="46703"/>
    <cellStyle name="Обычный 3 2 2 2 2 2 2 3" xfId="46704"/>
    <cellStyle name="Обычный 3 2 2 2 2 2 3" xfId="46705"/>
    <cellStyle name="Обычный 3 2 2 2 2 2 4" xfId="46706"/>
    <cellStyle name="Обычный 3 2 2 2 2 2 5" xfId="46707"/>
    <cellStyle name="Обычный 3 2 2 2 2 2_Калмэнерго" xfId="46708"/>
    <cellStyle name="Обычный 3 2 2 2 2 3" xfId="46709"/>
    <cellStyle name="Обычный 3 2 2 2 2 3 2" xfId="46710"/>
    <cellStyle name="Обычный 3 2 2 2 2 3 3" xfId="46711"/>
    <cellStyle name="Обычный 3 2 2 2 2 4" xfId="46712"/>
    <cellStyle name="Обычный 3 2 2 2 2 5" xfId="46713"/>
    <cellStyle name="Обычный 3 2 2 2 2 6" xfId="46714"/>
    <cellStyle name="Обычный 3 2 2 2 2 7" xfId="46715"/>
    <cellStyle name="Обычный 3 2 2 2 2_Калмэнерго" xfId="46716"/>
    <cellStyle name="Обычный 3 2 2 2 3" xfId="46717"/>
    <cellStyle name="Обычный 3 2 2 2 3 2" xfId="46718"/>
    <cellStyle name="Обычный 3 2 2 2 3 2 2" xfId="46719"/>
    <cellStyle name="Обычный 3 2 2 2 3 2 3" xfId="46720"/>
    <cellStyle name="Обычный 3 2 2 2 3 3" xfId="46721"/>
    <cellStyle name="Обычный 3 2 2 2 3 4" xfId="46722"/>
    <cellStyle name="Обычный 3 2 2 2 3 5" xfId="46723"/>
    <cellStyle name="Обычный 3 2 2 2 3_Калмэнерго" xfId="46724"/>
    <cellStyle name="Обычный 3 2 2 2 4" xfId="46725"/>
    <cellStyle name="Обычный 3 2 2 2 4 2" xfId="46726"/>
    <cellStyle name="Обычный 3 2 2 2 4 3" xfId="46727"/>
    <cellStyle name="Обычный 3 2 2 2 5" xfId="46728"/>
    <cellStyle name="Обычный 3 2 2 2_Калмэнерго" xfId="46729"/>
    <cellStyle name="Обычный 3 2 2 3" xfId="46730"/>
    <cellStyle name="Обычный 3 2 2 3 2" xfId="46731"/>
    <cellStyle name="Обычный 3 2 2 3 2 2" xfId="46732"/>
    <cellStyle name="Обычный 3 2 2 3 2 2 2" xfId="46733"/>
    <cellStyle name="Обычный 3 2 2 3 2 2 3" xfId="46734"/>
    <cellStyle name="Обычный 3 2 2 3 2 2 4" xfId="46735"/>
    <cellStyle name="Обычный 3 2 2 3 2 2 5" xfId="46736"/>
    <cellStyle name="Обычный 3 2 2 3 2 2_Калмэнерго" xfId="46737"/>
    <cellStyle name="Обычный 3 2 2 3 2 3" xfId="46738"/>
    <cellStyle name="Обычный 3 2 2 3 2 4" xfId="46739"/>
    <cellStyle name="Обычный 3 2 2 3 2 5" xfId="46740"/>
    <cellStyle name="Обычный 3 2 2 3 2 6" xfId="46741"/>
    <cellStyle name="Обычный 3 2 2 3 2_Калмэнерго" xfId="46742"/>
    <cellStyle name="Обычный 3 2 2 3 3" xfId="46743"/>
    <cellStyle name="Обычный 3 2 2 3 3 2" xfId="46744"/>
    <cellStyle name="Обычный 3 2 2 3 3 3" xfId="46745"/>
    <cellStyle name="Обычный 3 2 2 3 3 4" xfId="46746"/>
    <cellStyle name="Обычный 3 2 2 3 3 5" xfId="46747"/>
    <cellStyle name="Обычный 3 2 2 3 3_Калмэнерго" xfId="46748"/>
    <cellStyle name="Обычный 3 2 2 3 4" xfId="46749"/>
    <cellStyle name="Обычный 3 2 2 3 5" xfId="46750"/>
    <cellStyle name="Обычный 3 2 2 3 5 2" xfId="46751"/>
    <cellStyle name="Обычный 3 2 2 3 5 3" xfId="46752"/>
    <cellStyle name="Обычный 3 2 2 3 6" xfId="46753"/>
    <cellStyle name="Обычный 3 2 2 3 7" xfId="46754"/>
    <cellStyle name="Обычный 3 2 2 3_Калмэнерго" xfId="46755"/>
    <cellStyle name="Обычный 3 2 2 4" xfId="46756"/>
    <cellStyle name="Обычный 3 2 2 4 2" xfId="46757"/>
    <cellStyle name="Обычный 3 2 2 4 2 2" xfId="46758"/>
    <cellStyle name="Обычный 3 2 2 4 2 3" xfId="46759"/>
    <cellStyle name="Обычный 3 2 2 4 2 4" xfId="46760"/>
    <cellStyle name="Обычный 3 2 2 4 2 5" xfId="46761"/>
    <cellStyle name="Обычный 3 2 2 4 2_Калмэнерго" xfId="46762"/>
    <cellStyle name="Обычный 3 2 2 4 3" xfId="46763"/>
    <cellStyle name="Обычный 3 2 2 4 4" xfId="46764"/>
    <cellStyle name="Обычный 3 2 2 4 5" xfId="46765"/>
    <cellStyle name="Обычный 3 2 2 4 6" xfId="46766"/>
    <cellStyle name="Обычный 3 2 2 4_Калмэнерго" xfId="46767"/>
    <cellStyle name="Обычный 3 2 2 5" xfId="46768"/>
    <cellStyle name="Обычный 3 2 2 5 2" xfId="46769"/>
    <cellStyle name="Обычный 3 2 2 5 3" xfId="46770"/>
    <cellStyle name="Обычный 3 2 2 5 4" xfId="46771"/>
    <cellStyle name="Обычный 3 2 2 5 5" xfId="46772"/>
    <cellStyle name="Обычный 3 2 2 5_Калмэнерго" xfId="46773"/>
    <cellStyle name="Обычный 3 2 2 6" xfId="46774"/>
    <cellStyle name="Обычный 3 2 2 7" xfId="46775"/>
    <cellStyle name="Обычный 3 2 2 7 2" xfId="46776"/>
    <cellStyle name="Обычный 3 2 2_Калмэнерго" xfId="46777"/>
    <cellStyle name="Обычный 3 2 3" xfId="46778"/>
    <cellStyle name="Обычный 3 2 3 2" xfId="46779"/>
    <cellStyle name="Обычный 3 2 3 3" xfId="46780"/>
    <cellStyle name="Обычный 3 2 3 4" xfId="46781"/>
    <cellStyle name="Обычный 3 2 3_Калмэнерго" xfId="46782"/>
    <cellStyle name="Обычный 3 2 4" xfId="46783"/>
    <cellStyle name="Обычный 3 2 4 2" xfId="46784"/>
    <cellStyle name="Обычный 3 2 5" xfId="46785"/>
    <cellStyle name="Обычный 3 2 5 2" xfId="46786"/>
    <cellStyle name="Обычный 3 2 5 3" xfId="46787"/>
    <cellStyle name="Обычный 3 2 5_Калмэнерго" xfId="46788"/>
    <cellStyle name="Обычный 3 2 6" xfId="46789"/>
    <cellStyle name="Обычный 3 2 7" xfId="46790"/>
    <cellStyle name="Обычный 3 2 8" xfId="46791"/>
    <cellStyle name="Обычный 3 2 9" xfId="46792"/>
    <cellStyle name="Обычный 3 2_2. Приложение Доп материалы согласованияБП_БП" xfId="46793"/>
    <cellStyle name="Обычный 3 20" xfId="46794"/>
    <cellStyle name="Обычный 3 21" xfId="46795"/>
    <cellStyle name="Обычный 3 21 2" xfId="46796"/>
    <cellStyle name="Обычный 3 21 3" xfId="46797"/>
    <cellStyle name="Обычный 3 22" xfId="46798"/>
    <cellStyle name="Обычный 3 23" xfId="46799"/>
    <cellStyle name="Обычный 3 23 2" xfId="46800"/>
    <cellStyle name="Обычный 3 23_Калмэнерго" xfId="46801"/>
    <cellStyle name="Обычный 3 24" xfId="46802"/>
    <cellStyle name="Обычный 3 25" xfId="46803"/>
    <cellStyle name="Обычный 3 26" xfId="46804"/>
    <cellStyle name="Обычный 3 27" xfId="46805"/>
    <cellStyle name="Обычный 3 28" xfId="46806"/>
    <cellStyle name="Обычный 3 29" xfId="46807"/>
    <cellStyle name="Обычный 3 3" xfId="46808"/>
    <cellStyle name="Обычный 3 3 10" xfId="46809"/>
    <cellStyle name="Обычный 3 3 10 10" xfId="46810"/>
    <cellStyle name="Обычный 3 3 10 11" xfId="46811"/>
    <cellStyle name="Обычный 3 3 10 12" xfId="46812"/>
    <cellStyle name="Обычный 3 3 10 13" xfId="46813"/>
    <cellStyle name="Обычный 3 3 10 14" xfId="46814"/>
    <cellStyle name="Обычный 3 3 10 15" xfId="46815"/>
    <cellStyle name="Обычный 3 3 10 16" xfId="46816"/>
    <cellStyle name="Обычный 3 3 10 2" xfId="46817"/>
    <cellStyle name="Обычный 3 3 10 3" xfId="46818"/>
    <cellStyle name="Обычный 3 3 10 4" xfId="46819"/>
    <cellStyle name="Обычный 3 3 10 5" xfId="46820"/>
    <cellStyle name="Обычный 3 3 10 6" xfId="46821"/>
    <cellStyle name="Обычный 3 3 10 7" xfId="46822"/>
    <cellStyle name="Обычный 3 3 10 8" xfId="46823"/>
    <cellStyle name="Обычный 3 3 10 9" xfId="46824"/>
    <cellStyle name="Обычный 3 3 11" xfId="46825"/>
    <cellStyle name="Обычный 3 3 11 10" xfId="46826"/>
    <cellStyle name="Обычный 3 3 11 11" xfId="46827"/>
    <cellStyle name="Обычный 3 3 11 12" xfId="46828"/>
    <cellStyle name="Обычный 3 3 11 13" xfId="46829"/>
    <cellStyle name="Обычный 3 3 11 14" xfId="46830"/>
    <cellStyle name="Обычный 3 3 11 15" xfId="46831"/>
    <cellStyle name="Обычный 3 3 11 16" xfId="46832"/>
    <cellStyle name="Обычный 3 3 11 2" xfId="46833"/>
    <cellStyle name="Обычный 3 3 11 3" xfId="46834"/>
    <cellStyle name="Обычный 3 3 11 4" xfId="46835"/>
    <cellStyle name="Обычный 3 3 11 5" xfId="46836"/>
    <cellStyle name="Обычный 3 3 11 6" xfId="46837"/>
    <cellStyle name="Обычный 3 3 11 7" xfId="46838"/>
    <cellStyle name="Обычный 3 3 11 8" xfId="46839"/>
    <cellStyle name="Обычный 3 3 11 9" xfId="46840"/>
    <cellStyle name="Обычный 3 3 12" xfId="46841"/>
    <cellStyle name="Обычный 3 3 13" xfId="46842"/>
    <cellStyle name="Обычный 3 3 14" xfId="46843"/>
    <cellStyle name="Обычный 3 3 15" xfId="46844"/>
    <cellStyle name="Обычный 3 3 16" xfId="46845"/>
    <cellStyle name="Обычный 3 3 17" xfId="46846"/>
    <cellStyle name="Обычный 3 3 18" xfId="46847"/>
    <cellStyle name="Обычный 3 3 19" xfId="46848"/>
    <cellStyle name="Обычный 3 3 2" xfId="46849"/>
    <cellStyle name="Обычный 3 3 2 10" xfId="46850"/>
    <cellStyle name="Обычный 3 3 2 11" xfId="46851"/>
    <cellStyle name="Обычный 3 3 2 12" xfId="46852"/>
    <cellStyle name="Обычный 3 3 2 13" xfId="46853"/>
    <cellStyle name="Обычный 3 3 2 14" xfId="46854"/>
    <cellStyle name="Обычный 3 3 2 15" xfId="46855"/>
    <cellStyle name="Обычный 3 3 2 16" xfId="46856"/>
    <cellStyle name="Обычный 3 3 2 17" xfId="46857"/>
    <cellStyle name="Обычный 3 3 2 18" xfId="46858"/>
    <cellStyle name="Обычный 3 3 2 19" xfId="46859"/>
    <cellStyle name="Обычный 3 3 2 2" xfId="46860"/>
    <cellStyle name="Обычный 3 3 2 2 10" xfId="46861"/>
    <cellStyle name="Обычный 3 3 2 2 11" xfId="46862"/>
    <cellStyle name="Обычный 3 3 2 2 12" xfId="46863"/>
    <cellStyle name="Обычный 3 3 2 2 13" xfId="46864"/>
    <cellStyle name="Обычный 3 3 2 2 14" xfId="46865"/>
    <cellStyle name="Обычный 3 3 2 2 15" xfId="46866"/>
    <cellStyle name="Обычный 3 3 2 2 16" xfId="46867"/>
    <cellStyle name="Обычный 3 3 2 2 17" xfId="46868"/>
    <cellStyle name="Обычный 3 3 2 2 2" xfId="46869"/>
    <cellStyle name="Обычный 3 3 2 2 2 2" xfId="46870"/>
    <cellStyle name="Обычный 3 3 2 2 2 2 2" xfId="46871"/>
    <cellStyle name="Обычный 3 3 2 2 2 2 2 2" xfId="46872"/>
    <cellStyle name="Обычный 3 3 2 2 2 2 2 3" xfId="46873"/>
    <cellStyle name="Обычный 3 3 2 2 2 2 3" xfId="46874"/>
    <cellStyle name="Обычный 3 3 2 2 2 2 4" xfId="46875"/>
    <cellStyle name="Обычный 3 3 2 2 2 3" xfId="46876"/>
    <cellStyle name="Обычный 3 3 2 2 2 3 2" xfId="46877"/>
    <cellStyle name="Обычный 3 3 2 2 2 3 3" xfId="46878"/>
    <cellStyle name="Обычный 3 3 2 2 2 4" xfId="46879"/>
    <cellStyle name="Обычный 3 3 2 2 2 5" xfId="46880"/>
    <cellStyle name="Обычный 3 3 2 2 3" xfId="46881"/>
    <cellStyle name="Обычный 3 3 2 2 3 2" xfId="46882"/>
    <cellStyle name="Обычный 3 3 2 2 3 2 2" xfId="46883"/>
    <cellStyle name="Обычный 3 3 2 2 3 2 3" xfId="46884"/>
    <cellStyle name="Обычный 3 3 2 2 3 3" xfId="46885"/>
    <cellStyle name="Обычный 3 3 2 2 3 4" xfId="46886"/>
    <cellStyle name="Обычный 3 3 2 2 4" xfId="46887"/>
    <cellStyle name="Обычный 3 3 2 2 4 2" xfId="46888"/>
    <cellStyle name="Обычный 3 3 2 2 4 3" xfId="46889"/>
    <cellStyle name="Обычный 3 3 2 2 5" xfId="46890"/>
    <cellStyle name="Обычный 3 3 2 2 6" xfId="46891"/>
    <cellStyle name="Обычный 3 3 2 2 7" xfId="46892"/>
    <cellStyle name="Обычный 3 3 2 2 8" xfId="46893"/>
    <cellStyle name="Обычный 3 3 2 2 9" xfId="46894"/>
    <cellStyle name="Обычный 3 3 2 20" xfId="46895"/>
    <cellStyle name="Обычный 3 3 2 21" xfId="46896"/>
    <cellStyle name="Обычный 3 3 2 22" xfId="46897"/>
    <cellStyle name="Обычный 3 3 2 23" xfId="46898"/>
    <cellStyle name="Обычный 3 3 2 24" xfId="46899"/>
    <cellStyle name="Обычный 3 3 2 25" xfId="46900"/>
    <cellStyle name="Обычный 3 3 2 26" xfId="46901"/>
    <cellStyle name="Обычный 3 3 2 3" xfId="46902"/>
    <cellStyle name="Обычный 3 3 2 3 10" xfId="46903"/>
    <cellStyle name="Обычный 3 3 2 3 11" xfId="46904"/>
    <cellStyle name="Обычный 3 3 2 3 12" xfId="46905"/>
    <cellStyle name="Обычный 3 3 2 3 13" xfId="46906"/>
    <cellStyle name="Обычный 3 3 2 3 14" xfId="46907"/>
    <cellStyle name="Обычный 3 3 2 3 15" xfId="46908"/>
    <cellStyle name="Обычный 3 3 2 3 16" xfId="46909"/>
    <cellStyle name="Обычный 3 3 2 3 17" xfId="46910"/>
    <cellStyle name="Обычный 3 3 2 3 18" xfId="46911"/>
    <cellStyle name="Обычный 3 3 2 3 2" xfId="46912"/>
    <cellStyle name="Обычный 3 3 2 3 2 2" xfId="46913"/>
    <cellStyle name="Обычный 3 3 2 3 2 2 2" xfId="46914"/>
    <cellStyle name="Обычный 3 3 2 3 2 2 3" xfId="46915"/>
    <cellStyle name="Обычный 3 3 2 3 2 3" xfId="46916"/>
    <cellStyle name="Обычный 3 3 2 3 2 4" xfId="46917"/>
    <cellStyle name="Обычный 3 3 2 3 3" xfId="46918"/>
    <cellStyle name="Обычный 3 3 2 3 3 2" xfId="46919"/>
    <cellStyle name="Обычный 3 3 2 3 3 3" xfId="46920"/>
    <cellStyle name="Обычный 3 3 2 3 4" xfId="46921"/>
    <cellStyle name="Обычный 3 3 2 3 5" xfId="46922"/>
    <cellStyle name="Обычный 3 3 2 3 6" xfId="46923"/>
    <cellStyle name="Обычный 3 3 2 3 7" xfId="46924"/>
    <cellStyle name="Обычный 3 3 2 3 8" xfId="46925"/>
    <cellStyle name="Обычный 3 3 2 3 9" xfId="46926"/>
    <cellStyle name="Обычный 3 3 2 4" xfId="46927"/>
    <cellStyle name="Обычный 3 3 2 4 10" xfId="46928"/>
    <cellStyle name="Обычный 3 3 2 4 11" xfId="46929"/>
    <cellStyle name="Обычный 3 3 2 4 12" xfId="46930"/>
    <cellStyle name="Обычный 3 3 2 4 13" xfId="46931"/>
    <cellStyle name="Обычный 3 3 2 4 14" xfId="46932"/>
    <cellStyle name="Обычный 3 3 2 4 15" xfId="46933"/>
    <cellStyle name="Обычный 3 3 2 4 16" xfId="46934"/>
    <cellStyle name="Обычный 3 3 2 4 17" xfId="46935"/>
    <cellStyle name="Обычный 3 3 2 4 18" xfId="46936"/>
    <cellStyle name="Обычный 3 3 2 4 2" xfId="46937"/>
    <cellStyle name="Обычный 3 3 2 4 2 2" xfId="46938"/>
    <cellStyle name="Обычный 3 3 2 4 2 3" xfId="46939"/>
    <cellStyle name="Обычный 3 3 2 4 3" xfId="46940"/>
    <cellStyle name="Обычный 3 3 2 4 4" xfId="46941"/>
    <cellStyle name="Обычный 3 3 2 4 5" xfId="46942"/>
    <cellStyle name="Обычный 3 3 2 4 6" xfId="46943"/>
    <cellStyle name="Обычный 3 3 2 4 7" xfId="46944"/>
    <cellStyle name="Обычный 3 3 2 4 8" xfId="46945"/>
    <cellStyle name="Обычный 3 3 2 4 9" xfId="46946"/>
    <cellStyle name="Обычный 3 3 2 5" xfId="46947"/>
    <cellStyle name="Обычный 3 3 2 5 10" xfId="46948"/>
    <cellStyle name="Обычный 3 3 2 5 11" xfId="46949"/>
    <cellStyle name="Обычный 3 3 2 5 12" xfId="46950"/>
    <cellStyle name="Обычный 3 3 2 5 13" xfId="46951"/>
    <cellStyle name="Обычный 3 3 2 5 14" xfId="46952"/>
    <cellStyle name="Обычный 3 3 2 5 15" xfId="46953"/>
    <cellStyle name="Обычный 3 3 2 5 16" xfId="46954"/>
    <cellStyle name="Обычный 3 3 2 5 17" xfId="46955"/>
    <cellStyle name="Обычный 3 3 2 5 18" xfId="46956"/>
    <cellStyle name="Обычный 3 3 2 5 2" xfId="46957"/>
    <cellStyle name="Обычный 3 3 2 5 3" xfId="46958"/>
    <cellStyle name="Обычный 3 3 2 5 4" xfId="46959"/>
    <cellStyle name="Обычный 3 3 2 5 5" xfId="46960"/>
    <cellStyle name="Обычный 3 3 2 5 6" xfId="46961"/>
    <cellStyle name="Обычный 3 3 2 5 7" xfId="46962"/>
    <cellStyle name="Обычный 3 3 2 5 8" xfId="46963"/>
    <cellStyle name="Обычный 3 3 2 5 9" xfId="46964"/>
    <cellStyle name="Обычный 3 3 2 6" xfId="46965"/>
    <cellStyle name="Обычный 3 3 2 6 10" xfId="46966"/>
    <cellStyle name="Обычный 3 3 2 6 11" xfId="46967"/>
    <cellStyle name="Обычный 3 3 2 6 12" xfId="46968"/>
    <cellStyle name="Обычный 3 3 2 6 13" xfId="46969"/>
    <cellStyle name="Обычный 3 3 2 6 14" xfId="46970"/>
    <cellStyle name="Обычный 3 3 2 6 15" xfId="46971"/>
    <cellStyle name="Обычный 3 3 2 6 16" xfId="46972"/>
    <cellStyle name="Обычный 3 3 2 6 17" xfId="46973"/>
    <cellStyle name="Обычный 3 3 2 6 2" xfId="46974"/>
    <cellStyle name="Обычный 3 3 2 6 3" xfId="46975"/>
    <cellStyle name="Обычный 3 3 2 6 4" xfId="46976"/>
    <cellStyle name="Обычный 3 3 2 6 5" xfId="46977"/>
    <cellStyle name="Обычный 3 3 2 6 6" xfId="46978"/>
    <cellStyle name="Обычный 3 3 2 6 7" xfId="46979"/>
    <cellStyle name="Обычный 3 3 2 6 8" xfId="46980"/>
    <cellStyle name="Обычный 3 3 2 6 9" xfId="46981"/>
    <cellStyle name="Обычный 3 3 2 7" xfId="46982"/>
    <cellStyle name="Обычный 3 3 2 7 10" xfId="46983"/>
    <cellStyle name="Обычный 3 3 2 7 11" xfId="46984"/>
    <cellStyle name="Обычный 3 3 2 7 12" xfId="46985"/>
    <cellStyle name="Обычный 3 3 2 7 13" xfId="46986"/>
    <cellStyle name="Обычный 3 3 2 7 14" xfId="46987"/>
    <cellStyle name="Обычный 3 3 2 7 15" xfId="46988"/>
    <cellStyle name="Обычный 3 3 2 7 16" xfId="46989"/>
    <cellStyle name="Обычный 3 3 2 7 2" xfId="46990"/>
    <cellStyle name="Обычный 3 3 2 7 3" xfId="46991"/>
    <cellStyle name="Обычный 3 3 2 7 4" xfId="46992"/>
    <cellStyle name="Обычный 3 3 2 7 5" xfId="46993"/>
    <cellStyle name="Обычный 3 3 2 7 6" xfId="46994"/>
    <cellStyle name="Обычный 3 3 2 7 7" xfId="46995"/>
    <cellStyle name="Обычный 3 3 2 7 8" xfId="46996"/>
    <cellStyle name="Обычный 3 3 2 7 9" xfId="46997"/>
    <cellStyle name="Обычный 3 3 2 8" xfId="46998"/>
    <cellStyle name="Обычный 3 3 2 8 10" xfId="46999"/>
    <cellStyle name="Обычный 3 3 2 8 11" xfId="47000"/>
    <cellStyle name="Обычный 3 3 2 8 12" xfId="47001"/>
    <cellStyle name="Обычный 3 3 2 8 13" xfId="47002"/>
    <cellStyle name="Обычный 3 3 2 8 14" xfId="47003"/>
    <cellStyle name="Обычный 3 3 2 8 15" xfId="47004"/>
    <cellStyle name="Обычный 3 3 2 8 16" xfId="47005"/>
    <cellStyle name="Обычный 3 3 2 8 2" xfId="47006"/>
    <cellStyle name="Обычный 3 3 2 8 3" xfId="47007"/>
    <cellStyle name="Обычный 3 3 2 8 4" xfId="47008"/>
    <cellStyle name="Обычный 3 3 2 8 5" xfId="47009"/>
    <cellStyle name="Обычный 3 3 2 8 6" xfId="47010"/>
    <cellStyle name="Обычный 3 3 2 8 7" xfId="47011"/>
    <cellStyle name="Обычный 3 3 2 8 8" xfId="47012"/>
    <cellStyle name="Обычный 3 3 2 8 9" xfId="47013"/>
    <cellStyle name="Обычный 3 3 2 9" xfId="47014"/>
    <cellStyle name="Обычный 3 3 2_Калмэнерго" xfId="47015"/>
    <cellStyle name="Обычный 3 3 20" xfId="47016"/>
    <cellStyle name="Обычный 3 3 21" xfId="47017"/>
    <cellStyle name="Обычный 3 3 22" xfId="47018"/>
    <cellStyle name="Обычный 3 3 23" xfId="47019"/>
    <cellStyle name="Обычный 3 3 24" xfId="47020"/>
    <cellStyle name="Обычный 3 3 25" xfId="47021"/>
    <cellStyle name="Обычный 3 3 26" xfId="47022"/>
    <cellStyle name="Обычный 3 3 27" xfId="47023"/>
    <cellStyle name="Обычный 3 3 28" xfId="47024"/>
    <cellStyle name="Обычный 3 3 29" xfId="47025"/>
    <cellStyle name="Обычный 3 3 3" xfId="47026"/>
    <cellStyle name="Обычный 3 3 3 10" xfId="47027"/>
    <cellStyle name="Обычный 3 3 3 11" xfId="47028"/>
    <cellStyle name="Обычный 3 3 3 12" xfId="47029"/>
    <cellStyle name="Обычный 3 3 3 13" xfId="47030"/>
    <cellStyle name="Обычный 3 3 3 14" xfId="47031"/>
    <cellStyle name="Обычный 3 3 3 15" xfId="47032"/>
    <cellStyle name="Обычный 3 3 3 16" xfId="47033"/>
    <cellStyle name="Обычный 3 3 3 17" xfId="47034"/>
    <cellStyle name="Обычный 3 3 3 18" xfId="47035"/>
    <cellStyle name="Обычный 3 3 3 19" xfId="47036"/>
    <cellStyle name="Обычный 3 3 3 2" xfId="47037"/>
    <cellStyle name="Обычный 3 3 3 2 10" xfId="47038"/>
    <cellStyle name="Обычный 3 3 3 2 11" xfId="47039"/>
    <cellStyle name="Обычный 3 3 3 2 12" xfId="47040"/>
    <cellStyle name="Обычный 3 3 3 2 13" xfId="47041"/>
    <cellStyle name="Обычный 3 3 3 2 14" xfId="47042"/>
    <cellStyle name="Обычный 3 3 3 2 15" xfId="47043"/>
    <cellStyle name="Обычный 3 3 3 2 16" xfId="47044"/>
    <cellStyle name="Обычный 3 3 3 2 17" xfId="47045"/>
    <cellStyle name="Обычный 3 3 3 2 18" xfId="47046"/>
    <cellStyle name="Обычный 3 3 3 2 2" xfId="47047"/>
    <cellStyle name="Обычный 3 3 3 2 2 2" xfId="47048"/>
    <cellStyle name="Обычный 3 3 3 2 2 2 2" xfId="47049"/>
    <cellStyle name="Обычный 3 3 3 2 2 2 2 2" xfId="47050"/>
    <cellStyle name="Обычный 3 3 3 2 2 2 2 3" xfId="47051"/>
    <cellStyle name="Обычный 3 3 3 2 2 2 3" xfId="47052"/>
    <cellStyle name="Обычный 3 3 3 2 2 2 4" xfId="47053"/>
    <cellStyle name="Обычный 3 3 3 2 2 3" xfId="47054"/>
    <cellStyle name="Обычный 3 3 3 2 2 3 2" xfId="47055"/>
    <cellStyle name="Обычный 3 3 3 2 2 3 3" xfId="47056"/>
    <cellStyle name="Обычный 3 3 3 2 2 4" xfId="47057"/>
    <cellStyle name="Обычный 3 3 3 2 2 5" xfId="47058"/>
    <cellStyle name="Обычный 3 3 3 2 3" xfId="47059"/>
    <cellStyle name="Обычный 3 3 3 2 3 2" xfId="47060"/>
    <cellStyle name="Обычный 3 3 3 2 3 2 2" xfId="47061"/>
    <cellStyle name="Обычный 3 3 3 2 3 2 3" xfId="47062"/>
    <cellStyle name="Обычный 3 3 3 2 3 3" xfId="47063"/>
    <cellStyle name="Обычный 3 3 3 2 3 4" xfId="47064"/>
    <cellStyle name="Обычный 3 3 3 2 4" xfId="47065"/>
    <cellStyle name="Обычный 3 3 3 2 4 2" xfId="47066"/>
    <cellStyle name="Обычный 3 3 3 2 4 3" xfId="47067"/>
    <cellStyle name="Обычный 3 3 3 2 5" xfId="47068"/>
    <cellStyle name="Обычный 3 3 3 2 6" xfId="47069"/>
    <cellStyle name="Обычный 3 3 3 2 7" xfId="47070"/>
    <cellStyle name="Обычный 3 3 3 2 8" xfId="47071"/>
    <cellStyle name="Обычный 3 3 3 2 9" xfId="47072"/>
    <cellStyle name="Обычный 3 3 3 20" xfId="47073"/>
    <cellStyle name="Обычный 3 3 3 21" xfId="47074"/>
    <cellStyle name="Обычный 3 3 3 22" xfId="47075"/>
    <cellStyle name="Обычный 3 3 3 23" xfId="47076"/>
    <cellStyle name="Обычный 3 3 3 24" xfId="47077"/>
    <cellStyle name="Обычный 3 3 3 25" xfId="47078"/>
    <cellStyle name="Обычный 3 3 3 26" xfId="47079"/>
    <cellStyle name="Обычный 3 3 3 27" xfId="47080"/>
    <cellStyle name="Обычный 3 3 3 3" xfId="47081"/>
    <cellStyle name="Обычный 3 3 3 3 10" xfId="47082"/>
    <cellStyle name="Обычный 3 3 3 3 11" xfId="47083"/>
    <cellStyle name="Обычный 3 3 3 3 12" xfId="47084"/>
    <cellStyle name="Обычный 3 3 3 3 13" xfId="47085"/>
    <cellStyle name="Обычный 3 3 3 3 14" xfId="47086"/>
    <cellStyle name="Обычный 3 3 3 3 15" xfId="47087"/>
    <cellStyle name="Обычный 3 3 3 3 16" xfId="47088"/>
    <cellStyle name="Обычный 3 3 3 3 17" xfId="47089"/>
    <cellStyle name="Обычный 3 3 3 3 18" xfId="47090"/>
    <cellStyle name="Обычный 3 3 3 3 2" xfId="47091"/>
    <cellStyle name="Обычный 3 3 3 3 2 2" xfId="47092"/>
    <cellStyle name="Обычный 3 3 3 3 2 2 2" xfId="47093"/>
    <cellStyle name="Обычный 3 3 3 3 2 2 3" xfId="47094"/>
    <cellStyle name="Обычный 3 3 3 3 2 3" xfId="47095"/>
    <cellStyle name="Обычный 3 3 3 3 2 4" xfId="47096"/>
    <cellStyle name="Обычный 3 3 3 3 3" xfId="47097"/>
    <cellStyle name="Обычный 3 3 3 3 3 2" xfId="47098"/>
    <cellStyle name="Обычный 3 3 3 3 3 3" xfId="47099"/>
    <cellStyle name="Обычный 3 3 3 3 4" xfId="47100"/>
    <cellStyle name="Обычный 3 3 3 3 5" xfId="47101"/>
    <cellStyle name="Обычный 3 3 3 3 6" xfId="47102"/>
    <cellStyle name="Обычный 3 3 3 3 7" xfId="47103"/>
    <cellStyle name="Обычный 3 3 3 3 8" xfId="47104"/>
    <cellStyle name="Обычный 3 3 3 3 9" xfId="47105"/>
    <cellStyle name="Обычный 3 3 3 4" xfId="47106"/>
    <cellStyle name="Обычный 3 3 3 4 10" xfId="47107"/>
    <cellStyle name="Обычный 3 3 3 4 11" xfId="47108"/>
    <cellStyle name="Обычный 3 3 3 4 12" xfId="47109"/>
    <cellStyle name="Обычный 3 3 3 4 13" xfId="47110"/>
    <cellStyle name="Обычный 3 3 3 4 14" xfId="47111"/>
    <cellStyle name="Обычный 3 3 3 4 15" xfId="47112"/>
    <cellStyle name="Обычный 3 3 3 4 16" xfId="47113"/>
    <cellStyle name="Обычный 3 3 3 4 17" xfId="47114"/>
    <cellStyle name="Обычный 3 3 3 4 18" xfId="47115"/>
    <cellStyle name="Обычный 3 3 3 4 2" xfId="47116"/>
    <cellStyle name="Обычный 3 3 3 4 2 2" xfId="47117"/>
    <cellStyle name="Обычный 3 3 3 4 2 3" xfId="47118"/>
    <cellStyle name="Обычный 3 3 3 4 3" xfId="47119"/>
    <cellStyle name="Обычный 3 3 3 4 4" xfId="47120"/>
    <cellStyle name="Обычный 3 3 3 4 5" xfId="47121"/>
    <cellStyle name="Обычный 3 3 3 4 6" xfId="47122"/>
    <cellStyle name="Обычный 3 3 3 4 7" xfId="47123"/>
    <cellStyle name="Обычный 3 3 3 4 8" xfId="47124"/>
    <cellStyle name="Обычный 3 3 3 4 9" xfId="47125"/>
    <cellStyle name="Обычный 3 3 3 5" xfId="47126"/>
    <cellStyle name="Обычный 3 3 3 5 10" xfId="47127"/>
    <cellStyle name="Обычный 3 3 3 5 11" xfId="47128"/>
    <cellStyle name="Обычный 3 3 3 5 12" xfId="47129"/>
    <cellStyle name="Обычный 3 3 3 5 13" xfId="47130"/>
    <cellStyle name="Обычный 3 3 3 5 14" xfId="47131"/>
    <cellStyle name="Обычный 3 3 3 5 15" xfId="47132"/>
    <cellStyle name="Обычный 3 3 3 5 16" xfId="47133"/>
    <cellStyle name="Обычный 3 3 3 5 17" xfId="47134"/>
    <cellStyle name="Обычный 3 3 3 5 18" xfId="47135"/>
    <cellStyle name="Обычный 3 3 3 5 2" xfId="47136"/>
    <cellStyle name="Обычный 3 3 3 5 3" xfId="47137"/>
    <cellStyle name="Обычный 3 3 3 5 4" xfId="47138"/>
    <cellStyle name="Обычный 3 3 3 5 5" xfId="47139"/>
    <cellStyle name="Обычный 3 3 3 5 6" xfId="47140"/>
    <cellStyle name="Обычный 3 3 3 5 7" xfId="47141"/>
    <cellStyle name="Обычный 3 3 3 5 8" xfId="47142"/>
    <cellStyle name="Обычный 3 3 3 5 9" xfId="47143"/>
    <cellStyle name="Обычный 3 3 3 6" xfId="47144"/>
    <cellStyle name="Обычный 3 3 3 6 10" xfId="47145"/>
    <cellStyle name="Обычный 3 3 3 6 11" xfId="47146"/>
    <cellStyle name="Обычный 3 3 3 6 12" xfId="47147"/>
    <cellStyle name="Обычный 3 3 3 6 13" xfId="47148"/>
    <cellStyle name="Обычный 3 3 3 6 14" xfId="47149"/>
    <cellStyle name="Обычный 3 3 3 6 15" xfId="47150"/>
    <cellStyle name="Обычный 3 3 3 6 16" xfId="47151"/>
    <cellStyle name="Обычный 3 3 3 6 2" xfId="47152"/>
    <cellStyle name="Обычный 3 3 3 6 3" xfId="47153"/>
    <cellStyle name="Обычный 3 3 3 6 4" xfId="47154"/>
    <cellStyle name="Обычный 3 3 3 6 5" xfId="47155"/>
    <cellStyle name="Обычный 3 3 3 6 6" xfId="47156"/>
    <cellStyle name="Обычный 3 3 3 6 7" xfId="47157"/>
    <cellStyle name="Обычный 3 3 3 6 8" xfId="47158"/>
    <cellStyle name="Обычный 3 3 3 6 9" xfId="47159"/>
    <cellStyle name="Обычный 3 3 3 7" xfId="47160"/>
    <cellStyle name="Обычный 3 3 3 7 10" xfId="47161"/>
    <cellStyle name="Обычный 3 3 3 7 11" xfId="47162"/>
    <cellStyle name="Обычный 3 3 3 7 12" xfId="47163"/>
    <cellStyle name="Обычный 3 3 3 7 13" xfId="47164"/>
    <cellStyle name="Обычный 3 3 3 7 14" xfId="47165"/>
    <cellStyle name="Обычный 3 3 3 7 15" xfId="47166"/>
    <cellStyle name="Обычный 3 3 3 7 16" xfId="47167"/>
    <cellStyle name="Обычный 3 3 3 7 2" xfId="47168"/>
    <cellStyle name="Обычный 3 3 3 7 3" xfId="47169"/>
    <cellStyle name="Обычный 3 3 3 7 4" xfId="47170"/>
    <cellStyle name="Обычный 3 3 3 7 5" xfId="47171"/>
    <cellStyle name="Обычный 3 3 3 7 6" xfId="47172"/>
    <cellStyle name="Обычный 3 3 3 7 7" xfId="47173"/>
    <cellStyle name="Обычный 3 3 3 7 8" xfId="47174"/>
    <cellStyle name="Обычный 3 3 3 7 9" xfId="47175"/>
    <cellStyle name="Обычный 3 3 3 8" xfId="47176"/>
    <cellStyle name="Обычный 3 3 3 8 10" xfId="47177"/>
    <cellStyle name="Обычный 3 3 3 8 11" xfId="47178"/>
    <cellStyle name="Обычный 3 3 3 8 12" xfId="47179"/>
    <cellStyle name="Обычный 3 3 3 8 13" xfId="47180"/>
    <cellStyle name="Обычный 3 3 3 8 14" xfId="47181"/>
    <cellStyle name="Обычный 3 3 3 8 15" xfId="47182"/>
    <cellStyle name="Обычный 3 3 3 8 16" xfId="47183"/>
    <cellStyle name="Обычный 3 3 3 8 2" xfId="47184"/>
    <cellStyle name="Обычный 3 3 3 8 3" xfId="47185"/>
    <cellStyle name="Обычный 3 3 3 8 4" xfId="47186"/>
    <cellStyle name="Обычный 3 3 3 8 5" xfId="47187"/>
    <cellStyle name="Обычный 3 3 3 8 6" xfId="47188"/>
    <cellStyle name="Обычный 3 3 3 8 7" xfId="47189"/>
    <cellStyle name="Обычный 3 3 3 8 8" xfId="47190"/>
    <cellStyle name="Обычный 3 3 3 8 9" xfId="47191"/>
    <cellStyle name="Обычный 3 3 3 9" xfId="47192"/>
    <cellStyle name="Обычный 3 3 3_Калмэнерго" xfId="47193"/>
    <cellStyle name="Обычный 3 3 4" xfId="47194"/>
    <cellStyle name="Обычный 3 3 4 10" xfId="47195"/>
    <cellStyle name="Обычный 3 3 4 11" xfId="47196"/>
    <cellStyle name="Обычный 3 3 4 12" xfId="47197"/>
    <cellStyle name="Обычный 3 3 4 13" xfId="47198"/>
    <cellStyle name="Обычный 3 3 4 14" xfId="47199"/>
    <cellStyle name="Обычный 3 3 4 15" xfId="47200"/>
    <cellStyle name="Обычный 3 3 4 16" xfId="47201"/>
    <cellStyle name="Обычный 3 3 4 17" xfId="47202"/>
    <cellStyle name="Обычный 3 3 4 18" xfId="47203"/>
    <cellStyle name="Обычный 3 3 4 19" xfId="47204"/>
    <cellStyle name="Обычный 3 3 4 2" xfId="47205"/>
    <cellStyle name="Обычный 3 3 4 2 10" xfId="47206"/>
    <cellStyle name="Обычный 3 3 4 2 11" xfId="47207"/>
    <cellStyle name="Обычный 3 3 4 2 12" xfId="47208"/>
    <cellStyle name="Обычный 3 3 4 2 13" xfId="47209"/>
    <cellStyle name="Обычный 3 3 4 2 14" xfId="47210"/>
    <cellStyle name="Обычный 3 3 4 2 15" xfId="47211"/>
    <cellStyle name="Обычный 3 3 4 2 16" xfId="47212"/>
    <cellStyle name="Обычный 3 3 4 2 17" xfId="47213"/>
    <cellStyle name="Обычный 3 3 4 2 18" xfId="47214"/>
    <cellStyle name="Обычный 3 3 4 2 2" xfId="47215"/>
    <cellStyle name="Обычный 3 3 4 2 3" xfId="47216"/>
    <cellStyle name="Обычный 3 3 4 2 4" xfId="47217"/>
    <cellStyle name="Обычный 3 3 4 2 5" xfId="47218"/>
    <cellStyle name="Обычный 3 3 4 2 6" xfId="47219"/>
    <cellStyle name="Обычный 3 3 4 2 7" xfId="47220"/>
    <cellStyle name="Обычный 3 3 4 2 8" xfId="47221"/>
    <cellStyle name="Обычный 3 3 4 2 9" xfId="47222"/>
    <cellStyle name="Обычный 3 3 4 20" xfId="47223"/>
    <cellStyle name="Обычный 3 3 4 21" xfId="47224"/>
    <cellStyle name="Обычный 3 3 4 22" xfId="47225"/>
    <cellStyle name="Обычный 3 3 4 23" xfId="47226"/>
    <cellStyle name="Обычный 3 3 4 24" xfId="47227"/>
    <cellStyle name="Обычный 3 3 4 25" xfId="47228"/>
    <cellStyle name="Обычный 3 3 4 26" xfId="47229"/>
    <cellStyle name="Обычный 3 3 4 3" xfId="47230"/>
    <cellStyle name="Обычный 3 3 4 3 10" xfId="47231"/>
    <cellStyle name="Обычный 3 3 4 3 11" xfId="47232"/>
    <cellStyle name="Обычный 3 3 4 3 12" xfId="47233"/>
    <cellStyle name="Обычный 3 3 4 3 13" xfId="47234"/>
    <cellStyle name="Обычный 3 3 4 3 14" xfId="47235"/>
    <cellStyle name="Обычный 3 3 4 3 15" xfId="47236"/>
    <cellStyle name="Обычный 3 3 4 3 16" xfId="47237"/>
    <cellStyle name="Обычный 3 3 4 3 2" xfId="47238"/>
    <cellStyle name="Обычный 3 3 4 3 3" xfId="47239"/>
    <cellStyle name="Обычный 3 3 4 3 4" xfId="47240"/>
    <cellStyle name="Обычный 3 3 4 3 5" xfId="47241"/>
    <cellStyle name="Обычный 3 3 4 3 6" xfId="47242"/>
    <cellStyle name="Обычный 3 3 4 3 7" xfId="47243"/>
    <cellStyle name="Обычный 3 3 4 3 8" xfId="47244"/>
    <cellStyle name="Обычный 3 3 4 3 9" xfId="47245"/>
    <cellStyle name="Обычный 3 3 4 4" xfId="47246"/>
    <cellStyle name="Обычный 3 3 4 4 10" xfId="47247"/>
    <cellStyle name="Обычный 3 3 4 4 11" xfId="47248"/>
    <cellStyle name="Обычный 3 3 4 4 12" xfId="47249"/>
    <cellStyle name="Обычный 3 3 4 4 13" xfId="47250"/>
    <cellStyle name="Обычный 3 3 4 4 14" xfId="47251"/>
    <cellStyle name="Обычный 3 3 4 4 15" xfId="47252"/>
    <cellStyle name="Обычный 3 3 4 4 16" xfId="47253"/>
    <cellStyle name="Обычный 3 3 4 4 2" xfId="47254"/>
    <cellStyle name="Обычный 3 3 4 4 3" xfId="47255"/>
    <cellStyle name="Обычный 3 3 4 4 4" xfId="47256"/>
    <cellStyle name="Обычный 3 3 4 4 5" xfId="47257"/>
    <cellStyle name="Обычный 3 3 4 4 6" xfId="47258"/>
    <cellStyle name="Обычный 3 3 4 4 7" xfId="47259"/>
    <cellStyle name="Обычный 3 3 4 4 8" xfId="47260"/>
    <cellStyle name="Обычный 3 3 4 4 9" xfId="47261"/>
    <cellStyle name="Обычный 3 3 4 5" xfId="47262"/>
    <cellStyle name="Обычный 3 3 4 5 10" xfId="47263"/>
    <cellStyle name="Обычный 3 3 4 5 11" xfId="47264"/>
    <cellStyle name="Обычный 3 3 4 5 12" xfId="47265"/>
    <cellStyle name="Обычный 3 3 4 5 13" xfId="47266"/>
    <cellStyle name="Обычный 3 3 4 5 14" xfId="47267"/>
    <cellStyle name="Обычный 3 3 4 5 15" xfId="47268"/>
    <cellStyle name="Обычный 3 3 4 5 16" xfId="47269"/>
    <cellStyle name="Обычный 3 3 4 5 2" xfId="47270"/>
    <cellStyle name="Обычный 3 3 4 5 3" xfId="47271"/>
    <cellStyle name="Обычный 3 3 4 5 4" xfId="47272"/>
    <cellStyle name="Обычный 3 3 4 5 5" xfId="47273"/>
    <cellStyle name="Обычный 3 3 4 5 6" xfId="47274"/>
    <cellStyle name="Обычный 3 3 4 5 7" xfId="47275"/>
    <cellStyle name="Обычный 3 3 4 5 8" xfId="47276"/>
    <cellStyle name="Обычный 3 3 4 5 9" xfId="47277"/>
    <cellStyle name="Обычный 3 3 4 6" xfId="47278"/>
    <cellStyle name="Обычный 3 3 4 6 10" xfId="47279"/>
    <cellStyle name="Обычный 3 3 4 6 11" xfId="47280"/>
    <cellStyle name="Обычный 3 3 4 6 12" xfId="47281"/>
    <cellStyle name="Обычный 3 3 4 6 13" xfId="47282"/>
    <cellStyle name="Обычный 3 3 4 6 14" xfId="47283"/>
    <cellStyle name="Обычный 3 3 4 6 15" xfId="47284"/>
    <cellStyle name="Обычный 3 3 4 6 16" xfId="47285"/>
    <cellStyle name="Обычный 3 3 4 6 2" xfId="47286"/>
    <cellStyle name="Обычный 3 3 4 6 3" xfId="47287"/>
    <cellStyle name="Обычный 3 3 4 6 4" xfId="47288"/>
    <cellStyle name="Обычный 3 3 4 6 5" xfId="47289"/>
    <cellStyle name="Обычный 3 3 4 6 6" xfId="47290"/>
    <cellStyle name="Обычный 3 3 4 6 7" xfId="47291"/>
    <cellStyle name="Обычный 3 3 4 6 8" xfId="47292"/>
    <cellStyle name="Обычный 3 3 4 6 9" xfId="47293"/>
    <cellStyle name="Обычный 3 3 4 7" xfId="47294"/>
    <cellStyle name="Обычный 3 3 4 7 10" xfId="47295"/>
    <cellStyle name="Обычный 3 3 4 7 11" xfId="47296"/>
    <cellStyle name="Обычный 3 3 4 7 12" xfId="47297"/>
    <cellStyle name="Обычный 3 3 4 7 13" xfId="47298"/>
    <cellStyle name="Обычный 3 3 4 7 14" xfId="47299"/>
    <cellStyle name="Обычный 3 3 4 7 15" xfId="47300"/>
    <cellStyle name="Обычный 3 3 4 7 16" xfId="47301"/>
    <cellStyle name="Обычный 3 3 4 7 2" xfId="47302"/>
    <cellStyle name="Обычный 3 3 4 7 3" xfId="47303"/>
    <cellStyle name="Обычный 3 3 4 7 4" xfId="47304"/>
    <cellStyle name="Обычный 3 3 4 7 5" xfId="47305"/>
    <cellStyle name="Обычный 3 3 4 7 6" xfId="47306"/>
    <cellStyle name="Обычный 3 3 4 7 7" xfId="47307"/>
    <cellStyle name="Обычный 3 3 4 7 8" xfId="47308"/>
    <cellStyle name="Обычный 3 3 4 7 9" xfId="47309"/>
    <cellStyle name="Обычный 3 3 4 8" xfId="47310"/>
    <cellStyle name="Обычный 3 3 4 8 10" xfId="47311"/>
    <cellStyle name="Обычный 3 3 4 8 11" xfId="47312"/>
    <cellStyle name="Обычный 3 3 4 8 12" xfId="47313"/>
    <cellStyle name="Обычный 3 3 4 8 13" xfId="47314"/>
    <cellStyle name="Обычный 3 3 4 8 14" xfId="47315"/>
    <cellStyle name="Обычный 3 3 4 8 15" xfId="47316"/>
    <cellStyle name="Обычный 3 3 4 8 16" xfId="47317"/>
    <cellStyle name="Обычный 3 3 4 8 2" xfId="47318"/>
    <cellStyle name="Обычный 3 3 4 8 3" xfId="47319"/>
    <cellStyle name="Обычный 3 3 4 8 4" xfId="47320"/>
    <cellStyle name="Обычный 3 3 4 8 5" xfId="47321"/>
    <cellStyle name="Обычный 3 3 4 8 6" xfId="47322"/>
    <cellStyle name="Обычный 3 3 4 8 7" xfId="47323"/>
    <cellStyle name="Обычный 3 3 4 8 8" xfId="47324"/>
    <cellStyle name="Обычный 3 3 4 8 9" xfId="47325"/>
    <cellStyle name="Обычный 3 3 4 9" xfId="47326"/>
    <cellStyle name="Обычный 3 3 5" xfId="47327"/>
    <cellStyle name="Обычный 3 3 5 10" xfId="47328"/>
    <cellStyle name="Обычный 3 3 5 11" xfId="47329"/>
    <cellStyle name="Обычный 3 3 5 12" xfId="47330"/>
    <cellStyle name="Обычный 3 3 5 13" xfId="47331"/>
    <cellStyle name="Обычный 3 3 5 14" xfId="47332"/>
    <cellStyle name="Обычный 3 3 5 15" xfId="47333"/>
    <cellStyle name="Обычный 3 3 5 16" xfId="47334"/>
    <cellStyle name="Обычный 3 3 5 17" xfId="47335"/>
    <cellStyle name="Обычный 3 3 5 18" xfId="47336"/>
    <cellStyle name="Обычный 3 3 5 2" xfId="47337"/>
    <cellStyle name="Обычный 3 3 5 3" xfId="47338"/>
    <cellStyle name="Обычный 3 3 5 4" xfId="47339"/>
    <cellStyle name="Обычный 3 3 5 5" xfId="47340"/>
    <cellStyle name="Обычный 3 3 5 6" xfId="47341"/>
    <cellStyle name="Обычный 3 3 5 7" xfId="47342"/>
    <cellStyle name="Обычный 3 3 5 8" xfId="47343"/>
    <cellStyle name="Обычный 3 3 5 9" xfId="47344"/>
    <cellStyle name="Обычный 3 3 6" xfId="47345"/>
    <cellStyle name="Обычный 3 3 6 10" xfId="47346"/>
    <cellStyle name="Обычный 3 3 6 11" xfId="47347"/>
    <cellStyle name="Обычный 3 3 6 12" xfId="47348"/>
    <cellStyle name="Обычный 3 3 6 13" xfId="47349"/>
    <cellStyle name="Обычный 3 3 6 14" xfId="47350"/>
    <cellStyle name="Обычный 3 3 6 15" xfId="47351"/>
    <cellStyle name="Обычный 3 3 6 16" xfId="47352"/>
    <cellStyle name="Обычный 3 3 6 2" xfId="47353"/>
    <cellStyle name="Обычный 3 3 6 3" xfId="47354"/>
    <cellStyle name="Обычный 3 3 6 4" xfId="47355"/>
    <cellStyle name="Обычный 3 3 6 5" xfId="47356"/>
    <cellStyle name="Обычный 3 3 6 6" xfId="47357"/>
    <cellStyle name="Обычный 3 3 6 7" xfId="47358"/>
    <cellStyle name="Обычный 3 3 6 8" xfId="47359"/>
    <cellStyle name="Обычный 3 3 6 9" xfId="47360"/>
    <cellStyle name="Обычный 3 3 7" xfId="47361"/>
    <cellStyle name="Обычный 3 3 7 10" xfId="47362"/>
    <cellStyle name="Обычный 3 3 7 11" xfId="47363"/>
    <cellStyle name="Обычный 3 3 7 12" xfId="47364"/>
    <cellStyle name="Обычный 3 3 7 13" xfId="47365"/>
    <cellStyle name="Обычный 3 3 7 14" xfId="47366"/>
    <cellStyle name="Обычный 3 3 7 15" xfId="47367"/>
    <cellStyle name="Обычный 3 3 7 16" xfId="47368"/>
    <cellStyle name="Обычный 3 3 7 2" xfId="47369"/>
    <cellStyle name="Обычный 3 3 7 3" xfId="47370"/>
    <cellStyle name="Обычный 3 3 7 4" xfId="47371"/>
    <cellStyle name="Обычный 3 3 7 5" xfId="47372"/>
    <cellStyle name="Обычный 3 3 7 6" xfId="47373"/>
    <cellStyle name="Обычный 3 3 7 7" xfId="47374"/>
    <cellStyle name="Обычный 3 3 7 8" xfId="47375"/>
    <cellStyle name="Обычный 3 3 7 9" xfId="47376"/>
    <cellStyle name="Обычный 3 3 8" xfId="47377"/>
    <cellStyle name="Обычный 3 3 8 10" xfId="47378"/>
    <cellStyle name="Обычный 3 3 8 11" xfId="47379"/>
    <cellStyle name="Обычный 3 3 8 12" xfId="47380"/>
    <cellStyle name="Обычный 3 3 8 13" xfId="47381"/>
    <cellStyle name="Обычный 3 3 8 14" xfId="47382"/>
    <cellStyle name="Обычный 3 3 8 15" xfId="47383"/>
    <cellStyle name="Обычный 3 3 8 16" xfId="47384"/>
    <cellStyle name="Обычный 3 3 8 2" xfId="47385"/>
    <cellStyle name="Обычный 3 3 8 3" xfId="47386"/>
    <cellStyle name="Обычный 3 3 8 4" xfId="47387"/>
    <cellStyle name="Обычный 3 3 8 5" xfId="47388"/>
    <cellStyle name="Обычный 3 3 8 6" xfId="47389"/>
    <cellStyle name="Обычный 3 3 8 7" xfId="47390"/>
    <cellStyle name="Обычный 3 3 8 8" xfId="47391"/>
    <cellStyle name="Обычный 3 3 8 9" xfId="47392"/>
    <cellStyle name="Обычный 3 3 9" xfId="47393"/>
    <cellStyle name="Обычный 3 3 9 10" xfId="47394"/>
    <cellStyle name="Обычный 3 3 9 11" xfId="47395"/>
    <cellStyle name="Обычный 3 3 9 12" xfId="47396"/>
    <cellStyle name="Обычный 3 3 9 13" xfId="47397"/>
    <cellStyle name="Обычный 3 3 9 14" xfId="47398"/>
    <cellStyle name="Обычный 3 3 9 15" xfId="47399"/>
    <cellStyle name="Обычный 3 3 9 16" xfId="47400"/>
    <cellStyle name="Обычный 3 3 9 2" xfId="47401"/>
    <cellStyle name="Обычный 3 3 9 3" xfId="47402"/>
    <cellStyle name="Обычный 3 3 9 4" xfId="47403"/>
    <cellStyle name="Обычный 3 3 9 5" xfId="47404"/>
    <cellStyle name="Обычный 3 3 9 6" xfId="47405"/>
    <cellStyle name="Обычный 3 3 9 7" xfId="47406"/>
    <cellStyle name="Обычный 3 3 9 8" xfId="47407"/>
    <cellStyle name="Обычный 3 3 9 9" xfId="47408"/>
    <cellStyle name="Обычный 3 30" xfId="47409"/>
    <cellStyle name="Обычный 3 31" xfId="47410"/>
    <cellStyle name="Обычный 3 32" xfId="47411"/>
    <cellStyle name="Обычный 3 33" xfId="47412"/>
    <cellStyle name="Обычный 3 34" xfId="47413"/>
    <cellStyle name="Обычный 3 34 2" xfId="47414"/>
    <cellStyle name="Обычный 3 35" xfId="47415"/>
    <cellStyle name="Обычный 3 36" xfId="47416"/>
    <cellStyle name="Обычный 3 37" xfId="47417"/>
    <cellStyle name="Обычный 3 38" xfId="47418"/>
    <cellStyle name="Обычный 3 39" xfId="47419"/>
    <cellStyle name="Обычный 3 4" xfId="47420"/>
    <cellStyle name="Обычный 3 4 10" xfId="47421"/>
    <cellStyle name="Обычный 3 4 10 10" xfId="47422"/>
    <cellStyle name="Обычный 3 4 10 11" xfId="47423"/>
    <cellStyle name="Обычный 3 4 10 12" xfId="47424"/>
    <cellStyle name="Обычный 3 4 10 13" xfId="47425"/>
    <cellStyle name="Обычный 3 4 10 14" xfId="47426"/>
    <cellStyle name="Обычный 3 4 10 15" xfId="47427"/>
    <cellStyle name="Обычный 3 4 10 16" xfId="47428"/>
    <cellStyle name="Обычный 3 4 10 2" xfId="47429"/>
    <cellStyle name="Обычный 3 4 10 3" xfId="47430"/>
    <cellStyle name="Обычный 3 4 10 4" xfId="47431"/>
    <cellStyle name="Обычный 3 4 10 5" xfId="47432"/>
    <cellStyle name="Обычный 3 4 10 6" xfId="47433"/>
    <cellStyle name="Обычный 3 4 10 7" xfId="47434"/>
    <cellStyle name="Обычный 3 4 10 8" xfId="47435"/>
    <cellStyle name="Обычный 3 4 10 9" xfId="47436"/>
    <cellStyle name="Обычный 3 4 11" xfId="47437"/>
    <cellStyle name="Обычный 3 4 11 10" xfId="47438"/>
    <cellStyle name="Обычный 3 4 11 11" xfId="47439"/>
    <cellStyle name="Обычный 3 4 11 12" xfId="47440"/>
    <cellStyle name="Обычный 3 4 11 13" xfId="47441"/>
    <cellStyle name="Обычный 3 4 11 14" xfId="47442"/>
    <cellStyle name="Обычный 3 4 11 15" xfId="47443"/>
    <cellStyle name="Обычный 3 4 11 16" xfId="47444"/>
    <cellStyle name="Обычный 3 4 11 2" xfId="47445"/>
    <cellStyle name="Обычный 3 4 11 3" xfId="47446"/>
    <cellStyle name="Обычный 3 4 11 4" xfId="47447"/>
    <cellStyle name="Обычный 3 4 11 5" xfId="47448"/>
    <cellStyle name="Обычный 3 4 11 6" xfId="47449"/>
    <cellStyle name="Обычный 3 4 11 7" xfId="47450"/>
    <cellStyle name="Обычный 3 4 11 8" xfId="47451"/>
    <cellStyle name="Обычный 3 4 11 9" xfId="47452"/>
    <cellStyle name="Обычный 3 4 12" xfId="47453"/>
    <cellStyle name="Обычный 3 4 13" xfId="47454"/>
    <cellStyle name="Обычный 3 4 14" xfId="47455"/>
    <cellStyle name="Обычный 3 4 15" xfId="47456"/>
    <cellStyle name="Обычный 3 4 16" xfId="47457"/>
    <cellStyle name="Обычный 3 4 17" xfId="47458"/>
    <cellStyle name="Обычный 3 4 18" xfId="47459"/>
    <cellStyle name="Обычный 3 4 19" xfId="47460"/>
    <cellStyle name="Обычный 3 4 2" xfId="47461"/>
    <cellStyle name="Обычный 3 4 2 10" xfId="47462"/>
    <cellStyle name="Обычный 3 4 2 11" xfId="47463"/>
    <cellStyle name="Обычный 3 4 2 12" xfId="47464"/>
    <cellStyle name="Обычный 3 4 2 13" xfId="47465"/>
    <cellStyle name="Обычный 3 4 2 14" xfId="47466"/>
    <cellStyle name="Обычный 3 4 2 15" xfId="47467"/>
    <cellStyle name="Обычный 3 4 2 16" xfId="47468"/>
    <cellStyle name="Обычный 3 4 2 17" xfId="47469"/>
    <cellStyle name="Обычный 3 4 2 18" xfId="47470"/>
    <cellStyle name="Обычный 3 4 2 19" xfId="47471"/>
    <cellStyle name="Обычный 3 4 2 2" xfId="47472"/>
    <cellStyle name="Обычный 3 4 2 2 10" xfId="47473"/>
    <cellStyle name="Обычный 3 4 2 2 11" xfId="47474"/>
    <cellStyle name="Обычный 3 4 2 2 12" xfId="47475"/>
    <cellStyle name="Обычный 3 4 2 2 13" xfId="47476"/>
    <cellStyle name="Обычный 3 4 2 2 14" xfId="47477"/>
    <cellStyle name="Обычный 3 4 2 2 15" xfId="47478"/>
    <cellStyle name="Обычный 3 4 2 2 16" xfId="47479"/>
    <cellStyle name="Обычный 3 4 2 2 17" xfId="47480"/>
    <cellStyle name="Обычный 3 4 2 2 18" xfId="47481"/>
    <cellStyle name="Обычный 3 4 2 2 2" xfId="47482"/>
    <cellStyle name="Обычный 3 4 2 2 2 2" xfId="47483"/>
    <cellStyle name="Обычный 3 4 2 2 2 2 2" xfId="47484"/>
    <cellStyle name="Обычный 3 4 2 2 2 2 2 2" xfId="47485"/>
    <cellStyle name="Обычный 3 4 2 2 2 2 2 3" xfId="47486"/>
    <cellStyle name="Обычный 3 4 2 2 2 2 3" xfId="47487"/>
    <cellStyle name="Обычный 3 4 2 2 2 2 4" xfId="47488"/>
    <cellStyle name="Обычный 3 4 2 2 2 3" xfId="47489"/>
    <cellStyle name="Обычный 3 4 2 2 2 3 2" xfId="47490"/>
    <cellStyle name="Обычный 3 4 2 2 2 3 3" xfId="47491"/>
    <cellStyle name="Обычный 3 4 2 2 2 4" xfId="47492"/>
    <cellStyle name="Обычный 3 4 2 2 2 5" xfId="47493"/>
    <cellStyle name="Обычный 3 4 2 2 3" xfId="47494"/>
    <cellStyle name="Обычный 3 4 2 2 3 2" xfId="47495"/>
    <cellStyle name="Обычный 3 4 2 2 3 2 2" xfId="47496"/>
    <cellStyle name="Обычный 3 4 2 2 3 2 3" xfId="47497"/>
    <cellStyle name="Обычный 3 4 2 2 3 3" xfId="47498"/>
    <cellStyle name="Обычный 3 4 2 2 3 4" xfId="47499"/>
    <cellStyle name="Обычный 3 4 2 2 4" xfId="47500"/>
    <cellStyle name="Обычный 3 4 2 2 4 2" xfId="47501"/>
    <cellStyle name="Обычный 3 4 2 2 4 3" xfId="47502"/>
    <cellStyle name="Обычный 3 4 2 2 5" xfId="47503"/>
    <cellStyle name="Обычный 3 4 2 2 6" xfId="47504"/>
    <cellStyle name="Обычный 3 4 2 2 7" xfId="47505"/>
    <cellStyle name="Обычный 3 4 2 2 8" xfId="47506"/>
    <cellStyle name="Обычный 3 4 2 2 9" xfId="47507"/>
    <cellStyle name="Обычный 3 4 2 20" xfId="47508"/>
    <cellStyle name="Обычный 3 4 2 21" xfId="47509"/>
    <cellStyle name="Обычный 3 4 2 22" xfId="47510"/>
    <cellStyle name="Обычный 3 4 2 23" xfId="47511"/>
    <cellStyle name="Обычный 3 4 2 24" xfId="47512"/>
    <cellStyle name="Обычный 3 4 2 25" xfId="47513"/>
    <cellStyle name="Обычный 3 4 2 26" xfId="47514"/>
    <cellStyle name="Обычный 3 4 2 3" xfId="47515"/>
    <cellStyle name="Обычный 3 4 2 3 10" xfId="47516"/>
    <cellStyle name="Обычный 3 4 2 3 11" xfId="47517"/>
    <cellStyle name="Обычный 3 4 2 3 12" xfId="47518"/>
    <cellStyle name="Обычный 3 4 2 3 13" xfId="47519"/>
    <cellStyle name="Обычный 3 4 2 3 14" xfId="47520"/>
    <cellStyle name="Обычный 3 4 2 3 15" xfId="47521"/>
    <cellStyle name="Обычный 3 4 2 3 16" xfId="47522"/>
    <cellStyle name="Обычный 3 4 2 3 17" xfId="47523"/>
    <cellStyle name="Обычный 3 4 2 3 18" xfId="47524"/>
    <cellStyle name="Обычный 3 4 2 3 2" xfId="47525"/>
    <cellStyle name="Обычный 3 4 2 3 2 2" xfId="47526"/>
    <cellStyle name="Обычный 3 4 2 3 2 2 2" xfId="47527"/>
    <cellStyle name="Обычный 3 4 2 3 2 2 3" xfId="47528"/>
    <cellStyle name="Обычный 3 4 2 3 2 3" xfId="47529"/>
    <cellStyle name="Обычный 3 4 2 3 2 4" xfId="47530"/>
    <cellStyle name="Обычный 3 4 2 3 3" xfId="47531"/>
    <cellStyle name="Обычный 3 4 2 3 3 2" xfId="47532"/>
    <cellStyle name="Обычный 3 4 2 3 3 3" xfId="47533"/>
    <cellStyle name="Обычный 3 4 2 3 4" xfId="47534"/>
    <cellStyle name="Обычный 3 4 2 3 5" xfId="47535"/>
    <cellStyle name="Обычный 3 4 2 3 6" xfId="47536"/>
    <cellStyle name="Обычный 3 4 2 3 7" xfId="47537"/>
    <cellStyle name="Обычный 3 4 2 3 8" xfId="47538"/>
    <cellStyle name="Обычный 3 4 2 3 9" xfId="47539"/>
    <cellStyle name="Обычный 3 4 2 4" xfId="47540"/>
    <cellStyle name="Обычный 3 4 2 4 10" xfId="47541"/>
    <cellStyle name="Обычный 3 4 2 4 11" xfId="47542"/>
    <cellStyle name="Обычный 3 4 2 4 12" xfId="47543"/>
    <cellStyle name="Обычный 3 4 2 4 13" xfId="47544"/>
    <cellStyle name="Обычный 3 4 2 4 14" xfId="47545"/>
    <cellStyle name="Обычный 3 4 2 4 15" xfId="47546"/>
    <cellStyle name="Обычный 3 4 2 4 16" xfId="47547"/>
    <cellStyle name="Обычный 3 4 2 4 17" xfId="47548"/>
    <cellStyle name="Обычный 3 4 2 4 18" xfId="47549"/>
    <cellStyle name="Обычный 3 4 2 4 2" xfId="47550"/>
    <cellStyle name="Обычный 3 4 2 4 2 2" xfId="47551"/>
    <cellStyle name="Обычный 3 4 2 4 2 3" xfId="47552"/>
    <cellStyle name="Обычный 3 4 2 4 3" xfId="47553"/>
    <cellStyle name="Обычный 3 4 2 4 4" xfId="47554"/>
    <cellStyle name="Обычный 3 4 2 4 5" xfId="47555"/>
    <cellStyle name="Обычный 3 4 2 4 6" xfId="47556"/>
    <cellStyle name="Обычный 3 4 2 4 7" xfId="47557"/>
    <cellStyle name="Обычный 3 4 2 4 8" xfId="47558"/>
    <cellStyle name="Обычный 3 4 2 4 9" xfId="47559"/>
    <cellStyle name="Обычный 3 4 2 5" xfId="47560"/>
    <cellStyle name="Обычный 3 4 2 5 10" xfId="47561"/>
    <cellStyle name="Обычный 3 4 2 5 11" xfId="47562"/>
    <cellStyle name="Обычный 3 4 2 5 12" xfId="47563"/>
    <cellStyle name="Обычный 3 4 2 5 13" xfId="47564"/>
    <cellStyle name="Обычный 3 4 2 5 14" xfId="47565"/>
    <cellStyle name="Обычный 3 4 2 5 15" xfId="47566"/>
    <cellStyle name="Обычный 3 4 2 5 16" xfId="47567"/>
    <cellStyle name="Обычный 3 4 2 5 17" xfId="47568"/>
    <cellStyle name="Обычный 3 4 2 5 18" xfId="47569"/>
    <cellStyle name="Обычный 3 4 2 5 2" xfId="47570"/>
    <cellStyle name="Обычный 3 4 2 5 3" xfId="47571"/>
    <cellStyle name="Обычный 3 4 2 5 4" xfId="47572"/>
    <cellStyle name="Обычный 3 4 2 5 5" xfId="47573"/>
    <cellStyle name="Обычный 3 4 2 5 6" xfId="47574"/>
    <cellStyle name="Обычный 3 4 2 5 7" xfId="47575"/>
    <cellStyle name="Обычный 3 4 2 5 8" xfId="47576"/>
    <cellStyle name="Обычный 3 4 2 5 9" xfId="47577"/>
    <cellStyle name="Обычный 3 4 2 6" xfId="47578"/>
    <cellStyle name="Обычный 3 4 2 6 10" xfId="47579"/>
    <cellStyle name="Обычный 3 4 2 6 11" xfId="47580"/>
    <cellStyle name="Обычный 3 4 2 6 12" xfId="47581"/>
    <cellStyle name="Обычный 3 4 2 6 13" xfId="47582"/>
    <cellStyle name="Обычный 3 4 2 6 14" xfId="47583"/>
    <cellStyle name="Обычный 3 4 2 6 15" xfId="47584"/>
    <cellStyle name="Обычный 3 4 2 6 16" xfId="47585"/>
    <cellStyle name="Обычный 3 4 2 6 17" xfId="47586"/>
    <cellStyle name="Обычный 3 4 2 6 2" xfId="47587"/>
    <cellStyle name="Обычный 3 4 2 6 3" xfId="47588"/>
    <cellStyle name="Обычный 3 4 2 6 4" xfId="47589"/>
    <cellStyle name="Обычный 3 4 2 6 5" xfId="47590"/>
    <cellStyle name="Обычный 3 4 2 6 6" xfId="47591"/>
    <cellStyle name="Обычный 3 4 2 6 7" xfId="47592"/>
    <cellStyle name="Обычный 3 4 2 6 8" xfId="47593"/>
    <cellStyle name="Обычный 3 4 2 6 9" xfId="47594"/>
    <cellStyle name="Обычный 3 4 2 7" xfId="47595"/>
    <cellStyle name="Обычный 3 4 2 7 10" xfId="47596"/>
    <cellStyle name="Обычный 3 4 2 7 11" xfId="47597"/>
    <cellStyle name="Обычный 3 4 2 7 12" xfId="47598"/>
    <cellStyle name="Обычный 3 4 2 7 13" xfId="47599"/>
    <cellStyle name="Обычный 3 4 2 7 14" xfId="47600"/>
    <cellStyle name="Обычный 3 4 2 7 15" xfId="47601"/>
    <cellStyle name="Обычный 3 4 2 7 16" xfId="47602"/>
    <cellStyle name="Обычный 3 4 2 7 2" xfId="47603"/>
    <cellStyle name="Обычный 3 4 2 7 3" xfId="47604"/>
    <cellStyle name="Обычный 3 4 2 7 4" xfId="47605"/>
    <cellStyle name="Обычный 3 4 2 7 5" xfId="47606"/>
    <cellStyle name="Обычный 3 4 2 7 6" xfId="47607"/>
    <cellStyle name="Обычный 3 4 2 7 7" xfId="47608"/>
    <cellStyle name="Обычный 3 4 2 7 8" xfId="47609"/>
    <cellStyle name="Обычный 3 4 2 7 9" xfId="47610"/>
    <cellStyle name="Обычный 3 4 2 8" xfId="47611"/>
    <cellStyle name="Обычный 3 4 2 8 10" xfId="47612"/>
    <cellStyle name="Обычный 3 4 2 8 11" xfId="47613"/>
    <cellStyle name="Обычный 3 4 2 8 12" xfId="47614"/>
    <cellStyle name="Обычный 3 4 2 8 13" xfId="47615"/>
    <cellStyle name="Обычный 3 4 2 8 14" xfId="47616"/>
    <cellStyle name="Обычный 3 4 2 8 15" xfId="47617"/>
    <cellStyle name="Обычный 3 4 2 8 16" xfId="47618"/>
    <cellStyle name="Обычный 3 4 2 8 2" xfId="47619"/>
    <cellStyle name="Обычный 3 4 2 8 3" xfId="47620"/>
    <cellStyle name="Обычный 3 4 2 8 4" xfId="47621"/>
    <cellStyle name="Обычный 3 4 2 8 5" xfId="47622"/>
    <cellStyle name="Обычный 3 4 2 8 6" xfId="47623"/>
    <cellStyle name="Обычный 3 4 2 8 7" xfId="47624"/>
    <cellStyle name="Обычный 3 4 2 8 8" xfId="47625"/>
    <cellStyle name="Обычный 3 4 2 8 9" xfId="47626"/>
    <cellStyle name="Обычный 3 4 2 9" xfId="47627"/>
    <cellStyle name="Обычный 3 4 2_Калмэнерго" xfId="47628"/>
    <cellStyle name="Обычный 3 4 20" xfId="47629"/>
    <cellStyle name="Обычный 3 4 21" xfId="47630"/>
    <cellStyle name="Обычный 3 4 22" xfId="47631"/>
    <cellStyle name="Обычный 3 4 23" xfId="47632"/>
    <cellStyle name="Обычный 3 4 24" xfId="47633"/>
    <cellStyle name="Обычный 3 4 25" xfId="47634"/>
    <cellStyle name="Обычный 3 4 26" xfId="47635"/>
    <cellStyle name="Обычный 3 4 27" xfId="47636"/>
    <cellStyle name="Обычный 3 4 28" xfId="47637"/>
    <cellStyle name="Обычный 3 4 29" xfId="47638"/>
    <cellStyle name="Обычный 3 4 3" xfId="47639"/>
    <cellStyle name="Обычный 3 4 3 10" xfId="47640"/>
    <cellStyle name="Обычный 3 4 3 11" xfId="47641"/>
    <cellStyle name="Обычный 3 4 3 12" xfId="47642"/>
    <cellStyle name="Обычный 3 4 3 13" xfId="47643"/>
    <cellStyle name="Обычный 3 4 3 14" xfId="47644"/>
    <cellStyle name="Обычный 3 4 3 15" xfId="47645"/>
    <cellStyle name="Обычный 3 4 3 16" xfId="47646"/>
    <cellStyle name="Обычный 3 4 3 17" xfId="47647"/>
    <cellStyle name="Обычный 3 4 3 18" xfId="47648"/>
    <cellStyle name="Обычный 3 4 3 19" xfId="47649"/>
    <cellStyle name="Обычный 3 4 3 2" xfId="47650"/>
    <cellStyle name="Обычный 3 4 3 2 10" xfId="47651"/>
    <cellStyle name="Обычный 3 4 3 2 11" xfId="47652"/>
    <cellStyle name="Обычный 3 4 3 2 12" xfId="47653"/>
    <cellStyle name="Обычный 3 4 3 2 13" xfId="47654"/>
    <cellStyle name="Обычный 3 4 3 2 14" xfId="47655"/>
    <cellStyle name="Обычный 3 4 3 2 15" xfId="47656"/>
    <cellStyle name="Обычный 3 4 3 2 16" xfId="47657"/>
    <cellStyle name="Обычный 3 4 3 2 17" xfId="47658"/>
    <cellStyle name="Обычный 3 4 3 2 18" xfId="47659"/>
    <cellStyle name="Обычный 3 4 3 2 2" xfId="47660"/>
    <cellStyle name="Обычный 3 4 3 2 2 2" xfId="47661"/>
    <cellStyle name="Обычный 3 4 3 2 2 2 2" xfId="47662"/>
    <cellStyle name="Обычный 3 4 3 2 2 2 3" xfId="47663"/>
    <cellStyle name="Обычный 3 4 3 2 2 3" xfId="47664"/>
    <cellStyle name="Обычный 3 4 3 2 2 4" xfId="47665"/>
    <cellStyle name="Обычный 3 4 3 2 3" xfId="47666"/>
    <cellStyle name="Обычный 3 4 3 2 3 2" xfId="47667"/>
    <cellStyle name="Обычный 3 4 3 2 3 3" xfId="47668"/>
    <cellStyle name="Обычный 3 4 3 2 4" xfId="47669"/>
    <cellStyle name="Обычный 3 4 3 2 5" xfId="47670"/>
    <cellStyle name="Обычный 3 4 3 2 6" xfId="47671"/>
    <cellStyle name="Обычный 3 4 3 2 7" xfId="47672"/>
    <cellStyle name="Обычный 3 4 3 2 8" xfId="47673"/>
    <cellStyle name="Обычный 3 4 3 2 9" xfId="47674"/>
    <cellStyle name="Обычный 3 4 3 20" xfId="47675"/>
    <cellStyle name="Обычный 3 4 3 21" xfId="47676"/>
    <cellStyle name="Обычный 3 4 3 22" xfId="47677"/>
    <cellStyle name="Обычный 3 4 3 23" xfId="47678"/>
    <cellStyle name="Обычный 3 4 3 24" xfId="47679"/>
    <cellStyle name="Обычный 3 4 3 25" xfId="47680"/>
    <cellStyle name="Обычный 3 4 3 26" xfId="47681"/>
    <cellStyle name="Обычный 3 4 3 27" xfId="47682"/>
    <cellStyle name="Обычный 3 4 3 3" xfId="47683"/>
    <cellStyle name="Обычный 3 4 3 3 10" xfId="47684"/>
    <cellStyle name="Обычный 3 4 3 3 11" xfId="47685"/>
    <cellStyle name="Обычный 3 4 3 3 12" xfId="47686"/>
    <cellStyle name="Обычный 3 4 3 3 13" xfId="47687"/>
    <cellStyle name="Обычный 3 4 3 3 14" xfId="47688"/>
    <cellStyle name="Обычный 3 4 3 3 15" xfId="47689"/>
    <cellStyle name="Обычный 3 4 3 3 16" xfId="47690"/>
    <cellStyle name="Обычный 3 4 3 3 17" xfId="47691"/>
    <cellStyle name="Обычный 3 4 3 3 18" xfId="47692"/>
    <cellStyle name="Обычный 3 4 3 3 2" xfId="47693"/>
    <cellStyle name="Обычный 3 4 3 3 2 2" xfId="47694"/>
    <cellStyle name="Обычный 3 4 3 3 2 3" xfId="47695"/>
    <cellStyle name="Обычный 3 4 3 3 3" xfId="47696"/>
    <cellStyle name="Обычный 3 4 3 3 4" xfId="47697"/>
    <cellStyle name="Обычный 3 4 3 3 5" xfId="47698"/>
    <cellStyle name="Обычный 3 4 3 3 6" xfId="47699"/>
    <cellStyle name="Обычный 3 4 3 3 7" xfId="47700"/>
    <cellStyle name="Обычный 3 4 3 3 8" xfId="47701"/>
    <cellStyle name="Обычный 3 4 3 3 9" xfId="47702"/>
    <cellStyle name="Обычный 3 4 3 4" xfId="47703"/>
    <cellStyle name="Обычный 3 4 3 4 10" xfId="47704"/>
    <cellStyle name="Обычный 3 4 3 4 11" xfId="47705"/>
    <cellStyle name="Обычный 3 4 3 4 12" xfId="47706"/>
    <cellStyle name="Обычный 3 4 3 4 13" xfId="47707"/>
    <cellStyle name="Обычный 3 4 3 4 14" xfId="47708"/>
    <cellStyle name="Обычный 3 4 3 4 15" xfId="47709"/>
    <cellStyle name="Обычный 3 4 3 4 16" xfId="47710"/>
    <cellStyle name="Обычный 3 4 3 4 17" xfId="47711"/>
    <cellStyle name="Обычный 3 4 3 4 18" xfId="47712"/>
    <cellStyle name="Обычный 3 4 3 4 2" xfId="47713"/>
    <cellStyle name="Обычный 3 4 3 4 3" xfId="47714"/>
    <cellStyle name="Обычный 3 4 3 4 4" xfId="47715"/>
    <cellStyle name="Обычный 3 4 3 4 5" xfId="47716"/>
    <cellStyle name="Обычный 3 4 3 4 6" xfId="47717"/>
    <cellStyle name="Обычный 3 4 3 4 7" xfId="47718"/>
    <cellStyle name="Обычный 3 4 3 4 8" xfId="47719"/>
    <cellStyle name="Обычный 3 4 3 4 9" xfId="47720"/>
    <cellStyle name="Обычный 3 4 3 5" xfId="47721"/>
    <cellStyle name="Обычный 3 4 3 5 10" xfId="47722"/>
    <cellStyle name="Обычный 3 4 3 5 11" xfId="47723"/>
    <cellStyle name="Обычный 3 4 3 5 12" xfId="47724"/>
    <cellStyle name="Обычный 3 4 3 5 13" xfId="47725"/>
    <cellStyle name="Обычный 3 4 3 5 14" xfId="47726"/>
    <cellStyle name="Обычный 3 4 3 5 15" xfId="47727"/>
    <cellStyle name="Обычный 3 4 3 5 16" xfId="47728"/>
    <cellStyle name="Обычный 3 4 3 5 2" xfId="47729"/>
    <cellStyle name="Обычный 3 4 3 5 3" xfId="47730"/>
    <cellStyle name="Обычный 3 4 3 5 4" xfId="47731"/>
    <cellStyle name="Обычный 3 4 3 5 5" xfId="47732"/>
    <cellStyle name="Обычный 3 4 3 5 6" xfId="47733"/>
    <cellStyle name="Обычный 3 4 3 5 7" xfId="47734"/>
    <cellStyle name="Обычный 3 4 3 5 8" xfId="47735"/>
    <cellStyle name="Обычный 3 4 3 5 9" xfId="47736"/>
    <cellStyle name="Обычный 3 4 3 6" xfId="47737"/>
    <cellStyle name="Обычный 3 4 3 6 10" xfId="47738"/>
    <cellStyle name="Обычный 3 4 3 6 11" xfId="47739"/>
    <cellStyle name="Обычный 3 4 3 6 12" xfId="47740"/>
    <cellStyle name="Обычный 3 4 3 6 13" xfId="47741"/>
    <cellStyle name="Обычный 3 4 3 6 14" xfId="47742"/>
    <cellStyle name="Обычный 3 4 3 6 15" xfId="47743"/>
    <cellStyle name="Обычный 3 4 3 6 16" xfId="47744"/>
    <cellStyle name="Обычный 3 4 3 6 2" xfId="47745"/>
    <cellStyle name="Обычный 3 4 3 6 3" xfId="47746"/>
    <cellStyle name="Обычный 3 4 3 6 4" xfId="47747"/>
    <cellStyle name="Обычный 3 4 3 6 5" xfId="47748"/>
    <cellStyle name="Обычный 3 4 3 6 6" xfId="47749"/>
    <cellStyle name="Обычный 3 4 3 6 7" xfId="47750"/>
    <cellStyle name="Обычный 3 4 3 6 8" xfId="47751"/>
    <cellStyle name="Обычный 3 4 3 6 9" xfId="47752"/>
    <cellStyle name="Обычный 3 4 3 7" xfId="47753"/>
    <cellStyle name="Обычный 3 4 3 7 10" xfId="47754"/>
    <cellStyle name="Обычный 3 4 3 7 11" xfId="47755"/>
    <cellStyle name="Обычный 3 4 3 7 12" xfId="47756"/>
    <cellStyle name="Обычный 3 4 3 7 13" xfId="47757"/>
    <cellStyle name="Обычный 3 4 3 7 14" xfId="47758"/>
    <cellStyle name="Обычный 3 4 3 7 15" xfId="47759"/>
    <cellStyle name="Обычный 3 4 3 7 16" xfId="47760"/>
    <cellStyle name="Обычный 3 4 3 7 2" xfId="47761"/>
    <cellStyle name="Обычный 3 4 3 7 3" xfId="47762"/>
    <cellStyle name="Обычный 3 4 3 7 4" xfId="47763"/>
    <cellStyle name="Обычный 3 4 3 7 5" xfId="47764"/>
    <cellStyle name="Обычный 3 4 3 7 6" xfId="47765"/>
    <cellStyle name="Обычный 3 4 3 7 7" xfId="47766"/>
    <cellStyle name="Обычный 3 4 3 7 8" xfId="47767"/>
    <cellStyle name="Обычный 3 4 3 7 9" xfId="47768"/>
    <cellStyle name="Обычный 3 4 3 8" xfId="47769"/>
    <cellStyle name="Обычный 3 4 3 8 10" xfId="47770"/>
    <cellStyle name="Обычный 3 4 3 8 11" xfId="47771"/>
    <cellStyle name="Обычный 3 4 3 8 12" xfId="47772"/>
    <cellStyle name="Обычный 3 4 3 8 13" xfId="47773"/>
    <cellStyle name="Обычный 3 4 3 8 14" xfId="47774"/>
    <cellStyle name="Обычный 3 4 3 8 15" xfId="47775"/>
    <cellStyle name="Обычный 3 4 3 8 16" xfId="47776"/>
    <cellStyle name="Обычный 3 4 3 8 2" xfId="47777"/>
    <cellStyle name="Обычный 3 4 3 8 3" xfId="47778"/>
    <cellStyle name="Обычный 3 4 3 8 4" xfId="47779"/>
    <cellStyle name="Обычный 3 4 3 8 5" xfId="47780"/>
    <cellStyle name="Обычный 3 4 3 8 6" xfId="47781"/>
    <cellStyle name="Обычный 3 4 3 8 7" xfId="47782"/>
    <cellStyle name="Обычный 3 4 3 8 8" xfId="47783"/>
    <cellStyle name="Обычный 3 4 3 8 9" xfId="47784"/>
    <cellStyle name="Обычный 3 4 3 9" xfId="47785"/>
    <cellStyle name="Обычный 3 4 30" xfId="47786"/>
    <cellStyle name="Обычный 3 4 4" xfId="47787"/>
    <cellStyle name="Обычный 3 4 4 10" xfId="47788"/>
    <cellStyle name="Обычный 3 4 4 11" xfId="47789"/>
    <cellStyle name="Обычный 3 4 4 12" xfId="47790"/>
    <cellStyle name="Обычный 3 4 4 13" xfId="47791"/>
    <cellStyle name="Обычный 3 4 4 14" xfId="47792"/>
    <cellStyle name="Обычный 3 4 4 15" xfId="47793"/>
    <cellStyle name="Обычный 3 4 4 16" xfId="47794"/>
    <cellStyle name="Обычный 3 4 4 17" xfId="47795"/>
    <cellStyle name="Обычный 3 4 4 18" xfId="47796"/>
    <cellStyle name="Обычный 3 4 4 19" xfId="47797"/>
    <cellStyle name="Обычный 3 4 4 2" xfId="47798"/>
    <cellStyle name="Обычный 3 4 4 2 10" xfId="47799"/>
    <cellStyle name="Обычный 3 4 4 2 11" xfId="47800"/>
    <cellStyle name="Обычный 3 4 4 2 12" xfId="47801"/>
    <cellStyle name="Обычный 3 4 4 2 13" xfId="47802"/>
    <cellStyle name="Обычный 3 4 4 2 14" xfId="47803"/>
    <cellStyle name="Обычный 3 4 4 2 15" xfId="47804"/>
    <cellStyle name="Обычный 3 4 4 2 16" xfId="47805"/>
    <cellStyle name="Обычный 3 4 4 2 17" xfId="47806"/>
    <cellStyle name="Обычный 3 4 4 2 18" xfId="47807"/>
    <cellStyle name="Обычный 3 4 4 2 2" xfId="47808"/>
    <cellStyle name="Обычный 3 4 4 2 2 2" xfId="47809"/>
    <cellStyle name="Обычный 3 4 4 2 2 3" xfId="47810"/>
    <cellStyle name="Обычный 3 4 4 2 3" xfId="47811"/>
    <cellStyle name="Обычный 3 4 4 2 4" xfId="47812"/>
    <cellStyle name="Обычный 3 4 4 2 5" xfId="47813"/>
    <cellStyle name="Обычный 3 4 4 2 6" xfId="47814"/>
    <cellStyle name="Обычный 3 4 4 2 7" xfId="47815"/>
    <cellStyle name="Обычный 3 4 4 2 8" xfId="47816"/>
    <cellStyle name="Обычный 3 4 4 2 9" xfId="47817"/>
    <cellStyle name="Обычный 3 4 4 20" xfId="47818"/>
    <cellStyle name="Обычный 3 4 4 21" xfId="47819"/>
    <cellStyle name="Обычный 3 4 4 22" xfId="47820"/>
    <cellStyle name="Обычный 3 4 4 23" xfId="47821"/>
    <cellStyle name="Обычный 3 4 4 24" xfId="47822"/>
    <cellStyle name="Обычный 3 4 4 25" xfId="47823"/>
    <cellStyle name="Обычный 3 4 4 26" xfId="47824"/>
    <cellStyle name="Обычный 3 4 4 27" xfId="47825"/>
    <cellStyle name="Обычный 3 4 4 3" xfId="47826"/>
    <cellStyle name="Обычный 3 4 4 3 10" xfId="47827"/>
    <cellStyle name="Обычный 3 4 4 3 11" xfId="47828"/>
    <cellStyle name="Обычный 3 4 4 3 12" xfId="47829"/>
    <cellStyle name="Обычный 3 4 4 3 13" xfId="47830"/>
    <cellStyle name="Обычный 3 4 4 3 14" xfId="47831"/>
    <cellStyle name="Обычный 3 4 4 3 15" xfId="47832"/>
    <cellStyle name="Обычный 3 4 4 3 16" xfId="47833"/>
    <cellStyle name="Обычный 3 4 4 3 17" xfId="47834"/>
    <cellStyle name="Обычный 3 4 4 3 18" xfId="47835"/>
    <cellStyle name="Обычный 3 4 4 3 2" xfId="47836"/>
    <cellStyle name="Обычный 3 4 4 3 3" xfId="47837"/>
    <cellStyle name="Обычный 3 4 4 3 4" xfId="47838"/>
    <cellStyle name="Обычный 3 4 4 3 5" xfId="47839"/>
    <cellStyle name="Обычный 3 4 4 3 6" xfId="47840"/>
    <cellStyle name="Обычный 3 4 4 3 7" xfId="47841"/>
    <cellStyle name="Обычный 3 4 4 3 8" xfId="47842"/>
    <cellStyle name="Обычный 3 4 4 3 9" xfId="47843"/>
    <cellStyle name="Обычный 3 4 4 4" xfId="47844"/>
    <cellStyle name="Обычный 3 4 4 4 10" xfId="47845"/>
    <cellStyle name="Обычный 3 4 4 4 11" xfId="47846"/>
    <cellStyle name="Обычный 3 4 4 4 12" xfId="47847"/>
    <cellStyle name="Обычный 3 4 4 4 13" xfId="47848"/>
    <cellStyle name="Обычный 3 4 4 4 14" xfId="47849"/>
    <cellStyle name="Обычный 3 4 4 4 15" xfId="47850"/>
    <cellStyle name="Обычный 3 4 4 4 16" xfId="47851"/>
    <cellStyle name="Обычный 3 4 4 4 2" xfId="47852"/>
    <cellStyle name="Обычный 3 4 4 4 3" xfId="47853"/>
    <cellStyle name="Обычный 3 4 4 4 4" xfId="47854"/>
    <cellStyle name="Обычный 3 4 4 4 5" xfId="47855"/>
    <cellStyle name="Обычный 3 4 4 4 6" xfId="47856"/>
    <cellStyle name="Обычный 3 4 4 4 7" xfId="47857"/>
    <cellStyle name="Обычный 3 4 4 4 8" xfId="47858"/>
    <cellStyle name="Обычный 3 4 4 4 9" xfId="47859"/>
    <cellStyle name="Обычный 3 4 4 5" xfId="47860"/>
    <cellStyle name="Обычный 3 4 4 5 10" xfId="47861"/>
    <cellStyle name="Обычный 3 4 4 5 11" xfId="47862"/>
    <cellStyle name="Обычный 3 4 4 5 12" xfId="47863"/>
    <cellStyle name="Обычный 3 4 4 5 13" xfId="47864"/>
    <cellStyle name="Обычный 3 4 4 5 14" xfId="47865"/>
    <cellStyle name="Обычный 3 4 4 5 15" xfId="47866"/>
    <cellStyle name="Обычный 3 4 4 5 16" xfId="47867"/>
    <cellStyle name="Обычный 3 4 4 5 2" xfId="47868"/>
    <cellStyle name="Обычный 3 4 4 5 3" xfId="47869"/>
    <cellStyle name="Обычный 3 4 4 5 4" xfId="47870"/>
    <cellStyle name="Обычный 3 4 4 5 5" xfId="47871"/>
    <cellStyle name="Обычный 3 4 4 5 6" xfId="47872"/>
    <cellStyle name="Обычный 3 4 4 5 7" xfId="47873"/>
    <cellStyle name="Обычный 3 4 4 5 8" xfId="47874"/>
    <cellStyle name="Обычный 3 4 4 5 9" xfId="47875"/>
    <cellStyle name="Обычный 3 4 4 6" xfId="47876"/>
    <cellStyle name="Обычный 3 4 4 6 10" xfId="47877"/>
    <cellStyle name="Обычный 3 4 4 6 11" xfId="47878"/>
    <cellStyle name="Обычный 3 4 4 6 12" xfId="47879"/>
    <cellStyle name="Обычный 3 4 4 6 13" xfId="47880"/>
    <cellStyle name="Обычный 3 4 4 6 14" xfId="47881"/>
    <cellStyle name="Обычный 3 4 4 6 15" xfId="47882"/>
    <cellStyle name="Обычный 3 4 4 6 16" xfId="47883"/>
    <cellStyle name="Обычный 3 4 4 6 2" xfId="47884"/>
    <cellStyle name="Обычный 3 4 4 6 3" xfId="47885"/>
    <cellStyle name="Обычный 3 4 4 6 4" xfId="47886"/>
    <cellStyle name="Обычный 3 4 4 6 5" xfId="47887"/>
    <cellStyle name="Обычный 3 4 4 6 6" xfId="47888"/>
    <cellStyle name="Обычный 3 4 4 6 7" xfId="47889"/>
    <cellStyle name="Обычный 3 4 4 6 8" xfId="47890"/>
    <cellStyle name="Обычный 3 4 4 6 9" xfId="47891"/>
    <cellStyle name="Обычный 3 4 4 7" xfId="47892"/>
    <cellStyle name="Обычный 3 4 4 7 10" xfId="47893"/>
    <cellStyle name="Обычный 3 4 4 7 11" xfId="47894"/>
    <cellStyle name="Обычный 3 4 4 7 12" xfId="47895"/>
    <cellStyle name="Обычный 3 4 4 7 13" xfId="47896"/>
    <cellStyle name="Обычный 3 4 4 7 14" xfId="47897"/>
    <cellStyle name="Обычный 3 4 4 7 15" xfId="47898"/>
    <cellStyle name="Обычный 3 4 4 7 16" xfId="47899"/>
    <cellStyle name="Обычный 3 4 4 7 2" xfId="47900"/>
    <cellStyle name="Обычный 3 4 4 7 3" xfId="47901"/>
    <cellStyle name="Обычный 3 4 4 7 4" xfId="47902"/>
    <cellStyle name="Обычный 3 4 4 7 5" xfId="47903"/>
    <cellStyle name="Обычный 3 4 4 7 6" xfId="47904"/>
    <cellStyle name="Обычный 3 4 4 7 7" xfId="47905"/>
    <cellStyle name="Обычный 3 4 4 7 8" xfId="47906"/>
    <cellStyle name="Обычный 3 4 4 7 9" xfId="47907"/>
    <cellStyle name="Обычный 3 4 4 8" xfId="47908"/>
    <cellStyle name="Обычный 3 4 4 8 10" xfId="47909"/>
    <cellStyle name="Обычный 3 4 4 8 11" xfId="47910"/>
    <cellStyle name="Обычный 3 4 4 8 12" xfId="47911"/>
    <cellStyle name="Обычный 3 4 4 8 13" xfId="47912"/>
    <cellStyle name="Обычный 3 4 4 8 14" xfId="47913"/>
    <cellStyle name="Обычный 3 4 4 8 15" xfId="47914"/>
    <cellStyle name="Обычный 3 4 4 8 16" xfId="47915"/>
    <cellStyle name="Обычный 3 4 4 8 2" xfId="47916"/>
    <cellStyle name="Обычный 3 4 4 8 3" xfId="47917"/>
    <cellStyle name="Обычный 3 4 4 8 4" xfId="47918"/>
    <cellStyle name="Обычный 3 4 4 8 5" xfId="47919"/>
    <cellStyle name="Обычный 3 4 4 8 6" xfId="47920"/>
    <cellStyle name="Обычный 3 4 4 8 7" xfId="47921"/>
    <cellStyle name="Обычный 3 4 4 8 8" xfId="47922"/>
    <cellStyle name="Обычный 3 4 4 8 9" xfId="47923"/>
    <cellStyle name="Обычный 3 4 4 9" xfId="47924"/>
    <cellStyle name="Обычный 3 4 5" xfId="47925"/>
    <cellStyle name="Обычный 3 4 5 10" xfId="47926"/>
    <cellStyle name="Обычный 3 4 5 11" xfId="47927"/>
    <cellStyle name="Обычный 3 4 5 12" xfId="47928"/>
    <cellStyle name="Обычный 3 4 5 13" xfId="47929"/>
    <cellStyle name="Обычный 3 4 5 14" xfId="47930"/>
    <cellStyle name="Обычный 3 4 5 15" xfId="47931"/>
    <cellStyle name="Обычный 3 4 5 16" xfId="47932"/>
    <cellStyle name="Обычный 3 4 5 17" xfId="47933"/>
    <cellStyle name="Обычный 3 4 5 18" xfId="47934"/>
    <cellStyle name="Обычный 3 4 5 2" xfId="47935"/>
    <cellStyle name="Обычный 3 4 5 2 2" xfId="47936"/>
    <cellStyle name="Обычный 3 4 5 2 3" xfId="47937"/>
    <cellStyle name="Обычный 3 4 5 3" xfId="47938"/>
    <cellStyle name="Обычный 3 4 5 4" xfId="47939"/>
    <cellStyle name="Обычный 3 4 5 5" xfId="47940"/>
    <cellStyle name="Обычный 3 4 5 6" xfId="47941"/>
    <cellStyle name="Обычный 3 4 5 7" xfId="47942"/>
    <cellStyle name="Обычный 3 4 5 8" xfId="47943"/>
    <cellStyle name="Обычный 3 4 5 9" xfId="47944"/>
    <cellStyle name="Обычный 3 4 6" xfId="47945"/>
    <cellStyle name="Обычный 3 4 6 10" xfId="47946"/>
    <cellStyle name="Обычный 3 4 6 11" xfId="47947"/>
    <cellStyle name="Обычный 3 4 6 12" xfId="47948"/>
    <cellStyle name="Обычный 3 4 6 13" xfId="47949"/>
    <cellStyle name="Обычный 3 4 6 14" xfId="47950"/>
    <cellStyle name="Обычный 3 4 6 15" xfId="47951"/>
    <cellStyle name="Обычный 3 4 6 16" xfId="47952"/>
    <cellStyle name="Обычный 3 4 6 17" xfId="47953"/>
    <cellStyle name="Обычный 3 4 6 18" xfId="47954"/>
    <cellStyle name="Обычный 3 4 6 2" xfId="47955"/>
    <cellStyle name="Обычный 3 4 6 3" xfId="47956"/>
    <cellStyle name="Обычный 3 4 6 4" xfId="47957"/>
    <cellStyle name="Обычный 3 4 6 5" xfId="47958"/>
    <cellStyle name="Обычный 3 4 6 6" xfId="47959"/>
    <cellStyle name="Обычный 3 4 6 7" xfId="47960"/>
    <cellStyle name="Обычный 3 4 6 8" xfId="47961"/>
    <cellStyle name="Обычный 3 4 6 9" xfId="47962"/>
    <cellStyle name="Обычный 3 4 7" xfId="47963"/>
    <cellStyle name="Обычный 3 4 7 10" xfId="47964"/>
    <cellStyle name="Обычный 3 4 7 11" xfId="47965"/>
    <cellStyle name="Обычный 3 4 7 12" xfId="47966"/>
    <cellStyle name="Обычный 3 4 7 13" xfId="47967"/>
    <cellStyle name="Обычный 3 4 7 14" xfId="47968"/>
    <cellStyle name="Обычный 3 4 7 15" xfId="47969"/>
    <cellStyle name="Обычный 3 4 7 16" xfId="47970"/>
    <cellStyle name="Обычный 3 4 7 17" xfId="47971"/>
    <cellStyle name="Обычный 3 4 7 2" xfId="47972"/>
    <cellStyle name="Обычный 3 4 7 3" xfId="47973"/>
    <cellStyle name="Обычный 3 4 7 4" xfId="47974"/>
    <cellStyle name="Обычный 3 4 7 5" xfId="47975"/>
    <cellStyle name="Обычный 3 4 7 6" xfId="47976"/>
    <cellStyle name="Обычный 3 4 7 7" xfId="47977"/>
    <cellStyle name="Обычный 3 4 7 8" xfId="47978"/>
    <cellStyle name="Обычный 3 4 7 9" xfId="47979"/>
    <cellStyle name="Обычный 3 4 8" xfId="47980"/>
    <cellStyle name="Обычный 3 4 8 10" xfId="47981"/>
    <cellStyle name="Обычный 3 4 8 11" xfId="47982"/>
    <cellStyle name="Обычный 3 4 8 12" xfId="47983"/>
    <cellStyle name="Обычный 3 4 8 13" xfId="47984"/>
    <cellStyle name="Обычный 3 4 8 14" xfId="47985"/>
    <cellStyle name="Обычный 3 4 8 15" xfId="47986"/>
    <cellStyle name="Обычный 3 4 8 16" xfId="47987"/>
    <cellStyle name="Обычный 3 4 8 2" xfId="47988"/>
    <cellStyle name="Обычный 3 4 8 3" xfId="47989"/>
    <cellStyle name="Обычный 3 4 8 4" xfId="47990"/>
    <cellStyle name="Обычный 3 4 8 5" xfId="47991"/>
    <cellStyle name="Обычный 3 4 8 6" xfId="47992"/>
    <cellStyle name="Обычный 3 4 8 7" xfId="47993"/>
    <cellStyle name="Обычный 3 4 8 8" xfId="47994"/>
    <cellStyle name="Обычный 3 4 8 9" xfId="47995"/>
    <cellStyle name="Обычный 3 4 9" xfId="47996"/>
    <cellStyle name="Обычный 3 4 9 10" xfId="47997"/>
    <cellStyle name="Обычный 3 4 9 11" xfId="47998"/>
    <cellStyle name="Обычный 3 4 9 12" xfId="47999"/>
    <cellStyle name="Обычный 3 4 9 13" xfId="48000"/>
    <cellStyle name="Обычный 3 4 9 14" xfId="48001"/>
    <cellStyle name="Обычный 3 4 9 15" xfId="48002"/>
    <cellStyle name="Обычный 3 4 9 16" xfId="48003"/>
    <cellStyle name="Обычный 3 4 9 2" xfId="48004"/>
    <cellStyle name="Обычный 3 4 9 3" xfId="48005"/>
    <cellStyle name="Обычный 3 4 9 4" xfId="48006"/>
    <cellStyle name="Обычный 3 4 9 5" xfId="48007"/>
    <cellStyle name="Обычный 3 4 9 6" xfId="48008"/>
    <cellStyle name="Обычный 3 4 9 7" xfId="48009"/>
    <cellStyle name="Обычный 3 4 9 8" xfId="48010"/>
    <cellStyle name="Обычный 3 4 9 9" xfId="48011"/>
    <cellStyle name="Обычный 3 40" xfId="48012"/>
    <cellStyle name="Обычный 3 41" xfId="48013"/>
    <cellStyle name="Обычный 3 42" xfId="48014"/>
    <cellStyle name="Обычный 3 43" xfId="48015"/>
    <cellStyle name="Обычный 3 44" xfId="48016"/>
    <cellStyle name="Обычный 3 45" xfId="48017"/>
    <cellStyle name="Обычный 3 46" xfId="48018"/>
    <cellStyle name="Обычный 3 47" xfId="48019"/>
    <cellStyle name="Обычный 3 48" xfId="48020"/>
    <cellStyle name="Обычный 3 49" xfId="48021"/>
    <cellStyle name="Обычный 3 5" xfId="48022"/>
    <cellStyle name="Обычный 3 5 10" xfId="48023"/>
    <cellStyle name="Обычный 3 5 11" xfId="48024"/>
    <cellStyle name="Обычный 3 5 12" xfId="48025"/>
    <cellStyle name="Обычный 3 5 13" xfId="48026"/>
    <cellStyle name="Обычный 3 5 14" xfId="48027"/>
    <cellStyle name="Обычный 3 5 15" xfId="48028"/>
    <cellStyle name="Обычный 3 5 16" xfId="48029"/>
    <cellStyle name="Обычный 3 5 17" xfId="48030"/>
    <cellStyle name="Обычный 3 5 18" xfId="48031"/>
    <cellStyle name="Обычный 3 5 19" xfId="48032"/>
    <cellStyle name="Обычный 3 5 2" xfId="48033"/>
    <cellStyle name="Обычный 3 5 2 10" xfId="48034"/>
    <cellStyle name="Обычный 3 5 2 11" xfId="48035"/>
    <cellStyle name="Обычный 3 5 2 12" xfId="48036"/>
    <cellStyle name="Обычный 3 5 2 13" xfId="48037"/>
    <cellStyle name="Обычный 3 5 2 14" xfId="48038"/>
    <cellStyle name="Обычный 3 5 2 15" xfId="48039"/>
    <cellStyle name="Обычный 3 5 2 16" xfId="48040"/>
    <cellStyle name="Обычный 3 5 2 17" xfId="48041"/>
    <cellStyle name="Обычный 3 5 2 2" xfId="48042"/>
    <cellStyle name="Обычный 3 5 2 3" xfId="48043"/>
    <cellStyle name="Обычный 3 5 2 4" xfId="48044"/>
    <cellStyle name="Обычный 3 5 2 5" xfId="48045"/>
    <cellStyle name="Обычный 3 5 2 6" xfId="48046"/>
    <cellStyle name="Обычный 3 5 2 7" xfId="48047"/>
    <cellStyle name="Обычный 3 5 2 8" xfId="48048"/>
    <cellStyle name="Обычный 3 5 2 9" xfId="48049"/>
    <cellStyle name="Обычный 3 5 20" xfId="48050"/>
    <cellStyle name="Обычный 3 5 21" xfId="48051"/>
    <cellStyle name="Обычный 3 5 22" xfId="48052"/>
    <cellStyle name="Обычный 3 5 23" xfId="48053"/>
    <cellStyle name="Обычный 3 5 24" xfId="48054"/>
    <cellStyle name="Обычный 3 5 25" xfId="48055"/>
    <cellStyle name="Обычный 3 5 26" xfId="48056"/>
    <cellStyle name="Обычный 3 5 27" xfId="48057"/>
    <cellStyle name="Обычный 3 5 3" xfId="48058"/>
    <cellStyle name="Обычный 3 5 3 10" xfId="48059"/>
    <cellStyle name="Обычный 3 5 3 11" xfId="48060"/>
    <cellStyle name="Обычный 3 5 3 12" xfId="48061"/>
    <cellStyle name="Обычный 3 5 3 13" xfId="48062"/>
    <cellStyle name="Обычный 3 5 3 14" xfId="48063"/>
    <cellStyle name="Обычный 3 5 3 15" xfId="48064"/>
    <cellStyle name="Обычный 3 5 3 16" xfId="48065"/>
    <cellStyle name="Обычный 3 5 3 17" xfId="48066"/>
    <cellStyle name="Обычный 3 5 3 2" xfId="48067"/>
    <cellStyle name="Обычный 3 5 3 3" xfId="48068"/>
    <cellStyle name="Обычный 3 5 3 4" xfId="48069"/>
    <cellStyle name="Обычный 3 5 3 5" xfId="48070"/>
    <cellStyle name="Обычный 3 5 3 6" xfId="48071"/>
    <cellStyle name="Обычный 3 5 3 7" xfId="48072"/>
    <cellStyle name="Обычный 3 5 3 8" xfId="48073"/>
    <cellStyle name="Обычный 3 5 3 9" xfId="48074"/>
    <cellStyle name="Обычный 3 5 4" xfId="48075"/>
    <cellStyle name="Обычный 3 5 4 10" xfId="48076"/>
    <cellStyle name="Обычный 3 5 4 11" xfId="48077"/>
    <cellStyle name="Обычный 3 5 4 12" xfId="48078"/>
    <cellStyle name="Обычный 3 5 4 13" xfId="48079"/>
    <cellStyle name="Обычный 3 5 4 14" xfId="48080"/>
    <cellStyle name="Обычный 3 5 4 15" xfId="48081"/>
    <cellStyle name="Обычный 3 5 4 16" xfId="48082"/>
    <cellStyle name="Обычный 3 5 4 2" xfId="48083"/>
    <cellStyle name="Обычный 3 5 4 3" xfId="48084"/>
    <cellStyle name="Обычный 3 5 4 4" xfId="48085"/>
    <cellStyle name="Обычный 3 5 4 5" xfId="48086"/>
    <cellStyle name="Обычный 3 5 4 6" xfId="48087"/>
    <cellStyle name="Обычный 3 5 4 7" xfId="48088"/>
    <cellStyle name="Обычный 3 5 4 8" xfId="48089"/>
    <cellStyle name="Обычный 3 5 4 9" xfId="48090"/>
    <cellStyle name="Обычный 3 5 5" xfId="48091"/>
    <cellStyle name="Обычный 3 5 5 10" xfId="48092"/>
    <cellStyle name="Обычный 3 5 5 11" xfId="48093"/>
    <cellStyle name="Обычный 3 5 5 12" xfId="48094"/>
    <cellStyle name="Обычный 3 5 5 13" xfId="48095"/>
    <cellStyle name="Обычный 3 5 5 14" xfId="48096"/>
    <cellStyle name="Обычный 3 5 5 15" xfId="48097"/>
    <cellStyle name="Обычный 3 5 5 16" xfId="48098"/>
    <cellStyle name="Обычный 3 5 5 2" xfId="48099"/>
    <cellStyle name="Обычный 3 5 5 3" xfId="48100"/>
    <cellStyle name="Обычный 3 5 5 4" xfId="48101"/>
    <cellStyle name="Обычный 3 5 5 5" xfId="48102"/>
    <cellStyle name="Обычный 3 5 5 6" xfId="48103"/>
    <cellStyle name="Обычный 3 5 5 7" xfId="48104"/>
    <cellStyle name="Обычный 3 5 5 8" xfId="48105"/>
    <cellStyle name="Обычный 3 5 5 9" xfId="48106"/>
    <cellStyle name="Обычный 3 5 6" xfId="48107"/>
    <cellStyle name="Обычный 3 5 6 10" xfId="48108"/>
    <cellStyle name="Обычный 3 5 6 11" xfId="48109"/>
    <cellStyle name="Обычный 3 5 6 12" xfId="48110"/>
    <cellStyle name="Обычный 3 5 6 13" xfId="48111"/>
    <cellStyle name="Обычный 3 5 6 14" xfId="48112"/>
    <cellStyle name="Обычный 3 5 6 15" xfId="48113"/>
    <cellStyle name="Обычный 3 5 6 16" xfId="48114"/>
    <cellStyle name="Обычный 3 5 6 2" xfId="48115"/>
    <cellStyle name="Обычный 3 5 6 3" xfId="48116"/>
    <cellStyle name="Обычный 3 5 6 4" xfId="48117"/>
    <cellStyle name="Обычный 3 5 6 5" xfId="48118"/>
    <cellStyle name="Обычный 3 5 6 6" xfId="48119"/>
    <cellStyle name="Обычный 3 5 6 7" xfId="48120"/>
    <cellStyle name="Обычный 3 5 6 8" xfId="48121"/>
    <cellStyle name="Обычный 3 5 6 9" xfId="48122"/>
    <cellStyle name="Обычный 3 5 7" xfId="48123"/>
    <cellStyle name="Обычный 3 5 7 10" xfId="48124"/>
    <cellStyle name="Обычный 3 5 7 11" xfId="48125"/>
    <cellStyle name="Обычный 3 5 7 12" xfId="48126"/>
    <cellStyle name="Обычный 3 5 7 13" xfId="48127"/>
    <cellStyle name="Обычный 3 5 7 14" xfId="48128"/>
    <cellStyle name="Обычный 3 5 7 15" xfId="48129"/>
    <cellStyle name="Обычный 3 5 7 16" xfId="48130"/>
    <cellStyle name="Обычный 3 5 7 2" xfId="48131"/>
    <cellStyle name="Обычный 3 5 7 3" xfId="48132"/>
    <cellStyle name="Обычный 3 5 7 4" xfId="48133"/>
    <cellStyle name="Обычный 3 5 7 5" xfId="48134"/>
    <cellStyle name="Обычный 3 5 7 6" xfId="48135"/>
    <cellStyle name="Обычный 3 5 7 7" xfId="48136"/>
    <cellStyle name="Обычный 3 5 7 8" xfId="48137"/>
    <cellStyle name="Обычный 3 5 7 9" xfId="48138"/>
    <cellStyle name="Обычный 3 5 8" xfId="48139"/>
    <cellStyle name="Обычный 3 5 8 10" xfId="48140"/>
    <cellStyle name="Обычный 3 5 8 11" xfId="48141"/>
    <cellStyle name="Обычный 3 5 8 12" xfId="48142"/>
    <cellStyle name="Обычный 3 5 8 13" xfId="48143"/>
    <cellStyle name="Обычный 3 5 8 14" xfId="48144"/>
    <cellStyle name="Обычный 3 5 8 15" xfId="48145"/>
    <cellStyle name="Обычный 3 5 8 16" xfId="48146"/>
    <cellStyle name="Обычный 3 5 8 2" xfId="48147"/>
    <cellStyle name="Обычный 3 5 8 3" xfId="48148"/>
    <cellStyle name="Обычный 3 5 8 4" xfId="48149"/>
    <cellStyle name="Обычный 3 5 8 5" xfId="48150"/>
    <cellStyle name="Обычный 3 5 8 6" xfId="48151"/>
    <cellStyle name="Обычный 3 5 8 7" xfId="48152"/>
    <cellStyle name="Обычный 3 5 8 8" xfId="48153"/>
    <cellStyle name="Обычный 3 5 8 9" xfId="48154"/>
    <cellStyle name="Обычный 3 5 9" xfId="48155"/>
    <cellStyle name="Обычный 3 50" xfId="48156"/>
    <cellStyle name="Обычный 3 51" xfId="48157"/>
    <cellStyle name="Обычный 3 52" xfId="48158"/>
    <cellStyle name="Обычный 3 53" xfId="48159"/>
    <cellStyle name="Обычный 3 54" xfId="48160"/>
    <cellStyle name="Обычный 3 6" xfId="48161"/>
    <cellStyle name="Обычный 3 6 10" xfId="48162"/>
    <cellStyle name="Обычный 3 6 11" xfId="48163"/>
    <cellStyle name="Обычный 3 6 12" xfId="48164"/>
    <cellStyle name="Обычный 3 6 13" xfId="48165"/>
    <cellStyle name="Обычный 3 6 14" xfId="48166"/>
    <cellStyle name="Обычный 3 6 15" xfId="48167"/>
    <cellStyle name="Обычный 3 6 16" xfId="48168"/>
    <cellStyle name="Обычный 3 6 17" xfId="48169"/>
    <cellStyle name="Обычный 3 6 18" xfId="48170"/>
    <cellStyle name="Обычный 3 6 19" xfId="48171"/>
    <cellStyle name="Обычный 3 6 2" xfId="48172"/>
    <cellStyle name="Обычный 3 6 2 10" xfId="48173"/>
    <cellStyle name="Обычный 3 6 2 11" xfId="48174"/>
    <cellStyle name="Обычный 3 6 2 12" xfId="48175"/>
    <cellStyle name="Обычный 3 6 2 13" xfId="48176"/>
    <cellStyle name="Обычный 3 6 2 14" xfId="48177"/>
    <cellStyle name="Обычный 3 6 2 15" xfId="48178"/>
    <cellStyle name="Обычный 3 6 2 16" xfId="48179"/>
    <cellStyle name="Обычный 3 6 2 17" xfId="48180"/>
    <cellStyle name="Обычный 3 6 2 2" xfId="48181"/>
    <cellStyle name="Обычный 3 6 2 2 2" xfId="48182"/>
    <cellStyle name="Обычный 3 6 2 2 2 2" xfId="48183"/>
    <cellStyle name="Обычный 3 6 2 2 2 2 2" xfId="48184"/>
    <cellStyle name="Обычный 3 6 2 2 2 2 3" xfId="48185"/>
    <cellStyle name="Обычный 3 6 2 2 2 3" xfId="48186"/>
    <cellStyle name="Обычный 3 6 2 2 2 4" xfId="48187"/>
    <cellStyle name="Обычный 3 6 2 2 3" xfId="48188"/>
    <cellStyle name="Обычный 3 6 2 2 3 2" xfId="48189"/>
    <cellStyle name="Обычный 3 6 2 2 3 3" xfId="48190"/>
    <cellStyle name="Обычный 3 6 2 2 4" xfId="48191"/>
    <cellStyle name="Обычный 3 6 2 2 5" xfId="48192"/>
    <cellStyle name="Обычный 3 6 2 3" xfId="48193"/>
    <cellStyle name="Обычный 3 6 2 3 2" xfId="48194"/>
    <cellStyle name="Обычный 3 6 2 3 2 2" xfId="48195"/>
    <cellStyle name="Обычный 3 6 2 3 2 3" xfId="48196"/>
    <cellStyle name="Обычный 3 6 2 3 3" xfId="48197"/>
    <cellStyle name="Обычный 3 6 2 3 4" xfId="48198"/>
    <cellStyle name="Обычный 3 6 2 4" xfId="48199"/>
    <cellStyle name="Обычный 3 6 2 4 2" xfId="48200"/>
    <cellStyle name="Обычный 3 6 2 4 3" xfId="48201"/>
    <cellStyle name="Обычный 3 6 2 5" xfId="48202"/>
    <cellStyle name="Обычный 3 6 2 6" xfId="48203"/>
    <cellStyle name="Обычный 3 6 2 7" xfId="48204"/>
    <cellStyle name="Обычный 3 6 2 8" xfId="48205"/>
    <cellStyle name="Обычный 3 6 2 9" xfId="48206"/>
    <cellStyle name="Обычный 3 6 2_Калмэнерго" xfId="48207"/>
    <cellStyle name="Обычный 3 6 20" xfId="48208"/>
    <cellStyle name="Обычный 3 6 21" xfId="48209"/>
    <cellStyle name="Обычный 3 6 22" xfId="48210"/>
    <cellStyle name="Обычный 3 6 23" xfId="48211"/>
    <cellStyle name="Обычный 3 6 24" xfId="48212"/>
    <cellStyle name="Обычный 3 6 25" xfId="48213"/>
    <cellStyle name="Обычный 3 6 26" xfId="48214"/>
    <cellStyle name="Обычный 3 6 27" xfId="48215"/>
    <cellStyle name="Обычный 3 6 3" xfId="48216"/>
    <cellStyle name="Обычный 3 6 3 10" xfId="48217"/>
    <cellStyle name="Обычный 3 6 3 11" xfId="48218"/>
    <cellStyle name="Обычный 3 6 3 12" xfId="48219"/>
    <cellStyle name="Обычный 3 6 3 13" xfId="48220"/>
    <cellStyle name="Обычный 3 6 3 14" xfId="48221"/>
    <cellStyle name="Обычный 3 6 3 15" xfId="48222"/>
    <cellStyle name="Обычный 3 6 3 16" xfId="48223"/>
    <cellStyle name="Обычный 3 6 3 17" xfId="48224"/>
    <cellStyle name="Обычный 3 6 3 18" xfId="48225"/>
    <cellStyle name="Обычный 3 6 3 2" xfId="48226"/>
    <cellStyle name="Обычный 3 6 3 2 2" xfId="48227"/>
    <cellStyle name="Обычный 3 6 3 2 2 2" xfId="48228"/>
    <cellStyle name="Обычный 3 6 3 2 2 3" xfId="48229"/>
    <cellStyle name="Обычный 3 6 3 2 3" xfId="48230"/>
    <cellStyle name="Обычный 3 6 3 2 4" xfId="48231"/>
    <cellStyle name="Обычный 3 6 3 3" xfId="48232"/>
    <cellStyle name="Обычный 3 6 3 3 2" xfId="48233"/>
    <cellStyle name="Обычный 3 6 3 3 3" xfId="48234"/>
    <cellStyle name="Обычный 3 6 3 4" xfId="48235"/>
    <cellStyle name="Обычный 3 6 3 5" xfId="48236"/>
    <cellStyle name="Обычный 3 6 3 6" xfId="48237"/>
    <cellStyle name="Обычный 3 6 3 7" xfId="48238"/>
    <cellStyle name="Обычный 3 6 3 8" xfId="48239"/>
    <cellStyle name="Обычный 3 6 3 9" xfId="48240"/>
    <cellStyle name="Обычный 3 6 3_Калмэнерго" xfId="48241"/>
    <cellStyle name="Обычный 3 6 4" xfId="48242"/>
    <cellStyle name="Обычный 3 6 4 10" xfId="48243"/>
    <cellStyle name="Обычный 3 6 4 11" xfId="48244"/>
    <cellStyle name="Обычный 3 6 4 12" xfId="48245"/>
    <cellStyle name="Обычный 3 6 4 13" xfId="48246"/>
    <cellStyle name="Обычный 3 6 4 14" xfId="48247"/>
    <cellStyle name="Обычный 3 6 4 15" xfId="48248"/>
    <cellStyle name="Обычный 3 6 4 16" xfId="48249"/>
    <cellStyle name="Обычный 3 6 4 17" xfId="48250"/>
    <cellStyle name="Обычный 3 6 4 18" xfId="48251"/>
    <cellStyle name="Обычный 3 6 4 2" xfId="48252"/>
    <cellStyle name="Обычный 3 6 4 2 2" xfId="48253"/>
    <cellStyle name="Обычный 3 6 4 2 3" xfId="48254"/>
    <cellStyle name="Обычный 3 6 4 3" xfId="48255"/>
    <cellStyle name="Обычный 3 6 4 4" xfId="48256"/>
    <cellStyle name="Обычный 3 6 4 5" xfId="48257"/>
    <cellStyle name="Обычный 3 6 4 6" xfId="48258"/>
    <cellStyle name="Обычный 3 6 4 7" xfId="48259"/>
    <cellStyle name="Обычный 3 6 4 8" xfId="48260"/>
    <cellStyle name="Обычный 3 6 4 9" xfId="48261"/>
    <cellStyle name="Обычный 3 6 5" xfId="48262"/>
    <cellStyle name="Обычный 3 6 5 10" xfId="48263"/>
    <cellStyle name="Обычный 3 6 5 11" xfId="48264"/>
    <cellStyle name="Обычный 3 6 5 12" xfId="48265"/>
    <cellStyle name="Обычный 3 6 5 13" xfId="48266"/>
    <cellStyle name="Обычный 3 6 5 14" xfId="48267"/>
    <cellStyle name="Обычный 3 6 5 15" xfId="48268"/>
    <cellStyle name="Обычный 3 6 5 16" xfId="48269"/>
    <cellStyle name="Обычный 3 6 5 17" xfId="48270"/>
    <cellStyle name="Обычный 3 6 5 18" xfId="48271"/>
    <cellStyle name="Обычный 3 6 5 2" xfId="48272"/>
    <cellStyle name="Обычный 3 6 5 3" xfId="48273"/>
    <cellStyle name="Обычный 3 6 5 4" xfId="48274"/>
    <cellStyle name="Обычный 3 6 5 5" xfId="48275"/>
    <cellStyle name="Обычный 3 6 5 6" xfId="48276"/>
    <cellStyle name="Обычный 3 6 5 7" xfId="48277"/>
    <cellStyle name="Обычный 3 6 5 8" xfId="48278"/>
    <cellStyle name="Обычный 3 6 5 9" xfId="48279"/>
    <cellStyle name="Обычный 3 6 6" xfId="48280"/>
    <cellStyle name="Обычный 3 6 6 10" xfId="48281"/>
    <cellStyle name="Обычный 3 6 6 11" xfId="48282"/>
    <cellStyle name="Обычный 3 6 6 12" xfId="48283"/>
    <cellStyle name="Обычный 3 6 6 13" xfId="48284"/>
    <cellStyle name="Обычный 3 6 6 14" xfId="48285"/>
    <cellStyle name="Обычный 3 6 6 15" xfId="48286"/>
    <cellStyle name="Обычный 3 6 6 16" xfId="48287"/>
    <cellStyle name="Обычный 3 6 6 17" xfId="48288"/>
    <cellStyle name="Обычный 3 6 6 2" xfId="48289"/>
    <cellStyle name="Обычный 3 6 6 3" xfId="48290"/>
    <cellStyle name="Обычный 3 6 6 4" xfId="48291"/>
    <cellStyle name="Обычный 3 6 6 5" xfId="48292"/>
    <cellStyle name="Обычный 3 6 6 6" xfId="48293"/>
    <cellStyle name="Обычный 3 6 6 7" xfId="48294"/>
    <cellStyle name="Обычный 3 6 6 8" xfId="48295"/>
    <cellStyle name="Обычный 3 6 6 9" xfId="48296"/>
    <cellStyle name="Обычный 3 6 7" xfId="48297"/>
    <cellStyle name="Обычный 3 6 7 10" xfId="48298"/>
    <cellStyle name="Обычный 3 6 7 11" xfId="48299"/>
    <cellStyle name="Обычный 3 6 7 12" xfId="48300"/>
    <cellStyle name="Обычный 3 6 7 13" xfId="48301"/>
    <cellStyle name="Обычный 3 6 7 14" xfId="48302"/>
    <cellStyle name="Обычный 3 6 7 15" xfId="48303"/>
    <cellStyle name="Обычный 3 6 7 16" xfId="48304"/>
    <cellStyle name="Обычный 3 6 7 2" xfId="48305"/>
    <cellStyle name="Обычный 3 6 7 3" xfId="48306"/>
    <cellStyle name="Обычный 3 6 7 4" xfId="48307"/>
    <cellStyle name="Обычный 3 6 7 5" xfId="48308"/>
    <cellStyle name="Обычный 3 6 7 6" xfId="48309"/>
    <cellStyle name="Обычный 3 6 7 7" xfId="48310"/>
    <cellStyle name="Обычный 3 6 7 8" xfId="48311"/>
    <cellStyle name="Обычный 3 6 7 9" xfId="48312"/>
    <cellStyle name="Обычный 3 6 8" xfId="48313"/>
    <cellStyle name="Обычный 3 6 8 10" xfId="48314"/>
    <cellStyle name="Обычный 3 6 8 11" xfId="48315"/>
    <cellStyle name="Обычный 3 6 8 12" xfId="48316"/>
    <cellStyle name="Обычный 3 6 8 13" xfId="48317"/>
    <cellStyle name="Обычный 3 6 8 14" xfId="48318"/>
    <cellStyle name="Обычный 3 6 8 15" xfId="48319"/>
    <cellStyle name="Обычный 3 6 8 16" xfId="48320"/>
    <cellStyle name="Обычный 3 6 8 2" xfId="48321"/>
    <cellStyle name="Обычный 3 6 8 3" xfId="48322"/>
    <cellStyle name="Обычный 3 6 8 4" xfId="48323"/>
    <cellStyle name="Обычный 3 6 8 5" xfId="48324"/>
    <cellStyle name="Обычный 3 6 8 6" xfId="48325"/>
    <cellStyle name="Обычный 3 6 8 7" xfId="48326"/>
    <cellStyle name="Обычный 3 6 8 8" xfId="48327"/>
    <cellStyle name="Обычный 3 6 8 9" xfId="48328"/>
    <cellStyle name="Обычный 3 6 9" xfId="48329"/>
    <cellStyle name="Обычный 3 7" xfId="48330"/>
    <cellStyle name="Обычный 3 7 10" xfId="48331"/>
    <cellStyle name="Обычный 3 7 11" xfId="48332"/>
    <cellStyle name="Обычный 3 7 12" xfId="48333"/>
    <cellStyle name="Обычный 3 7 13" xfId="48334"/>
    <cellStyle name="Обычный 3 7 14" xfId="48335"/>
    <cellStyle name="Обычный 3 7 15" xfId="48336"/>
    <cellStyle name="Обычный 3 7 16" xfId="48337"/>
    <cellStyle name="Обычный 3 7 17" xfId="48338"/>
    <cellStyle name="Обычный 3 7 18" xfId="48339"/>
    <cellStyle name="Обычный 3 7 19" xfId="48340"/>
    <cellStyle name="Обычный 3 7 2" xfId="48341"/>
    <cellStyle name="Обычный 3 7 2 10" xfId="48342"/>
    <cellStyle name="Обычный 3 7 2 11" xfId="48343"/>
    <cellStyle name="Обычный 3 7 2 12" xfId="48344"/>
    <cellStyle name="Обычный 3 7 2 13" xfId="48345"/>
    <cellStyle name="Обычный 3 7 2 14" xfId="48346"/>
    <cellStyle name="Обычный 3 7 2 15" xfId="48347"/>
    <cellStyle name="Обычный 3 7 2 16" xfId="48348"/>
    <cellStyle name="Обычный 3 7 2 17" xfId="48349"/>
    <cellStyle name="Обычный 3 7 2 2" xfId="48350"/>
    <cellStyle name="Обычный 3 7 2 2 2" xfId="48351"/>
    <cellStyle name="Обычный 3 7 2 2 2 2" xfId="48352"/>
    <cellStyle name="Обычный 3 7 2 2 2 2 2" xfId="48353"/>
    <cellStyle name="Обычный 3 7 2 2 2 2 3" xfId="48354"/>
    <cellStyle name="Обычный 3 7 2 2 2 3" xfId="48355"/>
    <cellStyle name="Обычный 3 7 2 2 2 4" xfId="48356"/>
    <cellStyle name="Обычный 3 7 2 2 3" xfId="48357"/>
    <cellStyle name="Обычный 3 7 2 2 3 2" xfId="48358"/>
    <cellStyle name="Обычный 3 7 2 2 3 3" xfId="48359"/>
    <cellStyle name="Обычный 3 7 2 2 4" xfId="48360"/>
    <cellStyle name="Обычный 3 7 2 2 5" xfId="48361"/>
    <cellStyle name="Обычный 3 7 2 3" xfId="48362"/>
    <cellStyle name="Обычный 3 7 2 3 2" xfId="48363"/>
    <cellStyle name="Обычный 3 7 2 3 2 2" xfId="48364"/>
    <cellStyle name="Обычный 3 7 2 3 2 3" xfId="48365"/>
    <cellStyle name="Обычный 3 7 2 3 3" xfId="48366"/>
    <cellStyle name="Обычный 3 7 2 3 4" xfId="48367"/>
    <cellStyle name="Обычный 3 7 2 4" xfId="48368"/>
    <cellStyle name="Обычный 3 7 2 4 2" xfId="48369"/>
    <cellStyle name="Обычный 3 7 2 4 3" xfId="48370"/>
    <cellStyle name="Обычный 3 7 2 5" xfId="48371"/>
    <cellStyle name="Обычный 3 7 2 6" xfId="48372"/>
    <cellStyle name="Обычный 3 7 2 7" xfId="48373"/>
    <cellStyle name="Обычный 3 7 2 8" xfId="48374"/>
    <cellStyle name="Обычный 3 7 2 9" xfId="48375"/>
    <cellStyle name="Обычный 3 7 20" xfId="48376"/>
    <cellStyle name="Обычный 3 7 21" xfId="48377"/>
    <cellStyle name="Обычный 3 7 22" xfId="48378"/>
    <cellStyle name="Обычный 3 7 23" xfId="48379"/>
    <cellStyle name="Обычный 3 7 24" xfId="48380"/>
    <cellStyle name="Обычный 3 7 25" xfId="48381"/>
    <cellStyle name="Обычный 3 7 26" xfId="48382"/>
    <cellStyle name="Обычный 3 7 27" xfId="48383"/>
    <cellStyle name="Обычный 3 7 3" xfId="48384"/>
    <cellStyle name="Обычный 3 7 3 10" xfId="48385"/>
    <cellStyle name="Обычный 3 7 3 11" xfId="48386"/>
    <cellStyle name="Обычный 3 7 3 12" xfId="48387"/>
    <cellStyle name="Обычный 3 7 3 13" xfId="48388"/>
    <cellStyle name="Обычный 3 7 3 14" xfId="48389"/>
    <cellStyle name="Обычный 3 7 3 15" xfId="48390"/>
    <cellStyle name="Обычный 3 7 3 16" xfId="48391"/>
    <cellStyle name="Обычный 3 7 3 17" xfId="48392"/>
    <cellStyle name="Обычный 3 7 3 18" xfId="48393"/>
    <cellStyle name="Обычный 3 7 3 2" xfId="48394"/>
    <cellStyle name="Обычный 3 7 3 2 2" xfId="48395"/>
    <cellStyle name="Обычный 3 7 3 2 2 2" xfId="48396"/>
    <cellStyle name="Обычный 3 7 3 2 2 3" xfId="48397"/>
    <cellStyle name="Обычный 3 7 3 2 3" xfId="48398"/>
    <cellStyle name="Обычный 3 7 3 2 4" xfId="48399"/>
    <cellStyle name="Обычный 3 7 3 3" xfId="48400"/>
    <cellStyle name="Обычный 3 7 3 3 2" xfId="48401"/>
    <cellStyle name="Обычный 3 7 3 3 3" xfId="48402"/>
    <cellStyle name="Обычный 3 7 3 4" xfId="48403"/>
    <cellStyle name="Обычный 3 7 3 5" xfId="48404"/>
    <cellStyle name="Обычный 3 7 3 6" xfId="48405"/>
    <cellStyle name="Обычный 3 7 3 7" xfId="48406"/>
    <cellStyle name="Обычный 3 7 3 8" xfId="48407"/>
    <cellStyle name="Обычный 3 7 3 9" xfId="48408"/>
    <cellStyle name="Обычный 3 7 4" xfId="48409"/>
    <cellStyle name="Обычный 3 7 4 10" xfId="48410"/>
    <cellStyle name="Обычный 3 7 4 11" xfId="48411"/>
    <cellStyle name="Обычный 3 7 4 12" xfId="48412"/>
    <cellStyle name="Обычный 3 7 4 13" xfId="48413"/>
    <cellStyle name="Обычный 3 7 4 14" xfId="48414"/>
    <cellStyle name="Обычный 3 7 4 15" xfId="48415"/>
    <cellStyle name="Обычный 3 7 4 16" xfId="48416"/>
    <cellStyle name="Обычный 3 7 4 17" xfId="48417"/>
    <cellStyle name="Обычный 3 7 4 18" xfId="48418"/>
    <cellStyle name="Обычный 3 7 4 2" xfId="48419"/>
    <cellStyle name="Обычный 3 7 4 2 2" xfId="48420"/>
    <cellStyle name="Обычный 3 7 4 2 3" xfId="48421"/>
    <cellStyle name="Обычный 3 7 4 3" xfId="48422"/>
    <cellStyle name="Обычный 3 7 4 4" xfId="48423"/>
    <cellStyle name="Обычный 3 7 4 5" xfId="48424"/>
    <cellStyle name="Обычный 3 7 4 6" xfId="48425"/>
    <cellStyle name="Обычный 3 7 4 7" xfId="48426"/>
    <cellStyle name="Обычный 3 7 4 8" xfId="48427"/>
    <cellStyle name="Обычный 3 7 4 9" xfId="48428"/>
    <cellStyle name="Обычный 3 7 5" xfId="48429"/>
    <cellStyle name="Обычный 3 7 5 10" xfId="48430"/>
    <cellStyle name="Обычный 3 7 5 11" xfId="48431"/>
    <cellStyle name="Обычный 3 7 5 12" xfId="48432"/>
    <cellStyle name="Обычный 3 7 5 13" xfId="48433"/>
    <cellStyle name="Обычный 3 7 5 14" xfId="48434"/>
    <cellStyle name="Обычный 3 7 5 15" xfId="48435"/>
    <cellStyle name="Обычный 3 7 5 16" xfId="48436"/>
    <cellStyle name="Обычный 3 7 5 17" xfId="48437"/>
    <cellStyle name="Обычный 3 7 5 18" xfId="48438"/>
    <cellStyle name="Обычный 3 7 5 2" xfId="48439"/>
    <cellStyle name="Обычный 3 7 5 3" xfId="48440"/>
    <cellStyle name="Обычный 3 7 5 4" xfId="48441"/>
    <cellStyle name="Обычный 3 7 5 5" xfId="48442"/>
    <cellStyle name="Обычный 3 7 5 6" xfId="48443"/>
    <cellStyle name="Обычный 3 7 5 7" xfId="48444"/>
    <cellStyle name="Обычный 3 7 5 8" xfId="48445"/>
    <cellStyle name="Обычный 3 7 5 9" xfId="48446"/>
    <cellStyle name="Обычный 3 7 6" xfId="48447"/>
    <cellStyle name="Обычный 3 7 6 10" xfId="48448"/>
    <cellStyle name="Обычный 3 7 6 11" xfId="48449"/>
    <cellStyle name="Обычный 3 7 6 12" xfId="48450"/>
    <cellStyle name="Обычный 3 7 6 13" xfId="48451"/>
    <cellStyle name="Обычный 3 7 6 14" xfId="48452"/>
    <cellStyle name="Обычный 3 7 6 15" xfId="48453"/>
    <cellStyle name="Обычный 3 7 6 16" xfId="48454"/>
    <cellStyle name="Обычный 3 7 6 17" xfId="48455"/>
    <cellStyle name="Обычный 3 7 6 2" xfId="48456"/>
    <cellStyle name="Обычный 3 7 6 3" xfId="48457"/>
    <cellStyle name="Обычный 3 7 6 4" xfId="48458"/>
    <cellStyle name="Обычный 3 7 6 5" xfId="48459"/>
    <cellStyle name="Обычный 3 7 6 6" xfId="48460"/>
    <cellStyle name="Обычный 3 7 6 7" xfId="48461"/>
    <cellStyle name="Обычный 3 7 6 8" xfId="48462"/>
    <cellStyle name="Обычный 3 7 6 9" xfId="48463"/>
    <cellStyle name="Обычный 3 7 7" xfId="48464"/>
    <cellStyle name="Обычный 3 7 7 10" xfId="48465"/>
    <cellStyle name="Обычный 3 7 7 11" xfId="48466"/>
    <cellStyle name="Обычный 3 7 7 12" xfId="48467"/>
    <cellStyle name="Обычный 3 7 7 13" xfId="48468"/>
    <cellStyle name="Обычный 3 7 7 14" xfId="48469"/>
    <cellStyle name="Обычный 3 7 7 15" xfId="48470"/>
    <cellStyle name="Обычный 3 7 7 16" xfId="48471"/>
    <cellStyle name="Обычный 3 7 7 2" xfId="48472"/>
    <cellStyle name="Обычный 3 7 7 3" xfId="48473"/>
    <cellStyle name="Обычный 3 7 7 4" xfId="48474"/>
    <cellStyle name="Обычный 3 7 7 5" xfId="48475"/>
    <cellStyle name="Обычный 3 7 7 6" xfId="48476"/>
    <cellStyle name="Обычный 3 7 7 7" xfId="48477"/>
    <cellStyle name="Обычный 3 7 7 8" xfId="48478"/>
    <cellStyle name="Обычный 3 7 7 9" xfId="48479"/>
    <cellStyle name="Обычный 3 7 8" xfId="48480"/>
    <cellStyle name="Обычный 3 7 8 10" xfId="48481"/>
    <cellStyle name="Обычный 3 7 8 11" xfId="48482"/>
    <cellStyle name="Обычный 3 7 8 12" xfId="48483"/>
    <cellStyle name="Обычный 3 7 8 13" xfId="48484"/>
    <cellStyle name="Обычный 3 7 8 14" xfId="48485"/>
    <cellStyle name="Обычный 3 7 8 15" xfId="48486"/>
    <cellStyle name="Обычный 3 7 8 16" xfId="48487"/>
    <cellStyle name="Обычный 3 7 8 2" xfId="48488"/>
    <cellStyle name="Обычный 3 7 8 3" xfId="48489"/>
    <cellStyle name="Обычный 3 7 8 4" xfId="48490"/>
    <cellStyle name="Обычный 3 7 8 5" xfId="48491"/>
    <cellStyle name="Обычный 3 7 8 6" xfId="48492"/>
    <cellStyle name="Обычный 3 7 8 7" xfId="48493"/>
    <cellStyle name="Обычный 3 7 8 8" xfId="48494"/>
    <cellStyle name="Обычный 3 7 8 9" xfId="48495"/>
    <cellStyle name="Обычный 3 7 9" xfId="48496"/>
    <cellStyle name="Обычный 3 75" xfId="48497"/>
    <cellStyle name="Обычный 3 8" xfId="48498"/>
    <cellStyle name="Обычный 3 8 10" xfId="48499"/>
    <cellStyle name="Обычный 3 8 11" xfId="48500"/>
    <cellStyle name="Обычный 3 8 12" xfId="48501"/>
    <cellStyle name="Обычный 3 8 13" xfId="48502"/>
    <cellStyle name="Обычный 3 8 14" xfId="48503"/>
    <cellStyle name="Обычный 3 8 15" xfId="48504"/>
    <cellStyle name="Обычный 3 8 16" xfId="48505"/>
    <cellStyle name="Обычный 3 8 17" xfId="48506"/>
    <cellStyle name="Обычный 3 8 2" xfId="48507"/>
    <cellStyle name="Обычный 3 8 2 2" xfId="48508"/>
    <cellStyle name="Обычный 3 8 3" xfId="48509"/>
    <cellStyle name="Обычный 3 8 3 2" xfId="48510"/>
    <cellStyle name="Обычный 3 8 4" xfId="48511"/>
    <cellStyle name="Обычный 3 8 5" xfId="48512"/>
    <cellStyle name="Обычный 3 8 6" xfId="48513"/>
    <cellStyle name="Обычный 3 8 7" xfId="48514"/>
    <cellStyle name="Обычный 3 8 8" xfId="48515"/>
    <cellStyle name="Обычный 3 8 9" xfId="48516"/>
    <cellStyle name="Обычный 3 9" xfId="48517"/>
    <cellStyle name="Обычный 3 9 10" xfId="48518"/>
    <cellStyle name="Обычный 3 9 11" xfId="48519"/>
    <cellStyle name="Обычный 3 9 12" xfId="48520"/>
    <cellStyle name="Обычный 3 9 13" xfId="48521"/>
    <cellStyle name="Обычный 3 9 14" xfId="48522"/>
    <cellStyle name="Обычный 3 9 15" xfId="48523"/>
    <cellStyle name="Обычный 3 9 16" xfId="48524"/>
    <cellStyle name="Обычный 3 9 17" xfId="48525"/>
    <cellStyle name="Обычный 3 9 2" xfId="48526"/>
    <cellStyle name="Обычный 3 9 2 2" xfId="48527"/>
    <cellStyle name="Обычный 3 9 3" xfId="48528"/>
    <cellStyle name="Обычный 3 9 3 2" xfId="48529"/>
    <cellStyle name="Обычный 3 9 4" xfId="48530"/>
    <cellStyle name="Обычный 3 9 5" xfId="48531"/>
    <cellStyle name="Обычный 3 9 6" xfId="48532"/>
    <cellStyle name="Обычный 3 9 7" xfId="48533"/>
    <cellStyle name="Обычный 3 9 8" xfId="48534"/>
    <cellStyle name="Обычный 3 9 9" xfId="48535"/>
    <cellStyle name="Обычный 3_2011-2015" xfId="48536"/>
    <cellStyle name="Обычный 30" xfId="48537"/>
    <cellStyle name="Обычный 30 2" xfId="48538"/>
    <cellStyle name="Обычный 30 2 2" xfId="48539"/>
    <cellStyle name="Обычный 30 2 2 2" xfId="48540"/>
    <cellStyle name="Обычный 30 2 2 2 2" xfId="48541"/>
    <cellStyle name="Обычный 30 2 2 3" xfId="48542"/>
    <cellStyle name="Обычный 30 2 2 4" xfId="48543"/>
    <cellStyle name="Обычный 30 2 3" xfId="48544"/>
    <cellStyle name="Обычный 30 2 3 2" xfId="48545"/>
    <cellStyle name="Обычный 30 2 4" xfId="48546"/>
    <cellStyle name="Обычный 30 2 5" xfId="48547"/>
    <cellStyle name="Обычный 30 3" xfId="48548"/>
    <cellStyle name="Обычный 30 3 2" xfId="48549"/>
    <cellStyle name="Обычный 30 3 2 2" xfId="48550"/>
    <cellStyle name="Обычный 30 3 3" xfId="48551"/>
    <cellStyle name="Обычный 30 3 4" xfId="48552"/>
    <cellStyle name="Обычный 30 4" xfId="48553"/>
    <cellStyle name="Обычный 30 4 2" xfId="48554"/>
    <cellStyle name="Обычный 30 4 3" xfId="48555"/>
    <cellStyle name="Обычный 30 5" xfId="48556"/>
    <cellStyle name="Обычный 30 5 2" xfId="48557"/>
    <cellStyle name="Обычный 30 6" xfId="48558"/>
    <cellStyle name="Обычный 30 7" xfId="48559"/>
    <cellStyle name="Обычный 31" xfId="48560"/>
    <cellStyle name="Обычный 31 2" xfId="48561"/>
    <cellStyle name="Обычный 31 2 2" xfId="48562"/>
    <cellStyle name="Обычный 31 2 2 2" xfId="48563"/>
    <cellStyle name="Обычный 31 2 2 2 2" xfId="48564"/>
    <cellStyle name="Обычный 31 2 2 3" xfId="48565"/>
    <cellStyle name="Обычный 31 2 2 4" xfId="48566"/>
    <cellStyle name="Обычный 31 2 3" xfId="48567"/>
    <cellStyle name="Обычный 31 2 3 2" xfId="48568"/>
    <cellStyle name="Обычный 31 2 4" xfId="48569"/>
    <cellStyle name="Обычный 31 2 5" xfId="48570"/>
    <cellStyle name="Обычный 31 3" xfId="48571"/>
    <cellStyle name="Обычный 31 3 2" xfId="48572"/>
    <cellStyle name="Обычный 31 3 2 2" xfId="48573"/>
    <cellStyle name="Обычный 31 3 3" xfId="48574"/>
    <cellStyle name="Обычный 31 3 4" xfId="48575"/>
    <cellStyle name="Обычный 31 4" xfId="48576"/>
    <cellStyle name="Обычный 31 4 2" xfId="48577"/>
    <cellStyle name="Обычный 31 4 3" xfId="48578"/>
    <cellStyle name="Обычный 31 5" xfId="48579"/>
    <cellStyle name="Обычный 31 5 2" xfId="48580"/>
    <cellStyle name="Обычный 31 6" xfId="48581"/>
    <cellStyle name="Обычный 31 7" xfId="48582"/>
    <cellStyle name="Обычный 32" xfId="48583"/>
    <cellStyle name="Обычный 32 2" xfId="48584"/>
    <cellStyle name="Обычный 32 2 2" xfId="48585"/>
    <cellStyle name="Обычный 32 2 2 2" xfId="48586"/>
    <cellStyle name="Обычный 32 2 2 2 2" xfId="48587"/>
    <cellStyle name="Обычный 32 2 2 3" xfId="48588"/>
    <cellStyle name="Обычный 32 2 2 4" xfId="48589"/>
    <cellStyle name="Обычный 32 2 3" xfId="48590"/>
    <cellStyle name="Обычный 32 2 3 2" xfId="48591"/>
    <cellStyle name="Обычный 32 2 4" xfId="48592"/>
    <cellStyle name="Обычный 32 2 5" xfId="48593"/>
    <cellStyle name="Обычный 32 3" xfId="48594"/>
    <cellStyle name="Обычный 32 3 2" xfId="48595"/>
    <cellStyle name="Обычный 32 3 2 2" xfId="48596"/>
    <cellStyle name="Обычный 32 3 3" xfId="48597"/>
    <cellStyle name="Обычный 32 3 4" xfId="48598"/>
    <cellStyle name="Обычный 32 4" xfId="48599"/>
    <cellStyle name="Обычный 32 4 2" xfId="48600"/>
    <cellStyle name="Обычный 32 4 3" xfId="48601"/>
    <cellStyle name="Обычный 32 5" xfId="48602"/>
    <cellStyle name="Обычный 32 5 2" xfId="48603"/>
    <cellStyle name="Обычный 32 6" xfId="48604"/>
    <cellStyle name="Обычный 32 7" xfId="48605"/>
    <cellStyle name="Обычный 33" xfId="48606"/>
    <cellStyle name="Обычный 33 2" xfId="48607"/>
    <cellStyle name="Обычный 33 2 2" xfId="48608"/>
    <cellStyle name="Обычный 33 2 2 2" xfId="48609"/>
    <cellStyle name="Обычный 33 2 2 2 2" xfId="48610"/>
    <cellStyle name="Обычный 33 2 2 3" xfId="48611"/>
    <cellStyle name="Обычный 33 2 2 4" xfId="48612"/>
    <cellStyle name="Обычный 33 2 3" xfId="48613"/>
    <cellStyle name="Обычный 33 2 3 2" xfId="48614"/>
    <cellStyle name="Обычный 33 2 4" xfId="48615"/>
    <cellStyle name="Обычный 33 2 5" xfId="48616"/>
    <cellStyle name="Обычный 33 3" xfId="48617"/>
    <cellStyle name="Обычный 33 3 2" xfId="48618"/>
    <cellStyle name="Обычный 33 3 2 2" xfId="48619"/>
    <cellStyle name="Обычный 33 3 3" xfId="48620"/>
    <cellStyle name="Обычный 33 3 4" xfId="48621"/>
    <cellStyle name="Обычный 33 4" xfId="48622"/>
    <cellStyle name="Обычный 33 4 2" xfId="48623"/>
    <cellStyle name="Обычный 33 4 3" xfId="48624"/>
    <cellStyle name="Обычный 33 5" xfId="48625"/>
    <cellStyle name="Обычный 33 5 2" xfId="48626"/>
    <cellStyle name="Обычный 33 6" xfId="48627"/>
    <cellStyle name="Обычный 33 7" xfId="48628"/>
    <cellStyle name="Обычный 34" xfId="48629"/>
    <cellStyle name="Обычный 34 2" xfId="48630"/>
    <cellStyle name="Обычный 34 2 2" xfId="48631"/>
    <cellStyle name="Обычный 34 2 2 2" xfId="48632"/>
    <cellStyle name="Обычный 34 2 2 2 2" xfId="48633"/>
    <cellStyle name="Обычный 34 2 2 3" xfId="48634"/>
    <cellStyle name="Обычный 34 2 2 4" xfId="48635"/>
    <cellStyle name="Обычный 34 2 3" xfId="48636"/>
    <cellStyle name="Обычный 34 2 3 2" xfId="48637"/>
    <cellStyle name="Обычный 34 2 4" xfId="48638"/>
    <cellStyle name="Обычный 34 2 5" xfId="48639"/>
    <cellStyle name="Обычный 34 3" xfId="48640"/>
    <cellStyle name="Обычный 34 3 2" xfId="48641"/>
    <cellStyle name="Обычный 34 3 2 2" xfId="48642"/>
    <cellStyle name="Обычный 34 3 3" xfId="48643"/>
    <cellStyle name="Обычный 34 3 4" xfId="48644"/>
    <cellStyle name="Обычный 34 4" xfId="48645"/>
    <cellStyle name="Обычный 34 4 2" xfId="48646"/>
    <cellStyle name="Обычный 34 4 3" xfId="48647"/>
    <cellStyle name="Обычный 34 5" xfId="48648"/>
    <cellStyle name="Обычный 34 5 2" xfId="48649"/>
    <cellStyle name="Обычный 34 6" xfId="48650"/>
    <cellStyle name="Обычный 34 7" xfId="48651"/>
    <cellStyle name="Обычный 35" xfId="48652"/>
    <cellStyle name="Обычный 35 2" xfId="48653"/>
    <cellStyle name="Обычный 35 2 2" xfId="48654"/>
    <cellStyle name="Обычный 35 2 2 2" xfId="48655"/>
    <cellStyle name="Обычный 35 2 2 2 2" xfId="48656"/>
    <cellStyle name="Обычный 35 2 2 2 2 2" xfId="48657"/>
    <cellStyle name="Обычный 35 2 2 2 3" xfId="48658"/>
    <cellStyle name="Обычный 35 2 2 2 4" xfId="48659"/>
    <cellStyle name="Обычный 35 2 2 3" xfId="48660"/>
    <cellStyle name="Обычный 35 2 2 3 2" xfId="48661"/>
    <cellStyle name="Обычный 35 2 2 4" xfId="48662"/>
    <cellStyle name="Обычный 35 2 2 5" xfId="48663"/>
    <cellStyle name="Обычный 35 2 3" xfId="48664"/>
    <cellStyle name="Обычный 35 2 3 2" xfId="48665"/>
    <cellStyle name="Обычный 35 2 3 2 2" xfId="48666"/>
    <cellStyle name="Обычный 35 2 3 3" xfId="48667"/>
    <cellStyle name="Обычный 35 2 3 4" xfId="48668"/>
    <cellStyle name="Обычный 35 2 4" xfId="48669"/>
    <cellStyle name="Обычный 35 2 4 2" xfId="48670"/>
    <cellStyle name="Обычный 35 2 4 3" xfId="48671"/>
    <cellStyle name="Обычный 35 2 5" xfId="48672"/>
    <cellStyle name="Обычный 35 2 5 2" xfId="48673"/>
    <cellStyle name="Обычный 35 2 6" xfId="48674"/>
    <cellStyle name="Обычный 35 2 7" xfId="48675"/>
    <cellStyle name="Обычный 35 3" xfId="48676"/>
    <cellStyle name="Обычный 35 3 2" xfId="48677"/>
    <cellStyle name="Обычный 35 3 2 2" xfId="48678"/>
    <cellStyle name="Обычный 35 3 2 2 2" xfId="48679"/>
    <cellStyle name="Обычный 35 3 2 3" xfId="48680"/>
    <cellStyle name="Обычный 35 3 2 4" xfId="48681"/>
    <cellStyle name="Обычный 35 3 3" xfId="48682"/>
    <cellStyle name="Обычный 35 3 3 2" xfId="48683"/>
    <cellStyle name="Обычный 35 3 4" xfId="48684"/>
    <cellStyle name="Обычный 35 3 5" xfId="48685"/>
    <cellStyle name="Обычный 35 4" xfId="48686"/>
    <cellStyle name="Обычный 35 4 2" xfId="48687"/>
    <cellStyle name="Обычный 35 4 2 2" xfId="48688"/>
    <cellStyle name="Обычный 35 4 3" xfId="48689"/>
    <cellStyle name="Обычный 35 4 4" xfId="48690"/>
    <cellStyle name="Обычный 35 5" xfId="48691"/>
    <cellStyle name="Обычный 35 5 2" xfId="48692"/>
    <cellStyle name="Обычный 35 5 3" xfId="48693"/>
    <cellStyle name="Обычный 35 6" xfId="48694"/>
    <cellStyle name="Обычный 35 6 2" xfId="48695"/>
    <cellStyle name="Обычный 35 7" xfId="48696"/>
    <cellStyle name="Обычный 35 8" xfId="48697"/>
    <cellStyle name="Обычный 36" xfId="48698"/>
    <cellStyle name="Обычный 36 2" xfId="48699"/>
    <cellStyle name="Обычный 36 2 2" xfId="48700"/>
    <cellStyle name="Обычный 36 2 3" xfId="48701"/>
    <cellStyle name="Обычный 36 3" xfId="48702"/>
    <cellStyle name="Обычный 36 3 2" xfId="48703"/>
    <cellStyle name="Обычный 36 4" xfId="48704"/>
    <cellStyle name="Обычный 36 5" xfId="48705"/>
    <cellStyle name="Обычный 37" xfId="48706"/>
    <cellStyle name="Обычный 37 2" xfId="48707"/>
    <cellStyle name="Обычный 37 2 2" xfId="48708"/>
    <cellStyle name="Обычный 37 2 3" xfId="48709"/>
    <cellStyle name="Обычный 37 2 4" xfId="48710"/>
    <cellStyle name="Обычный 37 2 5" xfId="48711"/>
    <cellStyle name="Обычный 37 2 6" xfId="48712"/>
    <cellStyle name="Обычный 37 3" xfId="48713"/>
    <cellStyle name="Обычный 37 4" xfId="48714"/>
    <cellStyle name="Обычный 37 4 2" xfId="48715"/>
    <cellStyle name="Обычный 37 5" xfId="48716"/>
    <cellStyle name="Обычный 37 6" xfId="48717"/>
    <cellStyle name="Обычный 38" xfId="48718"/>
    <cellStyle name="Обычный 38 2" xfId="48719"/>
    <cellStyle name="Обычный 38 2 2" xfId="48720"/>
    <cellStyle name="Обычный 38 3" xfId="48721"/>
    <cellStyle name="Обычный 38 4" xfId="48722"/>
    <cellStyle name="Обычный 39" xfId="48723"/>
    <cellStyle name="Обычный 39 2" xfId="48724"/>
    <cellStyle name="Обычный 39 2 2" xfId="48725"/>
    <cellStyle name="Обычный 39 3" xfId="48726"/>
    <cellStyle name="Обычный 39 4" xfId="48727"/>
    <cellStyle name="Обычный 4" xfId="5"/>
    <cellStyle name="Обычный 4 10" xfId="48728"/>
    <cellStyle name="Обычный 4 10 2" xfId="48729"/>
    <cellStyle name="Обычный 4 10 3" xfId="48730"/>
    <cellStyle name="Обычный 4 10 4" xfId="48731"/>
    <cellStyle name="Обычный 4 11" xfId="48732"/>
    <cellStyle name="Обычный 4 11 2" xfId="48733"/>
    <cellStyle name="Обычный 4 11 3" xfId="48734"/>
    <cellStyle name="Обычный 4 11 4" xfId="48735"/>
    <cellStyle name="Обычный 4 12" xfId="48736"/>
    <cellStyle name="Обычный 4 12 2" xfId="48737"/>
    <cellStyle name="Обычный 4 12 3" xfId="48738"/>
    <cellStyle name="Обычный 4 12 4" xfId="48739"/>
    <cellStyle name="Обычный 4 13" xfId="48740"/>
    <cellStyle name="Обычный 4 13 2" xfId="48741"/>
    <cellStyle name="Обычный 4 13 3" xfId="48742"/>
    <cellStyle name="Обычный 4 13 4" xfId="48743"/>
    <cellStyle name="Обычный 4 14" xfId="48744"/>
    <cellStyle name="Обычный 4 14 2" xfId="48745"/>
    <cellStyle name="Обычный 4 14 3" xfId="48746"/>
    <cellStyle name="Обычный 4 14 4" xfId="48747"/>
    <cellStyle name="Обычный 4 15" xfId="48748"/>
    <cellStyle name="Обычный 4 15 2" xfId="48749"/>
    <cellStyle name="Обычный 4 15 3" xfId="48750"/>
    <cellStyle name="Обычный 4 15 4" xfId="48751"/>
    <cellStyle name="Обычный 4 16" xfId="48752"/>
    <cellStyle name="Обычный 4 16 2" xfId="48753"/>
    <cellStyle name="Обычный 4 16 3" xfId="48754"/>
    <cellStyle name="Обычный 4 16 4" xfId="48755"/>
    <cellStyle name="Обычный 4 17" xfId="48756"/>
    <cellStyle name="Обычный 4 17 2" xfId="48757"/>
    <cellStyle name="Обычный 4 17 3" xfId="48758"/>
    <cellStyle name="Обычный 4 17 4" xfId="48759"/>
    <cellStyle name="Обычный 4 18" xfId="48760"/>
    <cellStyle name="Обычный 4 18 2" xfId="48761"/>
    <cellStyle name="Обычный 4 18 3" xfId="48762"/>
    <cellStyle name="Обычный 4 18 4" xfId="48763"/>
    <cellStyle name="Обычный 4 19" xfId="48764"/>
    <cellStyle name="Обычный 4 19 2" xfId="48765"/>
    <cellStyle name="Обычный 4 19 3" xfId="48766"/>
    <cellStyle name="Обычный 4 19 4" xfId="48767"/>
    <cellStyle name="Обычный 4 2" xfId="48768"/>
    <cellStyle name="Обычный 4 2 2" xfId="48769"/>
    <cellStyle name="Обычный 4 2 2 2" xfId="48770"/>
    <cellStyle name="Обычный 4 2 2 2 2" xfId="48771"/>
    <cellStyle name="Обычный 4 2 2 2 2 2" xfId="48772"/>
    <cellStyle name="Обычный 4 2 2 2 2 2 2" xfId="48773"/>
    <cellStyle name="Обычный 4 2 2 2 2 2 2 2" xfId="48774"/>
    <cellStyle name="Обычный 4 2 2 2 2 2 2 2 2" xfId="48775"/>
    <cellStyle name="Обычный 4 2 2 2 2 2 2 2 2 2" xfId="48776"/>
    <cellStyle name="Обычный 4 2 2 2 2 2 2 2 2 3" xfId="48777"/>
    <cellStyle name="Обычный 4 2 2 2 2 2 2 2 3" xfId="48778"/>
    <cellStyle name="Обычный 4 2 2 2 2 2 2 2 4" xfId="48779"/>
    <cellStyle name="Обычный 4 2 2 2 2 2 2 3" xfId="48780"/>
    <cellStyle name="Обычный 4 2 2 2 2 2 2 3 2" xfId="48781"/>
    <cellStyle name="Обычный 4 2 2 2 2 2 2 3 3" xfId="48782"/>
    <cellStyle name="Обычный 4 2 2 2 2 2 2 4" xfId="48783"/>
    <cellStyle name="Обычный 4 2 2 2 2 2 2 5" xfId="48784"/>
    <cellStyle name="Обычный 4 2 2 2 2 2 3" xfId="48785"/>
    <cellStyle name="Обычный 4 2 2 2 2 2 3 2" xfId="48786"/>
    <cellStyle name="Обычный 4 2 2 2 2 2 3 2 2" xfId="48787"/>
    <cellStyle name="Обычный 4 2 2 2 2 2 3 2 3" xfId="48788"/>
    <cellStyle name="Обычный 4 2 2 2 2 2 3 3" xfId="48789"/>
    <cellStyle name="Обычный 4 2 2 2 2 2 3 4" xfId="48790"/>
    <cellStyle name="Обычный 4 2 2 2 2 2 4" xfId="48791"/>
    <cellStyle name="Обычный 4 2 2 2 2 2 4 2" xfId="48792"/>
    <cellStyle name="Обычный 4 2 2 2 2 2 4 3" xfId="48793"/>
    <cellStyle name="Обычный 4 2 2 2 2 2 5" xfId="48794"/>
    <cellStyle name="Обычный 4 2 2 2 2 2 6" xfId="48795"/>
    <cellStyle name="Обычный 4 2 2 2 2 3" xfId="48796"/>
    <cellStyle name="Обычный 4 2 2 2 2 3 2" xfId="48797"/>
    <cellStyle name="Обычный 4 2 2 2 2 3 2 2" xfId="48798"/>
    <cellStyle name="Обычный 4 2 2 2 2 3 2 2 2" xfId="48799"/>
    <cellStyle name="Обычный 4 2 2 2 2 3 2 2 3" xfId="48800"/>
    <cellStyle name="Обычный 4 2 2 2 2 3 2 3" xfId="48801"/>
    <cellStyle name="Обычный 4 2 2 2 2 3 2 4" xfId="48802"/>
    <cellStyle name="Обычный 4 2 2 2 2 3 3" xfId="48803"/>
    <cellStyle name="Обычный 4 2 2 2 2 3 3 2" xfId="48804"/>
    <cellStyle name="Обычный 4 2 2 2 2 3 3 3" xfId="48805"/>
    <cellStyle name="Обычный 4 2 2 2 2 3 4" xfId="48806"/>
    <cellStyle name="Обычный 4 2 2 2 2 3 5" xfId="48807"/>
    <cellStyle name="Обычный 4 2 2 2 2 4" xfId="48808"/>
    <cellStyle name="Обычный 4 2 2 2 2 4 2" xfId="48809"/>
    <cellStyle name="Обычный 4 2 2 2 2 4 2 2" xfId="48810"/>
    <cellStyle name="Обычный 4 2 2 2 2 4 2 3" xfId="48811"/>
    <cellStyle name="Обычный 4 2 2 2 2 4 3" xfId="48812"/>
    <cellStyle name="Обычный 4 2 2 2 2 4 4" xfId="48813"/>
    <cellStyle name="Обычный 4 2 2 2 2 5" xfId="48814"/>
    <cellStyle name="Обычный 4 2 2 2 2 5 2" xfId="48815"/>
    <cellStyle name="Обычный 4 2 2 2 2 5 3" xfId="48816"/>
    <cellStyle name="Обычный 4 2 2 2 2 6" xfId="48817"/>
    <cellStyle name="Обычный 4 2 2 2 2 7" xfId="48818"/>
    <cellStyle name="Обычный 4 2 2 3" xfId="48819"/>
    <cellStyle name="Обычный 4 2 2 3 2" xfId="48820"/>
    <cellStyle name="Обычный 4 2 2 3 2 2" xfId="48821"/>
    <cellStyle name="Обычный 4 2 2 3 2 2 2" xfId="48822"/>
    <cellStyle name="Обычный 4 2 2 3 2 2 2 2" xfId="48823"/>
    <cellStyle name="Обычный 4 2 2 3 2 2 2 2 2" xfId="48824"/>
    <cellStyle name="Обычный 4 2 2 3 2 2 2 2 3" xfId="48825"/>
    <cellStyle name="Обычный 4 2 2 3 2 2 2 3" xfId="48826"/>
    <cellStyle name="Обычный 4 2 2 3 2 2 2 4" xfId="48827"/>
    <cellStyle name="Обычный 4 2 2 3 2 2 3" xfId="48828"/>
    <cellStyle name="Обычный 4 2 2 3 2 2 3 2" xfId="48829"/>
    <cellStyle name="Обычный 4 2 2 3 2 2 3 3" xfId="48830"/>
    <cellStyle name="Обычный 4 2 2 3 2 2 4" xfId="48831"/>
    <cellStyle name="Обычный 4 2 2 3 2 2 5" xfId="48832"/>
    <cellStyle name="Обычный 4 2 2 3 2 3" xfId="48833"/>
    <cellStyle name="Обычный 4 2 2 3 2 3 2" xfId="48834"/>
    <cellStyle name="Обычный 4 2 2 3 2 3 2 2" xfId="48835"/>
    <cellStyle name="Обычный 4 2 2 3 2 3 2 3" xfId="48836"/>
    <cellStyle name="Обычный 4 2 2 3 2 3 3" xfId="48837"/>
    <cellStyle name="Обычный 4 2 2 3 2 3 4" xfId="48838"/>
    <cellStyle name="Обычный 4 2 2 3 2 4" xfId="48839"/>
    <cellStyle name="Обычный 4 2 2 3 2 4 2" xfId="48840"/>
    <cellStyle name="Обычный 4 2 2 3 2 4 3" xfId="48841"/>
    <cellStyle name="Обычный 4 2 2 3 2 5" xfId="48842"/>
    <cellStyle name="Обычный 4 2 2 3 2 6" xfId="48843"/>
    <cellStyle name="Обычный 4 2 2 3 3" xfId="48844"/>
    <cellStyle name="Обычный 4 2 2 3 3 2" xfId="48845"/>
    <cellStyle name="Обычный 4 2 2 3 3 2 2" xfId="48846"/>
    <cellStyle name="Обычный 4 2 2 3 3 2 2 2" xfId="48847"/>
    <cellStyle name="Обычный 4 2 2 3 3 2 2 3" xfId="48848"/>
    <cellStyle name="Обычный 4 2 2 3 3 2 3" xfId="48849"/>
    <cellStyle name="Обычный 4 2 2 3 3 2 4" xfId="48850"/>
    <cellStyle name="Обычный 4 2 2 3 3 3" xfId="48851"/>
    <cellStyle name="Обычный 4 2 2 3 3 3 2" xfId="48852"/>
    <cellStyle name="Обычный 4 2 2 3 3 3 3" xfId="48853"/>
    <cellStyle name="Обычный 4 2 2 3 3 4" xfId="48854"/>
    <cellStyle name="Обычный 4 2 2 3 3 5" xfId="48855"/>
    <cellStyle name="Обычный 4 2 2 3 4" xfId="48856"/>
    <cellStyle name="Обычный 4 2 2 3 4 2" xfId="48857"/>
    <cellStyle name="Обычный 4 2 2 3 4 2 2" xfId="48858"/>
    <cellStyle name="Обычный 4 2 2 3 4 2 3" xfId="48859"/>
    <cellStyle name="Обычный 4 2 2 3 4 3" xfId="48860"/>
    <cellStyle name="Обычный 4 2 2 3 4 4" xfId="48861"/>
    <cellStyle name="Обычный 4 2 2 3 5" xfId="48862"/>
    <cellStyle name="Обычный 4 2 2 3 5 2" xfId="48863"/>
    <cellStyle name="Обычный 4 2 2 3 5 3" xfId="48864"/>
    <cellStyle name="Обычный 4 2 2 3 6" xfId="48865"/>
    <cellStyle name="Обычный 4 2 2 3 7" xfId="48866"/>
    <cellStyle name="Обычный 4 2 2 4" xfId="48867"/>
    <cellStyle name="Обычный 4 2 2 5" xfId="48868"/>
    <cellStyle name="Обычный 4 2 3" xfId="48869"/>
    <cellStyle name="Обычный 4 2 3 2" xfId="48870"/>
    <cellStyle name="Обычный 4 2 3 2 2" xfId="48871"/>
    <cellStyle name="Обычный 4 2 3 2 2 2" xfId="48872"/>
    <cellStyle name="Обычный 4 2 3 2 2 2 2" xfId="48873"/>
    <cellStyle name="Обычный 4 2 3 2 2 2 2 2" xfId="48874"/>
    <cellStyle name="Обычный 4 2 3 2 2 2 2 2 2" xfId="48875"/>
    <cellStyle name="Обычный 4 2 3 2 2 2 2 2 3" xfId="48876"/>
    <cellStyle name="Обычный 4 2 3 2 2 2 2 3" xfId="48877"/>
    <cellStyle name="Обычный 4 2 3 2 2 2 2 4" xfId="48878"/>
    <cellStyle name="Обычный 4 2 3 2 2 2 3" xfId="48879"/>
    <cellStyle name="Обычный 4 2 3 2 2 2 3 2" xfId="48880"/>
    <cellStyle name="Обычный 4 2 3 2 2 2 3 3" xfId="48881"/>
    <cellStyle name="Обычный 4 2 3 2 2 2 4" xfId="48882"/>
    <cellStyle name="Обычный 4 2 3 2 2 2 5" xfId="48883"/>
    <cellStyle name="Обычный 4 2 3 2 2 3" xfId="48884"/>
    <cellStyle name="Обычный 4 2 3 2 2 3 2" xfId="48885"/>
    <cellStyle name="Обычный 4 2 3 2 2 3 2 2" xfId="48886"/>
    <cellStyle name="Обычный 4 2 3 2 2 3 2 3" xfId="48887"/>
    <cellStyle name="Обычный 4 2 3 2 2 3 3" xfId="48888"/>
    <cellStyle name="Обычный 4 2 3 2 2 3 4" xfId="48889"/>
    <cellStyle name="Обычный 4 2 3 2 2 4" xfId="48890"/>
    <cellStyle name="Обычный 4 2 3 2 2 4 2" xfId="48891"/>
    <cellStyle name="Обычный 4 2 3 2 2 4 3" xfId="48892"/>
    <cellStyle name="Обычный 4 2 3 2 2 5" xfId="48893"/>
    <cellStyle name="Обычный 4 2 3 2 2 6" xfId="48894"/>
    <cellStyle name="Обычный 4 2 3 2 3" xfId="48895"/>
    <cellStyle name="Обычный 4 2 3 2 3 2" xfId="48896"/>
    <cellStyle name="Обычный 4 2 3 2 3 2 2" xfId="48897"/>
    <cellStyle name="Обычный 4 2 3 2 3 2 2 2" xfId="48898"/>
    <cellStyle name="Обычный 4 2 3 2 3 2 2 3" xfId="48899"/>
    <cellStyle name="Обычный 4 2 3 2 3 2 3" xfId="48900"/>
    <cellStyle name="Обычный 4 2 3 2 3 2 4" xfId="48901"/>
    <cellStyle name="Обычный 4 2 3 2 3 3" xfId="48902"/>
    <cellStyle name="Обычный 4 2 3 2 3 3 2" xfId="48903"/>
    <cellStyle name="Обычный 4 2 3 2 3 3 3" xfId="48904"/>
    <cellStyle name="Обычный 4 2 3 2 3 4" xfId="48905"/>
    <cellStyle name="Обычный 4 2 3 2 3 5" xfId="48906"/>
    <cellStyle name="Обычный 4 2 3 2 4" xfId="48907"/>
    <cellStyle name="Обычный 4 2 3 2 4 2" xfId="48908"/>
    <cellStyle name="Обычный 4 2 3 2 4 2 2" xfId="48909"/>
    <cellStyle name="Обычный 4 2 3 2 4 2 3" xfId="48910"/>
    <cellStyle name="Обычный 4 2 3 2 4 3" xfId="48911"/>
    <cellStyle name="Обычный 4 2 3 2 4 4" xfId="48912"/>
    <cellStyle name="Обычный 4 2 3 2 5" xfId="48913"/>
    <cellStyle name="Обычный 4 2 3 2 5 2" xfId="48914"/>
    <cellStyle name="Обычный 4 2 3 2 5 3" xfId="48915"/>
    <cellStyle name="Обычный 4 2 3 2 6" xfId="48916"/>
    <cellStyle name="Обычный 4 2 3 2 7" xfId="48917"/>
    <cellStyle name="Обычный 4 2 3 3" xfId="48918"/>
    <cellStyle name="Обычный 4 2 3 3 2" xfId="48919"/>
    <cellStyle name="Обычный 4 2 3 3 2 2" xfId="48920"/>
    <cellStyle name="Обычный 4 2 3 3 2 2 2" xfId="48921"/>
    <cellStyle name="Обычный 4 2 3 3 2 2 2 2" xfId="48922"/>
    <cellStyle name="Обычный 4 2 3 3 2 2 2 2 2" xfId="48923"/>
    <cellStyle name="Обычный 4 2 3 3 2 2 2 2 3" xfId="48924"/>
    <cellStyle name="Обычный 4 2 3 3 2 2 2 3" xfId="48925"/>
    <cellStyle name="Обычный 4 2 3 3 2 2 2 4" xfId="48926"/>
    <cellStyle name="Обычный 4 2 3 3 2 2 3" xfId="48927"/>
    <cellStyle name="Обычный 4 2 3 3 2 2 3 2" xfId="48928"/>
    <cellStyle name="Обычный 4 2 3 3 2 2 3 3" xfId="48929"/>
    <cellStyle name="Обычный 4 2 3 3 2 2 4" xfId="48930"/>
    <cellStyle name="Обычный 4 2 3 3 2 2 5" xfId="48931"/>
    <cellStyle name="Обычный 4 2 3 3 2 3" xfId="48932"/>
    <cellStyle name="Обычный 4 2 3 3 2 3 2" xfId="48933"/>
    <cellStyle name="Обычный 4 2 3 3 2 3 2 2" xfId="48934"/>
    <cellStyle name="Обычный 4 2 3 3 2 3 2 3" xfId="48935"/>
    <cellStyle name="Обычный 4 2 3 3 2 3 3" xfId="48936"/>
    <cellStyle name="Обычный 4 2 3 3 2 3 4" xfId="48937"/>
    <cellStyle name="Обычный 4 2 3 3 2 4" xfId="48938"/>
    <cellStyle name="Обычный 4 2 3 3 2 4 2" xfId="48939"/>
    <cellStyle name="Обычный 4 2 3 3 2 4 3" xfId="48940"/>
    <cellStyle name="Обычный 4 2 3 3 2 5" xfId="48941"/>
    <cellStyle name="Обычный 4 2 3 3 2 6" xfId="48942"/>
    <cellStyle name="Обычный 4 2 3 3 3" xfId="48943"/>
    <cellStyle name="Обычный 4 2 3 3 3 2" xfId="48944"/>
    <cellStyle name="Обычный 4 2 3 3 3 2 2" xfId="48945"/>
    <cellStyle name="Обычный 4 2 3 3 3 2 2 2" xfId="48946"/>
    <cellStyle name="Обычный 4 2 3 3 3 2 2 3" xfId="48947"/>
    <cellStyle name="Обычный 4 2 3 3 3 2 3" xfId="48948"/>
    <cellStyle name="Обычный 4 2 3 3 3 2 4" xfId="48949"/>
    <cellStyle name="Обычный 4 2 3 3 3 3" xfId="48950"/>
    <cellStyle name="Обычный 4 2 3 3 3 3 2" xfId="48951"/>
    <cellStyle name="Обычный 4 2 3 3 3 3 3" xfId="48952"/>
    <cellStyle name="Обычный 4 2 3 3 3 4" xfId="48953"/>
    <cellStyle name="Обычный 4 2 3 3 3 5" xfId="48954"/>
    <cellStyle name="Обычный 4 2 3 3 4" xfId="48955"/>
    <cellStyle name="Обычный 4 2 3 3 4 2" xfId="48956"/>
    <cellStyle name="Обычный 4 2 3 3 4 2 2" xfId="48957"/>
    <cellStyle name="Обычный 4 2 3 3 4 2 3" xfId="48958"/>
    <cellStyle name="Обычный 4 2 3 3 4 3" xfId="48959"/>
    <cellStyle name="Обычный 4 2 3 3 4 4" xfId="48960"/>
    <cellStyle name="Обычный 4 2 3 3 5" xfId="48961"/>
    <cellStyle name="Обычный 4 2 3 3 5 2" xfId="48962"/>
    <cellStyle name="Обычный 4 2 3 3 5 3" xfId="48963"/>
    <cellStyle name="Обычный 4 2 3 3 6" xfId="48964"/>
    <cellStyle name="Обычный 4 2 3 3 7" xfId="48965"/>
    <cellStyle name="Обычный 4 2 3 4" xfId="48966"/>
    <cellStyle name="Обычный 4 2 3 4 2" xfId="48967"/>
    <cellStyle name="Обычный 4 2 3 4 2 2" xfId="48968"/>
    <cellStyle name="Обычный 4 2 3 4 2 2 2" xfId="48969"/>
    <cellStyle name="Обычный 4 2 3 4 2 2 2 2" xfId="48970"/>
    <cellStyle name="Обычный 4 2 3 4 2 2 2 3" xfId="48971"/>
    <cellStyle name="Обычный 4 2 3 4 2 2 3" xfId="48972"/>
    <cellStyle name="Обычный 4 2 3 4 2 2 4" xfId="48973"/>
    <cellStyle name="Обычный 4 2 3 4 2 3" xfId="48974"/>
    <cellStyle name="Обычный 4 2 3 4 2 3 2" xfId="48975"/>
    <cellStyle name="Обычный 4 2 3 4 2 3 3" xfId="48976"/>
    <cellStyle name="Обычный 4 2 3 4 2 4" xfId="48977"/>
    <cellStyle name="Обычный 4 2 3 4 2 5" xfId="48978"/>
    <cellStyle name="Обычный 4 2 3 4 3" xfId="48979"/>
    <cellStyle name="Обычный 4 2 3 4 3 2" xfId="48980"/>
    <cellStyle name="Обычный 4 2 3 4 3 2 2" xfId="48981"/>
    <cellStyle name="Обычный 4 2 3 4 3 2 3" xfId="48982"/>
    <cellStyle name="Обычный 4 2 3 4 3 3" xfId="48983"/>
    <cellStyle name="Обычный 4 2 3 4 3 4" xfId="48984"/>
    <cellStyle name="Обычный 4 2 3 4 4" xfId="48985"/>
    <cellStyle name="Обычный 4 2 3 4 4 2" xfId="48986"/>
    <cellStyle name="Обычный 4 2 3 4 4 3" xfId="48987"/>
    <cellStyle name="Обычный 4 2 3 4 5" xfId="48988"/>
    <cellStyle name="Обычный 4 2 3 4 6" xfId="48989"/>
    <cellStyle name="Обычный 4 2 3 5" xfId="48990"/>
    <cellStyle name="Обычный 4 2 3 5 2" xfId="48991"/>
    <cellStyle name="Обычный 4 2 3 5 2 2" xfId="48992"/>
    <cellStyle name="Обычный 4 2 3 5 2 2 2" xfId="48993"/>
    <cellStyle name="Обычный 4 2 3 5 2 2 3" xfId="48994"/>
    <cellStyle name="Обычный 4 2 3 5 2 3" xfId="48995"/>
    <cellStyle name="Обычный 4 2 3 5 2 4" xfId="48996"/>
    <cellStyle name="Обычный 4 2 3 5 3" xfId="48997"/>
    <cellStyle name="Обычный 4 2 3 5 3 2" xfId="48998"/>
    <cellStyle name="Обычный 4 2 3 5 3 3" xfId="48999"/>
    <cellStyle name="Обычный 4 2 3 5 4" xfId="49000"/>
    <cellStyle name="Обычный 4 2 3 5 5" xfId="49001"/>
    <cellStyle name="Обычный 4 2 3 6" xfId="49002"/>
    <cellStyle name="Обычный 4 2 3 6 2" xfId="49003"/>
    <cellStyle name="Обычный 4 2 3 6 2 2" xfId="49004"/>
    <cellStyle name="Обычный 4 2 3 6 2 3" xfId="49005"/>
    <cellStyle name="Обычный 4 2 3 6 3" xfId="49006"/>
    <cellStyle name="Обычный 4 2 3 6 4" xfId="49007"/>
    <cellStyle name="Обычный 4 2 3 7" xfId="49008"/>
    <cellStyle name="Обычный 4 2 3 7 2" xfId="49009"/>
    <cellStyle name="Обычный 4 2 3 7 3" xfId="49010"/>
    <cellStyle name="Обычный 4 2 3 8" xfId="49011"/>
    <cellStyle name="Обычный 4 2 4" xfId="49012"/>
    <cellStyle name="Обычный 4 2 4 2" xfId="49013"/>
    <cellStyle name="Обычный 4 2 4 2 2" xfId="49014"/>
    <cellStyle name="Обычный 4 2 4 2 2 2" xfId="49015"/>
    <cellStyle name="Обычный 4 2 4 2 2 2 2" xfId="49016"/>
    <cellStyle name="Обычный 4 2 4 2 2 2 2 2" xfId="49017"/>
    <cellStyle name="Обычный 4 2 4 2 2 2 2 2 2" xfId="49018"/>
    <cellStyle name="Обычный 4 2 4 2 2 2 2 2 3" xfId="49019"/>
    <cellStyle name="Обычный 4 2 4 2 2 2 2 3" xfId="49020"/>
    <cellStyle name="Обычный 4 2 4 2 2 2 2 4" xfId="49021"/>
    <cellStyle name="Обычный 4 2 4 2 2 2 3" xfId="49022"/>
    <cellStyle name="Обычный 4 2 4 2 2 2 3 2" xfId="49023"/>
    <cellStyle name="Обычный 4 2 4 2 2 2 3 3" xfId="49024"/>
    <cellStyle name="Обычный 4 2 4 2 2 2 4" xfId="49025"/>
    <cellStyle name="Обычный 4 2 4 2 2 2 5" xfId="49026"/>
    <cellStyle name="Обычный 4 2 4 2 2 3" xfId="49027"/>
    <cellStyle name="Обычный 4 2 4 2 2 3 2" xfId="49028"/>
    <cellStyle name="Обычный 4 2 4 2 2 3 2 2" xfId="49029"/>
    <cellStyle name="Обычный 4 2 4 2 2 3 2 3" xfId="49030"/>
    <cellStyle name="Обычный 4 2 4 2 2 3 3" xfId="49031"/>
    <cellStyle name="Обычный 4 2 4 2 2 3 4" xfId="49032"/>
    <cellStyle name="Обычный 4 2 4 2 2 4" xfId="49033"/>
    <cellStyle name="Обычный 4 2 4 2 2 4 2" xfId="49034"/>
    <cellStyle name="Обычный 4 2 4 2 2 4 3" xfId="49035"/>
    <cellStyle name="Обычный 4 2 4 2 2 5" xfId="49036"/>
    <cellStyle name="Обычный 4 2 4 2 2 6" xfId="49037"/>
    <cellStyle name="Обычный 4 2 4 2 3" xfId="49038"/>
    <cellStyle name="Обычный 4 2 4 2 3 2" xfId="49039"/>
    <cellStyle name="Обычный 4 2 4 2 3 2 2" xfId="49040"/>
    <cellStyle name="Обычный 4 2 4 2 3 2 2 2" xfId="49041"/>
    <cellStyle name="Обычный 4 2 4 2 3 2 2 3" xfId="49042"/>
    <cellStyle name="Обычный 4 2 4 2 3 2 3" xfId="49043"/>
    <cellStyle name="Обычный 4 2 4 2 3 2 4" xfId="49044"/>
    <cellStyle name="Обычный 4 2 4 2 3 3" xfId="49045"/>
    <cellStyle name="Обычный 4 2 4 2 3 3 2" xfId="49046"/>
    <cellStyle name="Обычный 4 2 4 2 3 3 3" xfId="49047"/>
    <cellStyle name="Обычный 4 2 4 2 3 4" xfId="49048"/>
    <cellStyle name="Обычный 4 2 4 2 3 5" xfId="49049"/>
    <cellStyle name="Обычный 4 2 4 2 4" xfId="49050"/>
    <cellStyle name="Обычный 4 2 4 2 4 2" xfId="49051"/>
    <cellStyle name="Обычный 4 2 4 2 4 2 2" xfId="49052"/>
    <cellStyle name="Обычный 4 2 4 2 4 2 3" xfId="49053"/>
    <cellStyle name="Обычный 4 2 4 2 4 3" xfId="49054"/>
    <cellStyle name="Обычный 4 2 4 2 4 4" xfId="49055"/>
    <cellStyle name="Обычный 4 2 4 2 5" xfId="49056"/>
    <cellStyle name="Обычный 4 2 4 2 5 2" xfId="49057"/>
    <cellStyle name="Обычный 4 2 4 2 5 3" xfId="49058"/>
    <cellStyle name="Обычный 4 2 4 2 6" xfId="49059"/>
    <cellStyle name="Обычный 4 2 4 2 7" xfId="49060"/>
    <cellStyle name="Обычный 4 2 4 3" xfId="49061"/>
    <cellStyle name="Обычный 4 2 4 3 2" xfId="49062"/>
    <cellStyle name="Обычный 4 2 4 3 2 2" xfId="49063"/>
    <cellStyle name="Обычный 4 2 4 3 2 2 2" xfId="49064"/>
    <cellStyle name="Обычный 4 2 4 3 2 2 2 2" xfId="49065"/>
    <cellStyle name="Обычный 4 2 4 3 2 2 2 3" xfId="49066"/>
    <cellStyle name="Обычный 4 2 4 3 2 2 3" xfId="49067"/>
    <cellStyle name="Обычный 4 2 4 3 2 2 4" xfId="49068"/>
    <cellStyle name="Обычный 4 2 4 3 2 3" xfId="49069"/>
    <cellStyle name="Обычный 4 2 4 3 2 3 2" xfId="49070"/>
    <cellStyle name="Обычный 4 2 4 3 2 3 3" xfId="49071"/>
    <cellStyle name="Обычный 4 2 4 3 2 4" xfId="49072"/>
    <cellStyle name="Обычный 4 2 4 3 2 5" xfId="49073"/>
    <cellStyle name="Обычный 4 2 4 3 3" xfId="49074"/>
    <cellStyle name="Обычный 4 2 4 3 3 2" xfId="49075"/>
    <cellStyle name="Обычный 4 2 4 3 3 2 2" xfId="49076"/>
    <cellStyle name="Обычный 4 2 4 3 3 2 3" xfId="49077"/>
    <cellStyle name="Обычный 4 2 4 3 3 3" xfId="49078"/>
    <cellStyle name="Обычный 4 2 4 3 3 4" xfId="49079"/>
    <cellStyle name="Обычный 4 2 4 3 4" xfId="49080"/>
    <cellStyle name="Обычный 4 2 4 3 4 2" xfId="49081"/>
    <cellStyle name="Обычный 4 2 4 3 4 3" xfId="49082"/>
    <cellStyle name="Обычный 4 2 4 3 5" xfId="49083"/>
    <cellStyle name="Обычный 4 2 4 3 6" xfId="49084"/>
    <cellStyle name="Обычный 4 2 4 4" xfId="49085"/>
    <cellStyle name="Обычный 4 2 4 4 2" xfId="49086"/>
    <cellStyle name="Обычный 4 2 4 4 2 2" xfId="49087"/>
    <cellStyle name="Обычный 4 2 4 4 2 2 2" xfId="49088"/>
    <cellStyle name="Обычный 4 2 4 4 2 2 3" xfId="49089"/>
    <cellStyle name="Обычный 4 2 4 4 2 3" xfId="49090"/>
    <cellStyle name="Обычный 4 2 4 4 2 4" xfId="49091"/>
    <cellStyle name="Обычный 4 2 4 4 3" xfId="49092"/>
    <cellStyle name="Обычный 4 2 4 4 3 2" xfId="49093"/>
    <cellStyle name="Обычный 4 2 4 4 3 3" xfId="49094"/>
    <cellStyle name="Обычный 4 2 4 4 4" xfId="49095"/>
    <cellStyle name="Обычный 4 2 4 4 5" xfId="49096"/>
    <cellStyle name="Обычный 4 2 4 5" xfId="49097"/>
    <cellStyle name="Обычный 4 2 4 5 2" xfId="49098"/>
    <cellStyle name="Обычный 4 2 4 5 2 2" xfId="49099"/>
    <cellStyle name="Обычный 4 2 4 5 2 3" xfId="49100"/>
    <cellStyle name="Обычный 4 2 4 5 3" xfId="49101"/>
    <cellStyle name="Обычный 4 2 4 5 4" xfId="49102"/>
    <cellStyle name="Обычный 4 2 4 6" xfId="49103"/>
    <cellStyle name="Обычный 4 2 4 6 2" xfId="49104"/>
    <cellStyle name="Обычный 4 2 4 6 3" xfId="49105"/>
    <cellStyle name="Обычный 4 2 4 7" xfId="49106"/>
    <cellStyle name="Обычный 4 2 4 8" xfId="49107"/>
    <cellStyle name="Обычный 4 2 5" xfId="49108"/>
    <cellStyle name="Обычный 4 2 5 2" xfId="49109"/>
    <cellStyle name="Обычный 4 2 5 2 2" xfId="49110"/>
    <cellStyle name="Обычный 4 2 5 2 2 2" xfId="49111"/>
    <cellStyle name="Обычный 4 2 5 2 2 2 2" xfId="49112"/>
    <cellStyle name="Обычный 4 2 5 2 2 2 2 2" xfId="49113"/>
    <cellStyle name="Обычный 4 2 5 2 2 2 2 3" xfId="49114"/>
    <cellStyle name="Обычный 4 2 5 2 2 2 3" xfId="49115"/>
    <cellStyle name="Обычный 4 2 5 2 2 2 4" xfId="49116"/>
    <cellStyle name="Обычный 4 2 5 2 2 3" xfId="49117"/>
    <cellStyle name="Обычный 4 2 5 2 2 3 2" xfId="49118"/>
    <cellStyle name="Обычный 4 2 5 2 2 3 3" xfId="49119"/>
    <cellStyle name="Обычный 4 2 5 2 2 4" xfId="49120"/>
    <cellStyle name="Обычный 4 2 5 2 2 4 2" xfId="49121"/>
    <cellStyle name="Обычный 4 2 5 2 2 5" xfId="49122"/>
    <cellStyle name="Обычный 4 2 5 2 2 6" xfId="49123"/>
    <cellStyle name="Обычный 4 2 5 2 3" xfId="49124"/>
    <cellStyle name="Обычный 4 2 5 2 3 2" xfId="49125"/>
    <cellStyle name="Обычный 4 2 5 2 3 2 2" xfId="49126"/>
    <cellStyle name="Обычный 4 2 5 2 3 2 3" xfId="49127"/>
    <cellStyle name="Обычный 4 2 5 2 3 3" xfId="49128"/>
    <cellStyle name="Обычный 4 2 5 2 3 4" xfId="49129"/>
    <cellStyle name="Обычный 4 2 5 2 4" xfId="49130"/>
    <cellStyle name="Обычный 4 2 5 2 4 2" xfId="49131"/>
    <cellStyle name="Обычный 4 2 5 2 4 3" xfId="49132"/>
    <cellStyle name="Обычный 4 2 5 2 5" xfId="49133"/>
    <cellStyle name="Обычный 4 2 5 2 5 2" xfId="49134"/>
    <cellStyle name="Обычный 4 2 5 2 6" xfId="49135"/>
    <cellStyle name="Обычный 4 2 5 2 7" xfId="49136"/>
    <cellStyle name="Обычный 4 2 5 3" xfId="49137"/>
    <cellStyle name="Обычный 4 2 5 3 2" xfId="49138"/>
    <cellStyle name="Обычный 4 2 5 3 2 2" xfId="49139"/>
    <cellStyle name="Обычный 4 2 5 3 2 2 2" xfId="49140"/>
    <cellStyle name="Обычный 4 2 5 3 2 2 3" xfId="49141"/>
    <cellStyle name="Обычный 4 2 5 3 2 3" xfId="49142"/>
    <cellStyle name="Обычный 4 2 5 3 2 4" xfId="49143"/>
    <cellStyle name="Обычный 4 2 5 3 3" xfId="49144"/>
    <cellStyle name="Обычный 4 2 5 3 3 2" xfId="49145"/>
    <cellStyle name="Обычный 4 2 5 3 3 3" xfId="49146"/>
    <cellStyle name="Обычный 4 2 5 3 4" xfId="49147"/>
    <cellStyle name="Обычный 4 2 5 3 4 2" xfId="49148"/>
    <cellStyle name="Обычный 4 2 5 3 5" xfId="49149"/>
    <cellStyle name="Обычный 4 2 5 3 6" xfId="49150"/>
    <cellStyle name="Обычный 4 2 5 4" xfId="49151"/>
    <cellStyle name="Обычный 4 2 5 4 2" xfId="49152"/>
    <cellStyle name="Обычный 4 2 5 4 2 2" xfId="49153"/>
    <cellStyle name="Обычный 4 2 5 4 2 3" xfId="49154"/>
    <cellStyle name="Обычный 4 2 5 4 3" xfId="49155"/>
    <cellStyle name="Обычный 4 2 5 4 4" xfId="49156"/>
    <cellStyle name="Обычный 4 2 5 5" xfId="49157"/>
    <cellStyle name="Обычный 4 2 5 5 2" xfId="49158"/>
    <cellStyle name="Обычный 4 2 5 5 3" xfId="49159"/>
    <cellStyle name="Обычный 4 2 5 6" xfId="49160"/>
    <cellStyle name="Обычный 4 2 5 6 2" xfId="49161"/>
    <cellStyle name="Обычный 4 2 5 7" xfId="49162"/>
    <cellStyle name="Обычный 4 2 5 8" xfId="49163"/>
    <cellStyle name="Обычный 4 2 6" xfId="49164"/>
    <cellStyle name="Обычный 4 2 6 2" xfId="49165"/>
    <cellStyle name="Обычный 4 2 6 2 2" xfId="49166"/>
    <cellStyle name="Обычный 4 2 6 2 2 2" xfId="49167"/>
    <cellStyle name="Обычный 4 2 6 2 2 2 2" xfId="49168"/>
    <cellStyle name="Обычный 4 2 6 2 2 2 2 2" xfId="49169"/>
    <cellStyle name="Обычный 4 2 6 2 2 2 2 3" xfId="49170"/>
    <cellStyle name="Обычный 4 2 6 2 2 2 3" xfId="49171"/>
    <cellStyle name="Обычный 4 2 6 2 2 2 4" xfId="49172"/>
    <cellStyle name="Обычный 4 2 6 2 2 3" xfId="49173"/>
    <cellStyle name="Обычный 4 2 6 2 2 3 2" xfId="49174"/>
    <cellStyle name="Обычный 4 2 6 2 2 3 3" xfId="49175"/>
    <cellStyle name="Обычный 4 2 6 2 2 4" xfId="49176"/>
    <cellStyle name="Обычный 4 2 6 2 2 5" xfId="49177"/>
    <cellStyle name="Обычный 4 2 6 2 3" xfId="49178"/>
    <cellStyle name="Обычный 4 2 6 2 3 2" xfId="49179"/>
    <cellStyle name="Обычный 4 2 6 2 3 2 2" xfId="49180"/>
    <cellStyle name="Обычный 4 2 6 2 3 2 3" xfId="49181"/>
    <cellStyle name="Обычный 4 2 6 2 3 3" xfId="49182"/>
    <cellStyle name="Обычный 4 2 6 2 3 4" xfId="49183"/>
    <cellStyle name="Обычный 4 2 6 2 4" xfId="49184"/>
    <cellStyle name="Обычный 4 2 6 2 4 2" xfId="49185"/>
    <cellStyle name="Обычный 4 2 6 2 4 3" xfId="49186"/>
    <cellStyle name="Обычный 4 2 6 2 5" xfId="49187"/>
    <cellStyle name="Обычный 4 2 6 2 6" xfId="49188"/>
    <cellStyle name="Обычный 4 2 6 3" xfId="49189"/>
    <cellStyle name="Обычный 4 2 6 3 2" xfId="49190"/>
    <cellStyle name="Обычный 4 2 6 3 2 2" xfId="49191"/>
    <cellStyle name="Обычный 4 2 6 3 2 2 2" xfId="49192"/>
    <cellStyle name="Обычный 4 2 6 3 2 2 3" xfId="49193"/>
    <cellStyle name="Обычный 4 2 6 3 2 3" xfId="49194"/>
    <cellStyle name="Обычный 4 2 6 3 2 4" xfId="49195"/>
    <cellStyle name="Обычный 4 2 6 3 3" xfId="49196"/>
    <cellStyle name="Обычный 4 2 6 3 3 2" xfId="49197"/>
    <cellStyle name="Обычный 4 2 6 3 3 3" xfId="49198"/>
    <cellStyle name="Обычный 4 2 6 3 4" xfId="49199"/>
    <cellStyle name="Обычный 4 2 6 3 5" xfId="49200"/>
    <cellStyle name="Обычный 4 2 6 4" xfId="49201"/>
    <cellStyle name="Обычный 4 2 6 4 2" xfId="49202"/>
    <cellStyle name="Обычный 4 2 6 4 2 2" xfId="49203"/>
    <cellStyle name="Обычный 4 2 6 4 2 3" xfId="49204"/>
    <cellStyle name="Обычный 4 2 6 4 3" xfId="49205"/>
    <cellStyle name="Обычный 4 2 6 4 4" xfId="49206"/>
    <cellStyle name="Обычный 4 2 6 5" xfId="49207"/>
    <cellStyle name="Обычный 4 2 6 5 2" xfId="49208"/>
    <cellStyle name="Обычный 4 2 6 5 3" xfId="49209"/>
    <cellStyle name="Обычный 4 2 6 6" xfId="49210"/>
    <cellStyle name="Обычный 4 2 6 6 2" xfId="49211"/>
    <cellStyle name="Обычный 4 2 6 6 3" xfId="49212"/>
    <cellStyle name="Обычный 4 2 6 6 4" xfId="49213"/>
    <cellStyle name="Обычный 4 2 6 7" xfId="49214"/>
    <cellStyle name="Обычный 4 2 6 8" xfId="49215"/>
    <cellStyle name="Обычный 4 2 7" xfId="49216"/>
    <cellStyle name="Обычный 4 2 7 2" xfId="49217"/>
    <cellStyle name="Обычный 4 2 7 3" xfId="49218"/>
    <cellStyle name="Обычный 4 2 8" xfId="49219"/>
    <cellStyle name="Обычный 4 2_46EP.2012(v0.1)" xfId="49220"/>
    <cellStyle name="Обычный 4 20" xfId="49221"/>
    <cellStyle name="Обычный 4 20 2" xfId="49222"/>
    <cellStyle name="Обычный 4 20 3" xfId="49223"/>
    <cellStyle name="Обычный 4 20 4" xfId="49224"/>
    <cellStyle name="Обычный 4 21" xfId="49225"/>
    <cellStyle name="Обычный 4 21 2" xfId="49226"/>
    <cellStyle name="Обычный 4 21 3" xfId="49227"/>
    <cellStyle name="Обычный 4 22" xfId="49228"/>
    <cellStyle name="Обычный 4 23" xfId="49229"/>
    <cellStyle name="Обычный 4 24" xfId="49230"/>
    <cellStyle name="Обычный 4 25" xfId="49231"/>
    <cellStyle name="Обычный 4 26" xfId="49232"/>
    <cellStyle name="Обычный 4 27" xfId="49233"/>
    <cellStyle name="Обычный 4 28" xfId="49234"/>
    <cellStyle name="Обычный 4 29" xfId="49235"/>
    <cellStyle name="Обычный 4 3" xfId="49236"/>
    <cellStyle name="Обычный 4 3 2" xfId="49237"/>
    <cellStyle name="Обычный 4 3 2 2" xfId="49238"/>
    <cellStyle name="Обычный 4 3 2 3" xfId="49239"/>
    <cellStyle name="Обычный 4 3 3" xfId="49240"/>
    <cellStyle name="Обычный 4 3 3 2" xfId="49241"/>
    <cellStyle name="Обычный 4 3 3 2 2" xfId="49242"/>
    <cellStyle name="Обычный 4 3 3 2 2 2" xfId="49243"/>
    <cellStyle name="Обычный 4 3 3 2 2 2 2" xfId="49244"/>
    <cellStyle name="Обычный 4 3 3 2 2 2 2 2" xfId="49245"/>
    <cellStyle name="Обычный 4 3 3 2 2 2 2 3" xfId="49246"/>
    <cellStyle name="Обычный 4 3 3 2 2 2 3" xfId="49247"/>
    <cellStyle name="Обычный 4 3 3 2 2 2 4" xfId="49248"/>
    <cellStyle name="Обычный 4 3 3 2 2 3" xfId="49249"/>
    <cellStyle name="Обычный 4 3 3 2 2 3 2" xfId="49250"/>
    <cellStyle name="Обычный 4 3 3 2 2 3 3" xfId="49251"/>
    <cellStyle name="Обычный 4 3 3 2 2 4" xfId="49252"/>
    <cellStyle name="Обычный 4 3 3 2 2 5" xfId="49253"/>
    <cellStyle name="Обычный 4 3 3 2 3" xfId="49254"/>
    <cellStyle name="Обычный 4 3 3 2 3 2" xfId="49255"/>
    <cellStyle name="Обычный 4 3 3 2 3 2 2" xfId="49256"/>
    <cellStyle name="Обычный 4 3 3 2 3 2 3" xfId="49257"/>
    <cellStyle name="Обычный 4 3 3 2 3 3" xfId="49258"/>
    <cellStyle name="Обычный 4 3 3 2 3 4" xfId="49259"/>
    <cellStyle name="Обычный 4 3 3 2 4" xfId="49260"/>
    <cellStyle name="Обычный 4 3 3 2 4 2" xfId="49261"/>
    <cellStyle name="Обычный 4 3 3 2 4 3" xfId="49262"/>
    <cellStyle name="Обычный 4 3 3 2 5" xfId="49263"/>
    <cellStyle name="Обычный 4 3 3 2 6" xfId="49264"/>
    <cellStyle name="Обычный 4 3 3 3" xfId="49265"/>
    <cellStyle name="Обычный 4 3 3 3 2" xfId="49266"/>
    <cellStyle name="Обычный 4 3 3 3 2 2" xfId="49267"/>
    <cellStyle name="Обычный 4 3 3 3 2 2 2" xfId="49268"/>
    <cellStyle name="Обычный 4 3 3 3 2 2 3" xfId="49269"/>
    <cellStyle name="Обычный 4 3 3 3 2 3" xfId="49270"/>
    <cellStyle name="Обычный 4 3 3 3 2 4" xfId="49271"/>
    <cellStyle name="Обычный 4 3 3 3 3" xfId="49272"/>
    <cellStyle name="Обычный 4 3 3 3 3 2" xfId="49273"/>
    <cellStyle name="Обычный 4 3 3 3 3 3" xfId="49274"/>
    <cellStyle name="Обычный 4 3 3 3 4" xfId="49275"/>
    <cellStyle name="Обычный 4 3 3 3 5" xfId="49276"/>
    <cellStyle name="Обычный 4 3 3 4" xfId="49277"/>
    <cellStyle name="Обычный 4 3 3 4 2" xfId="49278"/>
    <cellStyle name="Обычный 4 3 3 4 2 2" xfId="49279"/>
    <cellStyle name="Обычный 4 3 3 4 2 3" xfId="49280"/>
    <cellStyle name="Обычный 4 3 3 4 3" xfId="49281"/>
    <cellStyle name="Обычный 4 3 3 4 4" xfId="49282"/>
    <cellStyle name="Обычный 4 3 3 5" xfId="49283"/>
    <cellStyle name="Обычный 4 3 3 5 2" xfId="49284"/>
    <cellStyle name="Обычный 4 3 3 5 3" xfId="49285"/>
    <cellStyle name="Обычный 4 3 3 6" xfId="49286"/>
    <cellStyle name="Обычный 4 3 4" xfId="49287"/>
    <cellStyle name="Обычный 4 3_объекты" xfId="49288"/>
    <cellStyle name="Обычный 4 30" xfId="49289"/>
    <cellStyle name="Обычный 4 31" xfId="49290"/>
    <cellStyle name="Обычный 4 32" xfId="49291"/>
    <cellStyle name="Обычный 4 33" xfId="49292"/>
    <cellStyle name="Обычный 4 34" xfId="49293"/>
    <cellStyle name="Обычный 4 35" xfId="49294"/>
    <cellStyle name="Обычный 4 36" xfId="49295"/>
    <cellStyle name="Обычный 4 37" xfId="49296"/>
    <cellStyle name="Обычный 4 38" xfId="49297"/>
    <cellStyle name="Обычный 4 4" xfId="49298"/>
    <cellStyle name="Обычный 4 4 2" xfId="49299"/>
    <cellStyle name="Обычный 4 4 2 2" xfId="49300"/>
    <cellStyle name="Обычный 4 4 2 2 2" xfId="49301"/>
    <cellStyle name="Обычный 4 4 2 2 2 2" xfId="49302"/>
    <cellStyle name="Обычный 4 4 2 2 2 2 2" xfId="49303"/>
    <cellStyle name="Обычный 4 4 2 2 2 2 2 2" xfId="49304"/>
    <cellStyle name="Обычный 4 4 2 2 2 2 2 3" xfId="49305"/>
    <cellStyle name="Обычный 4 4 2 2 2 2 3" xfId="49306"/>
    <cellStyle name="Обычный 4 4 2 2 2 2 4" xfId="49307"/>
    <cellStyle name="Обычный 4 4 2 2 2 3" xfId="49308"/>
    <cellStyle name="Обычный 4 4 2 2 2 3 2" xfId="49309"/>
    <cellStyle name="Обычный 4 4 2 2 2 3 3" xfId="49310"/>
    <cellStyle name="Обычный 4 4 2 2 2 4" xfId="49311"/>
    <cellStyle name="Обычный 4 4 2 2 2 5" xfId="49312"/>
    <cellStyle name="Обычный 4 4 2 2 3" xfId="49313"/>
    <cellStyle name="Обычный 4 4 2 2 3 2" xfId="49314"/>
    <cellStyle name="Обычный 4 4 2 2 3 2 2" xfId="49315"/>
    <cellStyle name="Обычный 4 4 2 2 3 2 3" xfId="49316"/>
    <cellStyle name="Обычный 4 4 2 2 3 3" xfId="49317"/>
    <cellStyle name="Обычный 4 4 2 2 3 4" xfId="49318"/>
    <cellStyle name="Обычный 4 4 2 2 4" xfId="49319"/>
    <cellStyle name="Обычный 4 4 2 2 4 2" xfId="49320"/>
    <cellStyle name="Обычный 4 4 2 2 4 3" xfId="49321"/>
    <cellStyle name="Обычный 4 4 2 2 5" xfId="49322"/>
    <cellStyle name="Обычный 4 4 2 2 6" xfId="49323"/>
    <cellStyle name="Обычный 4 4 2 3" xfId="49324"/>
    <cellStyle name="Обычный 4 4 2 3 2" xfId="49325"/>
    <cellStyle name="Обычный 4 4 2 3 2 2" xfId="49326"/>
    <cellStyle name="Обычный 4 4 2 3 2 2 2" xfId="49327"/>
    <cellStyle name="Обычный 4 4 2 3 2 2 3" xfId="49328"/>
    <cellStyle name="Обычный 4 4 2 3 2 3" xfId="49329"/>
    <cellStyle name="Обычный 4 4 2 3 2 4" xfId="49330"/>
    <cellStyle name="Обычный 4 4 2 3 3" xfId="49331"/>
    <cellStyle name="Обычный 4 4 2 3 3 2" xfId="49332"/>
    <cellStyle name="Обычный 4 4 2 3 3 3" xfId="49333"/>
    <cellStyle name="Обычный 4 4 2 3 4" xfId="49334"/>
    <cellStyle name="Обычный 4 4 2 3 5" xfId="49335"/>
    <cellStyle name="Обычный 4 4 2 4" xfId="49336"/>
    <cellStyle name="Обычный 4 4 2 4 2" xfId="49337"/>
    <cellStyle name="Обычный 4 4 2 4 2 2" xfId="49338"/>
    <cellStyle name="Обычный 4 4 2 4 2 3" xfId="49339"/>
    <cellStyle name="Обычный 4 4 2 4 3" xfId="49340"/>
    <cellStyle name="Обычный 4 4 2 4 4" xfId="49341"/>
    <cellStyle name="Обычный 4 4 2 5" xfId="49342"/>
    <cellStyle name="Обычный 4 4 2 5 2" xfId="49343"/>
    <cellStyle name="Обычный 4 4 2 5 3" xfId="49344"/>
    <cellStyle name="Обычный 4 4 2 6" xfId="49345"/>
    <cellStyle name="Обычный 4 4 3" xfId="49346"/>
    <cellStyle name="Обычный 4 4 3 2" xfId="49347"/>
    <cellStyle name="Обычный 4 4 4" xfId="49348"/>
    <cellStyle name="Обычный 4 5" xfId="49349"/>
    <cellStyle name="Обычный 4 5 2" xfId="49350"/>
    <cellStyle name="Обычный 4 5 2 2" xfId="49351"/>
    <cellStyle name="Обычный 4 5 2 2 2" xfId="49352"/>
    <cellStyle name="Обычный 4 5 2 2 2 2" xfId="49353"/>
    <cellStyle name="Обычный 4 5 2 2 2 2 2" xfId="49354"/>
    <cellStyle name="Обычный 4 5 2 2 2 2 3" xfId="49355"/>
    <cellStyle name="Обычный 4 5 2 2 2 3" xfId="49356"/>
    <cellStyle name="Обычный 4 5 2 2 2 4" xfId="49357"/>
    <cellStyle name="Обычный 4 5 2 2 3" xfId="49358"/>
    <cellStyle name="Обычный 4 5 2 2 3 2" xfId="49359"/>
    <cellStyle name="Обычный 4 5 2 2 3 3" xfId="49360"/>
    <cellStyle name="Обычный 4 5 2 2 4" xfId="49361"/>
    <cellStyle name="Обычный 4 5 2 2 5" xfId="49362"/>
    <cellStyle name="Обычный 4 5 2 3" xfId="49363"/>
    <cellStyle name="Обычный 4 5 2 3 2" xfId="49364"/>
    <cellStyle name="Обычный 4 5 2 3 2 2" xfId="49365"/>
    <cellStyle name="Обычный 4 5 2 3 2 3" xfId="49366"/>
    <cellStyle name="Обычный 4 5 2 3 3" xfId="49367"/>
    <cellStyle name="Обычный 4 5 2 3 4" xfId="49368"/>
    <cellStyle name="Обычный 4 5 2 4" xfId="49369"/>
    <cellStyle name="Обычный 4 5 2 4 2" xfId="49370"/>
    <cellStyle name="Обычный 4 5 2 4 3" xfId="49371"/>
    <cellStyle name="Обычный 4 5 2 5" xfId="49372"/>
    <cellStyle name="Обычный 4 5 3" xfId="49373"/>
    <cellStyle name="Обычный 4 5 3 2" xfId="49374"/>
    <cellStyle name="Обычный 4 5 3 2 2" xfId="49375"/>
    <cellStyle name="Обычный 4 5 3 2 2 2" xfId="49376"/>
    <cellStyle name="Обычный 4 5 3 2 2 3" xfId="49377"/>
    <cellStyle name="Обычный 4 5 3 2 3" xfId="49378"/>
    <cellStyle name="Обычный 4 5 3 2 4" xfId="49379"/>
    <cellStyle name="Обычный 4 5 3 3" xfId="49380"/>
    <cellStyle name="Обычный 4 5 3 3 2" xfId="49381"/>
    <cellStyle name="Обычный 4 5 3 3 3" xfId="49382"/>
    <cellStyle name="Обычный 4 5 3 4" xfId="49383"/>
    <cellStyle name="Обычный 4 5 3 5" xfId="49384"/>
    <cellStyle name="Обычный 4 5 4" xfId="49385"/>
    <cellStyle name="Обычный 4 5 4 2" xfId="49386"/>
    <cellStyle name="Обычный 4 5 4 2 2" xfId="49387"/>
    <cellStyle name="Обычный 4 5 4 2 3" xfId="49388"/>
    <cellStyle name="Обычный 4 5 4 3" xfId="49389"/>
    <cellStyle name="Обычный 4 5 4 4" xfId="49390"/>
    <cellStyle name="Обычный 4 5 5" xfId="49391"/>
    <cellStyle name="Обычный 4 5 5 2" xfId="49392"/>
    <cellStyle name="Обычный 4 5 5 2 2" xfId="49393"/>
    <cellStyle name="Обычный 4 5 5 2 3" xfId="49394"/>
    <cellStyle name="Обычный 4 5 5 3" xfId="49395"/>
    <cellStyle name="Обычный 4 5 5 4" xfId="49396"/>
    <cellStyle name="Обычный 4 5 6" xfId="49397"/>
    <cellStyle name="Обычный 4 5 6 2" xfId="49398"/>
    <cellStyle name="Обычный 4 5 6 3" xfId="49399"/>
    <cellStyle name="Обычный 4 5 7" xfId="49400"/>
    <cellStyle name="Обычный 4 5 7 2" xfId="49401"/>
    <cellStyle name="Обычный 4 5 8" xfId="49402"/>
    <cellStyle name="Обычный 4 6" xfId="49403"/>
    <cellStyle name="Обычный 4 6 2" xfId="49404"/>
    <cellStyle name="Обычный 4 6 2 2" xfId="49405"/>
    <cellStyle name="Обычный 4 6 2 2 2" xfId="49406"/>
    <cellStyle name="Обычный 4 6 2 2 2 2" xfId="49407"/>
    <cellStyle name="Обычный 4 6 2 2 2 2 2" xfId="49408"/>
    <cellStyle name="Обычный 4 6 2 2 2 2 3" xfId="49409"/>
    <cellStyle name="Обычный 4 6 2 2 2 3" xfId="49410"/>
    <cellStyle name="Обычный 4 6 2 2 2 4" xfId="49411"/>
    <cellStyle name="Обычный 4 6 2 2 3" xfId="49412"/>
    <cellStyle name="Обычный 4 6 2 2 3 2" xfId="49413"/>
    <cellStyle name="Обычный 4 6 2 2 3 3" xfId="49414"/>
    <cellStyle name="Обычный 4 6 2 2 4" xfId="49415"/>
    <cellStyle name="Обычный 4 6 2 2 5" xfId="49416"/>
    <cellStyle name="Обычный 4 6 2 3" xfId="49417"/>
    <cellStyle name="Обычный 4 6 2 3 2" xfId="49418"/>
    <cellStyle name="Обычный 4 6 2 3 2 2" xfId="49419"/>
    <cellStyle name="Обычный 4 6 2 3 2 3" xfId="49420"/>
    <cellStyle name="Обычный 4 6 2 3 3" xfId="49421"/>
    <cellStyle name="Обычный 4 6 2 3 4" xfId="49422"/>
    <cellStyle name="Обычный 4 6 2 4" xfId="49423"/>
    <cellStyle name="Обычный 4 6 2 4 2" xfId="49424"/>
    <cellStyle name="Обычный 4 6 2 4 3" xfId="49425"/>
    <cellStyle name="Обычный 4 6 2 5" xfId="49426"/>
    <cellStyle name="Обычный 4 6 3" xfId="49427"/>
    <cellStyle name="Обычный 4 6 3 2" xfId="49428"/>
    <cellStyle name="Обычный 4 6 3 2 2" xfId="49429"/>
    <cellStyle name="Обычный 4 6 3 2 2 2" xfId="49430"/>
    <cellStyle name="Обычный 4 6 3 2 2 3" xfId="49431"/>
    <cellStyle name="Обычный 4 6 3 2 3" xfId="49432"/>
    <cellStyle name="Обычный 4 6 3 2 4" xfId="49433"/>
    <cellStyle name="Обычный 4 6 3 3" xfId="49434"/>
    <cellStyle name="Обычный 4 6 3 3 2" xfId="49435"/>
    <cellStyle name="Обычный 4 6 3 3 3" xfId="49436"/>
    <cellStyle name="Обычный 4 6 3 4" xfId="49437"/>
    <cellStyle name="Обычный 4 6 3 5" xfId="49438"/>
    <cellStyle name="Обычный 4 6 4" xfId="49439"/>
    <cellStyle name="Обычный 4 6 4 2" xfId="49440"/>
    <cellStyle name="Обычный 4 6 4 2 2" xfId="49441"/>
    <cellStyle name="Обычный 4 6 4 2 3" xfId="49442"/>
    <cellStyle name="Обычный 4 6 4 3" xfId="49443"/>
    <cellStyle name="Обычный 4 6 4 4" xfId="49444"/>
    <cellStyle name="Обычный 4 6 5" xfId="49445"/>
    <cellStyle name="Обычный 4 6 5 2" xfId="49446"/>
    <cellStyle name="Обычный 4 6 5 3" xfId="49447"/>
    <cellStyle name="Обычный 4 6 6" xfId="49448"/>
    <cellStyle name="Обычный 4 6 6 2" xfId="49449"/>
    <cellStyle name="Обычный 4 6 7" xfId="49450"/>
    <cellStyle name="Обычный 4 7" xfId="49451"/>
    <cellStyle name="Обычный 4 7 2" xfId="49452"/>
    <cellStyle name="Обычный 4 7 2 2" xfId="49453"/>
    <cellStyle name="Обычный 4 7 2 2 2" xfId="49454"/>
    <cellStyle name="Обычный 4 7 2 2 2 2" xfId="49455"/>
    <cellStyle name="Обычный 4 7 2 2 2 2 2" xfId="49456"/>
    <cellStyle name="Обычный 4 7 2 2 2 2 3" xfId="49457"/>
    <cellStyle name="Обычный 4 7 2 2 2 3" xfId="49458"/>
    <cellStyle name="Обычный 4 7 2 2 2 4" xfId="49459"/>
    <cellStyle name="Обычный 4 7 2 2 3" xfId="49460"/>
    <cellStyle name="Обычный 4 7 2 2 3 2" xfId="49461"/>
    <cellStyle name="Обычный 4 7 2 2 3 3" xfId="49462"/>
    <cellStyle name="Обычный 4 7 2 2 4" xfId="49463"/>
    <cellStyle name="Обычный 4 7 2 2 5" xfId="49464"/>
    <cellStyle name="Обычный 4 7 2 3" xfId="49465"/>
    <cellStyle name="Обычный 4 7 2 3 2" xfId="49466"/>
    <cellStyle name="Обычный 4 7 2 3 2 2" xfId="49467"/>
    <cellStyle name="Обычный 4 7 2 3 2 3" xfId="49468"/>
    <cellStyle name="Обычный 4 7 2 3 3" xfId="49469"/>
    <cellStyle name="Обычный 4 7 2 3 4" xfId="49470"/>
    <cellStyle name="Обычный 4 7 2 4" xfId="49471"/>
    <cellStyle name="Обычный 4 7 2 4 2" xfId="49472"/>
    <cellStyle name="Обычный 4 7 2 4 3" xfId="49473"/>
    <cellStyle name="Обычный 4 7 2 5" xfId="49474"/>
    <cellStyle name="Обычный 4 7 3" xfId="49475"/>
    <cellStyle name="Обычный 4 7 3 2" xfId="49476"/>
    <cellStyle name="Обычный 4 7 3 2 2" xfId="49477"/>
    <cellStyle name="Обычный 4 7 3 2 2 2" xfId="49478"/>
    <cellStyle name="Обычный 4 7 3 2 2 3" xfId="49479"/>
    <cellStyle name="Обычный 4 7 3 2 3" xfId="49480"/>
    <cellStyle name="Обычный 4 7 3 2 4" xfId="49481"/>
    <cellStyle name="Обычный 4 7 3 3" xfId="49482"/>
    <cellStyle name="Обычный 4 7 3 3 2" xfId="49483"/>
    <cellStyle name="Обычный 4 7 3 3 3" xfId="49484"/>
    <cellStyle name="Обычный 4 7 3 4" xfId="49485"/>
    <cellStyle name="Обычный 4 7 3 5" xfId="49486"/>
    <cellStyle name="Обычный 4 7 4" xfId="49487"/>
    <cellStyle name="Обычный 4 7 4 2" xfId="49488"/>
    <cellStyle name="Обычный 4 7 4 2 2" xfId="49489"/>
    <cellStyle name="Обычный 4 7 4 2 3" xfId="49490"/>
    <cellStyle name="Обычный 4 7 4 3" xfId="49491"/>
    <cellStyle name="Обычный 4 7 4 4" xfId="49492"/>
    <cellStyle name="Обычный 4 7 5" xfId="49493"/>
    <cellStyle name="Обычный 4 7 5 2" xfId="49494"/>
    <cellStyle name="Обычный 4 7 5 3" xfId="49495"/>
    <cellStyle name="Обычный 4 7 6" xfId="49496"/>
    <cellStyle name="Обычный 4 7 6 2" xfId="49497"/>
    <cellStyle name="Обычный 4 7 7" xfId="49498"/>
    <cellStyle name="Обычный 4 8" xfId="49499"/>
    <cellStyle name="Обычный 4 8 2" xfId="49500"/>
    <cellStyle name="Обычный 4 8 3" xfId="49501"/>
    <cellStyle name="Обычный 4 8 4" xfId="49502"/>
    <cellStyle name="Обычный 4 9" xfId="49503"/>
    <cellStyle name="Обычный 4 9 2" xfId="49504"/>
    <cellStyle name="Обычный 4 9 3" xfId="49505"/>
    <cellStyle name="Обычный 4 9 4" xfId="49506"/>
    <cellStyle name="Обычный 4_ARMRAZR" xfId="49507"/>
    <cellStyle name="Обычный 40" xfId="49508"/>
    <cellStyle name="Обычный 40 2" xfId="49509"/>
    <cellStyle name="Обычный 40 2 2" xfId="49510"/>
    <cellStyle name="Обычный 40 3" xfId="49511"/>
    <cellStyle name="Обычный 40 4" xfId="49512"/>
    <cellStyle name="Обычный 41" xfId="49513"/>
    <cellStyle name="Обычный 41 2" xfId="49514"/>
    <cellStyle name="Обычный 41 2 2" xfId="49515"/>
    <cellStyle name="Обычный 41 3" xfId="49516"/>
    <cellStyle name="Обычный 41 4" xfId="49517"/>
    <cellStyle name="Обычный 42" xfId="49518"/>
    <cellStyle name="Обычный 42 2" xfId="49519"/>
    <cellStyle name="Обычный 42 2 2" xfId="49520"/>
    <cellStyle name="Обычный 42 3" xfId="49521"/>
    <cellStyle name="Обычный 42 4" xfId="49522"/>
    <cellStyle name="Обычный 43" xfId="49523"/>
    <cellStyle name="Обычный 43 2" xfId="49524"/>
    <cellStyle name="Обычный 43 2 2" xfId="49525"/>
    <cellStyle name="Обычный 43 3" xfId="49526"/>
    <cellStyle name="Обычный 43 4" xfId="49527"/>
    <cellStyle name="Обычный 44" xfId="49528"/>
    <cellStyle name="Обычный 44 2" xfId="49529"/>
    <cellStyle name="Обычный 44 2 2" xfId="49530"/>
    <cellStyle name="Обычный 44 3" xfId="49531"/>
    <cellStyle name="Обычный 44 4" xfId="49532"/>
    <cellStyle name="Обычный 45" xfId="49533"/>
    <cellStyle name="Обычный 45 2" xfId="49534"/>
    <cellStyle name="Обычный 45 2 2" xfId="49535"/>
    <cellStyle name="Обычный 45 3" xfId="49536"/>
    <cellStyle name="Обычный 45 4" xfId="49537"/>
    <cellStyle name="Обычный 46" xfId="49538"/>
    <cellStyle name="Обычный 46 2" xfId="49539"/>
    <cellStyle name="Обычный 46 2 2" xfId="49540"/>
    <cellStyle name="Обычный 46 3" xfId="49541"/>
    <cellStyle name="Обычный 46 4" xfId="49542"/>
    <cellStyle name="Обычный 47" xfId="49543"/>
    <cellStyle name="Обычный 47 2" xfId="49544"/>
    <cellStyle name="Обычный 47 2 2" xfId="49545"/>
    <cellStyle name="Обычный 47 3" xfId="49546"/>
    <cellStyle name="Обычный 47 4" xfId="49547"/>
    <cellStyle name="Обычный 48" xfId="49548"/>
    <cellStyle name="Обычный 48 2" xfId="49549"/>
    <cellStyle name="Обычный 48 2 2" xfId="49550"/>
    <cellStyle name="Обычный 48 3" xfId="49551"/>
    <cellStyle name="Обычный 48 4" xfId="49552"/>
    <cellStyle name="Обычный 49" xfId="49553"/>
    <cellStyle name="Обычный 49 2" xfId="49554"/>
    <cellStyle name="Обычный 49 2 2" xfId="49555"/>
    <cellStyle name="Обычный 49 3" xfId="49556"/>
    <cellStyle name="Обычный 49 4" xfId="49557"/>
    <cellStyle name="Обычный 5" xfId="6"/>
    <cellStyle name="Обычный 5 10" xfId="49558"/>
    <cellStyle name="Обычный 5 10 2" xfId="49559"/>
    <cellStyle name="Обычный 5 10 2 2" xfId="49560"/>
    <cellStyle name="Обычный 5 10 2 3" xfId="49561"/>
    <cellStyle name="Обычный 5 10 3" xfId="49562"/>
    <cellStyle name="Обычный 5 10 3 2" xfId="49563"/>
    <cellStyle name="Обычный 5 10 3 3" xfId="49564"/>
    <cellStyle name="Обычный 5 10 3 4" xfId="49565"/>
    <cellStyle name="Обычный 5 10 4" xfId="49566"/>
    <cellStyle name="Обычный 5 10 5" xfId="49567"/>
    <cellStyle name="Обычный 5 11" xfId="49568"/>
    <cellStyle name="Обычный 5 11 2" xfId="49569"/>
    <cellStyle name="Обычный 5 11 3" xfId="49570"/>
    <cellStyle name="Обычный 5 12" xfId="49571"/>
    <cellStyle name="Обычный 5 13" xfId="49572"/>
    <cellStyle name="Обычный 5 14" xfId="49573"/>
    <cellStyle name="Обычный 5 15" xfId="49574"/>
    <cellStyle name="Обычный 5 16" xfId="49575"/>
    <cellStyle name="Обычный 5 17" xfId="49576"/>
    <cellStyle name="Обычный 5 18" xfId="49577"/>
    <cellStyle name="Обычный 5 2" xfId="49578"/>
    <cellStyle name="Обычный 5 2 2" xfId="49579"/>
    <cellStyle name="Обычный 5 2 2 2" xfId="49580"/>
    <cellStyle name="Обычный 5 2 2 2 2" xfId="49581"/>
    <cellStyle name="Обычный 5 2 2 2 2 2" xfId="49582"/>
    <cellStyle name="Обычный 5 2 2 2 2 2 2" xfId="49583"/>
    <cellStyle name="Обычный 5 2 2 2 2 2 2 2" xfId="49584"/>
    <cellStyle name="Обычный 5 2 2 2 2 2 2 3" xfId="49585"/>
    <cellStyle name="Обычный 5 2 2 2 2 2 3" xfId="49586"/>
    <cellStyle name="Обычный 5 2 2 2 2 2 4" xfId="49587"/>
    <cellStyle name="Обычный 5 2 2 2 2 3" xfId="49588"/>
    <cellStyle name="Обычный 5 2 2 2 2 3 2" xfId="49589"/>
    <cellStyle name="Обычный 5 2 2 2 2 3 3" xfId="49590"/>
    <cellStyle name="Обычный 5 2 2 2 2 4" xfId="49591"/>
    <cellStyle name="Обычный 5 2 2 2 2 4 2" xfId="49592"/>
    <cellStyle name="Обычный 5 2 2 2 2 5" xfId="49593"/>
    <cellStyle name="Обычный 5 2 2 2 2 6" xfId="49594"/>
    <cellStyle name="Обычный 5 2 2 2 3" xfId="49595"/>
    <cellStyle name="Обычный 5 2 2 2 3 2" xfId="49596"/>
    <cellStyle name="Обычный 5 2 2 2 3 2 2" xfId="49597"/>
    <cellStyle name="Обычный 5 2 2 2 3 2 3" xfId="49598"/>
    <cellStyle name="Обычный 5 2 2 2 3 3" xfId="49599"/>
    <cellStyle name="Обычный 5 2 2 2 3 4" xfId="49600"/>
    <cellStyle name="Обычный 5 2 2 2 4" xfId="49601"/>
    <cellStyle name="Обычный 5 2 2 2 4 2" xfId="49602"/>
    <cellStyle name="Обычный 5 2 2 2 4 3" xfId="49603"/>
    <cellStyle name="Обычный 5 2 2 2 5" xfId="49604"/>
    <cellStyle name="Обычный 5 2 2 2 6" xfId="49605"/>
    <cellStyle name="Обычный 5 2 2 3" xfId="49606"/>
    <cellStyle name="Обычный 5 2 2 3 2" xfId="49607"/>
    <cellStyle name="Обычный 5 2 2 3 2 2" xfId="49608"/>
    <cellStyle name="Обычный 5 2 2 3 2 2 2" xfId="49609"/>
    <cellStyle name="Обычный 5 2 2 3 2 2 3" xfId="49610"/>
    <cellStyle name="Обычный 5 2 2 3 2 3" xfId="49611"/>
    <cellStyle name="Обычный 5 2 2 3 2 4" xfId="49612"/>
    <cellStyle name="Обычный 5 2 2 3 3" xfId="49613"/>
    <cellStyle name="Обычный 5 2 2 3 3 2" xfId="49614"/>
    <cellStyle name="Обычный 5 2 2 3 3 3" xfId="49615"/>
    <cellStyle name="Обычный 5 2 2 3 4" xfId="49616"/>
    <cellStyle name="Обычный 5 2 2 3 5" xfId="49617"/>
    <cellStyle name="Обычный 5 2 2 4" xfId="49618"/>
    <cellStyle name="Обычный 5 2 2 4 2" xfId="49619"/>
    <cellStyle name="Обычный 5 2 2 4 2 2" xfId="49620"/>
    <cellStyle name="Обычный 5 2 2 4 2 3" xfId="49621"/>
    <cellStyle name="Обычный 5 2 2 4 3" xfId="49622"/>
    <cellStyle name="Обычный 5 2 2 4 4" xfId="49623"/>
    <cellStyle name="Обычный 5 2 2 5" xfId="49624"/>
    <cellStyle name="Обычный 5 2 2 5 2" xfId="49625"/>
    <cellStyle name="Обычный 5 2 2 5 2 2" xfId="49626"/>
    <cellStyle name="Обычный 5 2 2 5 2 3" xfId="49627"/>
    <cellStyle name="Обычный 5 2 2 5 3" xfId="49628"/>
    <cellStyle name="Обычный 5 2 2 5 4" xfId="49629"/>
    <cellStyle name="Обычный 5 2 2 6" xfId="49630"/>
    <cellStyle name="Обычный 5 2 2 6 2" xfId="49631"/>
    <cellStyle name="Обычный 5 2 2 6 3" xfId="49632"/>
    <cellStyle name="Обычный 5 2 2 7" xfId="49633"/>
    <cellStyle name="Обычный 5 2 2 7 2" xfId="49634"/>
    <cellStyle name="Обычный 5 2 2 8" xfId="49635"/>
    <cellStyle name="Обычный 5 2 3" xfId="49636"/>
    <cellStyle name="Обычный 5 2 3 2" xfId="49637"/>
    <cellStyle name="Обычный 5 2 3 2 2" xfId="49638"/>
    <cellStyle name="Обычный 5 2 3 2 2 2" xfId="49639"/>
    <cellStyle name="Обычный 5 2 3 2 2 2 2" xfId="49640"/>
    <cellStyle name="Обычный 5 2 3 2 2 2 2 2" xfId="49641"/>
    <cellStyle name="Обычный 5 2 3 2 2 2 2 3" xfId="49642"/>
    <cellStyle name="Обычный 5 2 3 2 2 2 3" xfId="49643"/>
    <cellStyle name="Обычный 5 2 3 2 2 2 4" xfId="49644"/>
    <cellStyle name="Обычный 5 2 3 2 2 3" xfId="49645"/>
    <cellStyle name="Обычный 5 2 3 2 2 3 2" xfId="49646"/>
    <cellStyle name="Обычный 5 2 3 2 2 3 3" xfId="49647"/>
    <cellStyle name="Обычный 5 2 3 2 2 4" xfId="49648"/>
    <cellStyle name="Обычный 5 2 3 2 2 4 2" xfId="49649"/>
    <cellStyle name="Обычный 5 2 3 2 2 5" xfId="49650"/>
    <cellStyle name="Обычный 5 2 3 2 2 6" xfId="49651"/>
    <cellStyle name="Обычный 5 2 3 2 3" xfId="49652"/>
    <cellStyle name="Обычный 5 2 3 2 3 2" xfId="49653"/>
    <cellStyle name="Обычный 5 2 3 2 3 2 2" xfId="49654"/>
    <cellStyle name="Обычный 5 2 3 2 3 2 3" xfId="49655"/>
    <cellStyle name="Обычный 5 2 3 2 3 3" xfId="49656"/>
    <cellStyle name="Обычный 5 2 3 2 3 4" xfId="49657"/>
    <cellStyle name="Обычный 5 2 3 2 4" xfId="49658"/>
    <cellStyle name="Обычный 5 2 3 2 4 2" xfId="49659"/>
    <cellStyle name="Обычный 5 2 3 2 4 3" xfId="49660"/>
    <cellStyle name="Обычный 5 2 3 2 5" xfId="49661"/>
    <cellStyle name="Обычный 5 2 3 2 6" xfId="49662"/>
    <cellStyle name="Обычный 5 2 3 3" xfId="49663"/>
    <cellStyle name="Обычный 5 2 3 3 2" xfId="49664"/>
    <cellStyle name="Обычный 5 2 3 3 2 2" xfId="49665"/>
    <cellStyle name="Обычный 5 2 3 3 2 2 2" xfId="49666"/>
    <cellStyle name="Обычный 5 2 3 3 2 2 3" xfId="49667"/>
    <cellStyle name="Обычный 5 2 3 3 2 3" xfId="49668"/>
    <cellStyle name="Обычный 5 2 3 3 2 4" xfId="49669"/>
    <cellStyle name="Обычный 5 2 3 3 3" xfId="49670"/>
    <cellStyle name="Обычный 5 2 3 3 3 2" xfId="49671"/>
    <cellStyle name="Обычный 5 2 3 3 3 3" xfId="49672"/>
    <cellStyle name="Обычный 5 2 3 3 4" xfId="49673"/>
    <cellStyle name="Обычный 5 2 3 3 4 2" xfId="49674"/>
    <cellStyle name="Обычный 5 2 3 3 5" xfId="49675"/>
    <cellStyle name="Обычный 5 2 3 3 6" xfId="49676"/>
    <cellStyle name="Обычный 5 2 3 4" xfId="49677"/>
    <cellStyle name="Обычный 5 2 3 4 2" xfId="49678"/>
    <cellStyle name="Обычный 5 2 3 4 2 2" xfId="49679"/>
    <cellStyle name="Обычный 5 2 3 4 2 3" xfId="49680"/>
    <cellStyle name="Обычный 5 2 3 4 3" xfId="49681"/>
    <cellStyle name="Обычный 5 2 3 4 4" xfId="49682"/>
    <cellStyle name="Обычный 5 2 3 5" xfId="49683"/>
    <cellStyle name="Обычный 5 2 3 5 2" xfId="49684"/>
    <cellStyle name="Обычный 5 2 3 5 2 2" xfId="49685"/>
    <cellStyle name="Обычный 5 2 3 5 2 3" xfId="49686"/>
    <cellStyle name="Обычный 5 2 3 5 3" xfId="49687"/>
    <cellStyle name="Обычный 5 2 3 5 4" xfId="49688"/>
    <cellStyle name="Обычный 5 2 3 6" xfId="49689"/>
    <cellStyle name="Обычный 5 2 3 6 2" xfId="49690"/>
    <cellStyle name="Обычный 5 2 3 6 3" xfId="49691"/>
    <cellStyle name="Обычный 5 2 3 7" xfId="49692"/>
    <cellStyle name="Обычный 5 2 3 8" xfId="49693"/>
    <cellStyle name="Обычный 5 2 4" xfId="49694"/>
    <cellStyle name="Обычный 5 2 4 2" xfId="49695"/>
    <cellStyle name="Обычный 5 2 4 2 2" xfId="49696"/>
    <cellStyle name="Обычный 5 2 4 2 2 2" xfId="49697"/>
    <cellStyle name="Обычный 5 2 4 2 2 2 2" xfId="49698"/>
    <cellStyle name="Обычный 5 2 4 2 2 2 2 2" xfId="49699"/>
    <cellStyle name="Обычный 5 2 4 2 2 2 2 3" xfId="49700"/>
    <cellStyle name="Обычный 5 2 4 2 2 2 3" xfId="49701"/>
    <cellStyle name="Обычный 5 2 4 2 2 2 4" xfId="49702"/>
    <cellStyle name="Обычный 5 2 4 2 2 3" xfId="49703"/>
    <cellStyle name="Обычный 5 2 4 2 2 3 2" xfId="49704"/>
    <cellStyle name="Обычный 5 2 4 2 2 3 3" xfId="49705"/>
    <cellStyle name="Обычный 5 2 4 2 2 4" xfId="49706"/>
    <cellStyle name="Обычный 5 2 4 2 2 4 2" xfId="49707"/>
    <cellStyle name="Обычный 5 2 4 2 2 5" xfId="49708"/>
    <cellStyle name="Обычный 5 2 4 2 2 6" xfId="49709"/>
    <cellStyle name="Обычный 5 2 4 2 3" xfId="49710"/>
    <cellStyle name="Обычный 5 2 4 2 3 2" xfId="49711"/>
    <cellStyle name="Обычный 5 2 4 2 3 2 2" xfId="49712"/>
    <cellStyle name="Обычный 5 2 4 2 3 2 3" xfId="49713"/>
    <cellStyle name="Обычный 5 2 4 2 3 3" xfId="49714"/>
    <cellStyle name="Обычный 5 2 4 2 3 4" xfId="49715"/>
    <cellStyle name="Обычный 5 2 4 2 4" xfId="49716"/>
    <cellStyle name="Обычный 5 2 4 2 4 2" xfId="49717"/>
    <cellStyle name="Обычный 5 2 4 2 4 3" xfId="49718"/>
    <cellStyle name="Обычный 5 2 4 2 5" xfId="49719"/>
    <cellStyle name="Обычный 5 2 4 2 6" xfId="49720"/>
    <cellStyle name="Обычный 5 2 4 3" xfId="49721"/>
    <cellStyle name="Обычный 5 2 4 3 2" xfId="49722"/>
    <cellStyle name="Обычный 5 2 4 3 2 2" xfId="49723"/>
    <cellStyle name="Обычный 5 2 4 3 2 2 2" xfId="49724"/>
    <cellStyle name="Обычный 5 2 4 3 2 2 3" xfId="49725"/>
    <cellStyle name="Обычный 5 2 4 3 2 3" xfId="49726"/>
    <cellStyle name="Обычный 5 2 4 3 2 4" xfId="49727"/>
    <cellStyle name="Обычный 5 2 4 3 3" xfId="49728"/>
    <cellStyle name="Обычный 5 2 4 3 3 2" xfId="49729"/>
    <cellStyle name="Обычный 5 2 4 3 3 3" xfId="49730"/>
    <cellStyle name="Обычный 5 2 4 3 4" xfId="49731"/>
    <cellStyle name="Обычный 5 2 4 3 4 2" xfId="49732"/>
    <cellStyle name="Обычный 5 2 4 3 5" xfId="49733"/>
    <cellStyle name="Обычный 5 2 4 3 6" xfId="49734"/>
    <cellStyle name="Обычный 5 2 4 4" xfId="49735"/>
    <cellStyle name="Обычный 5 2 4 4 2" xfId="49736"/>
    <cellStyle name="Обычный 5 2 4 4 2 2" xfId="49737"/>
    <cellStyle name="Обычный 5 2 4 4 2 3" xfId="49738"/>
    <cellStyle name="Обычный 5 2 4 4 3" xfId="49739"/>
    <cellStyle name="Обычный 5 2 4 4 4" xfId="49740"/>
    <cellStyle name="Обычный 5 2 4 5" xfId="49741"/>
    <cellStyle name="Обычный 5 2 4 5 2" xfId="49742"/>
    <cellStyle name="Обычный 5 2 4 5 2 2" xfId="49743"/>
    <cellStyle name="Обычный 5 2 4 5 2 3" xfId="49744"/>
    <cellStyle name="Обычный 5 2 4 5 3" xfId="49745"/>
    <cellStyle name="Обычный 5 2 4 5 4" xfId="49746"/>
    <cellStyle name="Обычный 5 2 4 6" xfId="49747"/>
    <cellStyle name="Обычный 5 2 4 6 2" xfId="49748"/>
    <cellStyle name="Обычный 5 2 4 6 3" xfId="49749"/>
    <cellStyle name="Обычный 5 2 4 7" xfId="49750"/>
    <cellStyle name="Обычный 5 2 4 8" xfId="49751"/>
    <cellStyle name="Обычный 5 2 5" xfId="49752"/>
    <cellStyle name="Обычный 5 2 5 2" xfId="49753"/>
    <cellStyle name="Обычный 5 2 5 2 2" xfId="49754"/>
    <cellStyle name="Обычный 5 2 5 2 2 2" xfId="49755"/>
    <cellStyle name="Обычный 5 2 5 2 2 2 2" xfId="49756"/>
    <cellStyle name="Обычный 5 2 5 2 2 2 2 2" xfId="49757"/>
    <cellStyle name="Обычный 5 2 5 2 2 2 2 3" xfId="49758"/>
    <cellStyle name="Обычный 5 2 5 2 2 2 3" xfId="49759"/>
    <cellStyle name="Обычный 5 2 5 2 2 2 4" xfId="49760"/>
    <cellStyle name="Обычный 5 2 5 2 2 3" xfId="49761"/>
    <cellStyle name="Обычный 5 2 5 2 2 3 2" xfId="49762"/>
    <cellStyle name="Обычный 5 2 5 2 2 3 3" xfId="49763"/>
    <cellStyle name="Обычный 5 2 5 2 2 4" xfId="49764"/>
    <cellStyle name="Обычный 5 2 5 2 2 4 2" xfId="49765"/>
    <cellStyle name="Обычный 5 2 5 2 2 5" xfId="49766"/>
    <cellStyle name="Обычный 5 2 5 2 2 6" xfId="49767"/>
    <cellStyle name="Обычный 5 2 5 2 3" xfId="49768"/>
    <cellStyle name="Обычный 5 2 5 2 3 2" xfId="49769"/>
    <cellStyle name="Обычный 5 2 5 2 3 2 2" xfId="49770"/>
    <cellStyle name="Обычный 5 2 5 2 3 2 3" xfId="49771"/>
    <cellStyle name="Обычный 5 2 5 2 3 3" xfId="49772"/>
    <cellStyle name="Обычный 5 2 5 2 3 4" xfId="49773"/>
    <cellStyle name="Обычный 5 2 5 2 4" xfId="49774"/>
    <cellStyle name="Обычный 5 2 5 2 4 2" xfId="49775"/>
    <cellStyle name="Обычный 5 2 5 2 4 3" xfId="49776"/>
    <cellStyle name="Обычный 5 2 5 2 5" xfId="49777"/>
    <cellStyle name="Обычный 5 2 5 2 6" xfId="49778"/>
    <cellStyle name="Обычный 5 2 5 3" xfId="49779"/>
    <cellStyle name="Обычный 5 2 5 3 2" xfId="49780"/>
    <cellStyle name="Обычный 5 2 5 3 2 2" xfId="49781"/>
    <cellStyle name="Обычный 5 2 5 3 2 2 2" xfId="49782"/>
    <cellStyle name="Обычный 5 2 5 3 2 2 3" xfId="49783"/>
    <cellStyle name="Обычный 5 2 5 3 2 3" xfId="49784"/>
    <cellStyle name="Обычный 5 2 5 3 2 4" xfId="49785"/>
    <cellStyle name="Обычный 5 2 5 3 3" xfId="49786"/>
    <cellStyle name="Обычный 5 2 5 3 3 2" xfId="49787"/>
    <cellStyle name="Обычный 5 2 5 3 3 3" xfId="49788"/>
    <cellStyle name="Обычный 5 2 5 3 4" xfId="49789"/>
    <cellStyle name="Обычный 5 2 5 3 4 2" xfId="49790"/>
    <cellStyle name="Обычный 5 2 5 3 5" xfId="49791"/>
    <cellStyle name="Обычный 5 2 5 3 6" xfId="49792"/>
    <cellStyle name="Обычный 5 2 5 4" xfId="49793"/>
    <cellStyle name="Обычный 5 2 5 4 2" xfId="49794"/>
    <cellStyle name="Обычный 5 2 5 4 2 2" xfId="49795"/>
    <cellStyle name="Обычный 5 2 5 4 2 3" xfId="49796"/>
    <cellStyle name="Обычный 5 2 5 4 3" xfId="49797"/>
    <cellStyle name="Обычный 5 2 5 4 4" xfId="49798"/>
    <cellStyle name="Обычный 5 2 5 5" xfId="49799"/>
    <cellStyle name="Обычный 5 2 5 5 2" xfId="49800"/>
    <cellStyle name="Обычный 5 2 5 5 2 2" xfId="49801"/>
    <cellStyle name="Обычный 5 2 5 5 2 3" xfId="49802"/>
    <cellStyle name="Обычный 5 2 5 5 3" xfId="49803"/>
    <cellStyle name="Обычный 5 2 5 5 4" xfId="49804"/>
    <cellStyle name="Обычный 5 2 5 6" xfId="49805"/>
    <cellStyle name="Обычный 5 2 5 6 2" xfId="49806"/>
    <cellStyle name="Обычный 5 2 5 6 3" xfId="49807"/>
    <cellStyle name="Обычный 5 2 5 7" xfId="49808"/>
    <cellStyle name="Обычный 5 2 5 8" xfId="49809"/>
    <cellStyle name="Обычный 5 2 6" xfId="49810"/>
    <cellStyle name="Обычный 5 2 6 2" xfId="49811"/>
    <cellStyle name="Обычный 5 2 6 3" xfId="49812"/>
    <cellStyle name="Обычный 5 2 6 4" xfId="49813"/>
    <cellStyle name="Обычный 5 2 7" xfId="49814"/>
    <cellStyle name="Обычный 5 2 7 2" xfId="49815"/>
    <cellStyle name="Обычный 5 2 8" xfId="49816"/>
    <cellStyle name="Обычный 5 3" xfId="49817"/>
    <cellStyle name="Обычный 5 3 2" xfId="49818"/>
    <cellStyle name="Обычный 5 3 2 2" xfId="49819"/>
    <cellStyle name="Обычный 5 3 2 2 2" xfId="49820"/>
    <cellStyle name="Обычный 5 3 2 2 2 2" xfId="49821"/>
    <cellStyle name="Обычный 5 3 2 2 2 2 2" xfId="49822"/>
    <cellStyle name="Обычный 5 3 2 2 2 2 2 2" xfId="49823"/>
    <cellStyle name="Обычный 5 3 2 2 2 2 2 2 2" xfId="49824"/>
    <cellStyle name="Обычный 5 3 2 2 2 2 2 2 3" xfId="49825"/>
    <cellStyle name="Обычный 5 3 2 2 2 2 2 3" xfId="49826"/>
    <cellStyle name="Обычный 5 3 2 2 2 2 2 4" xfId="49827"/>
    <cellStyle name="Обычный 5 3 2 2 2 2 3" xfId="49828"/>
    <cellStyle name="Обычный 5 3 2 2 2 2 3 2" xfId="49829"/>
    <cellStyle name="Обычный 5 3 2 2 2 2 3 3" xfId="49830"/>
    <cellStyle name="Обычный 5 3 2 2 2 2 4" xfId="49831"/>
    <cellStyle name="Обычный 5 3 2 2 2 2 5" xfId="49832"/>
    <cellStyle name="Обычный 5 3 2 2 2 3" xfId="49833"/>
    <cellStyle name="Обычный 5 3 2 2 2 3 2" xfId="49834"/>
    <cellStyle name="Обычный 5 3 2 2 2 3 2 2" xfId="49835"/>
    <cellStyle name="Обычный 5 3 2 2 2 3 2 3" xfId="49836"/>
    <cellStyle name="Обычный 5 3 2 2 2 3 3" xfId="49837"/>
    <cellStyle name="Обычный 5 3 2 2 2 3 4" xfId="49838"/>
    <cellStyle name="Обычный 5 3 2 2 2 4" xfId="49839"/>
    <cellStyle name="Обычный 5 3 2 2 2 4 2" xfId="49840"/>
    <cellStyle name="Обычный 5 3 2 2 2 4 3" xfId="49841"/>
    <cellStyle name="Обычный 5 3 2 2 2 5" xfId="49842"/>
    <cellStyle name="Обычный 5 3 2 2 2 6" xfId="49843"/>
    <cellStyle name="Обычный 5 3 2 2 3" xfId="49844"/>
    <cellStyle name="Обычный 5 3 2 2 3 2" xfId="49845"/>
    <cellStyle name="Обычный 5 3 2 2 3 2 2" xfId="49846"/>
    <cellStyle name="Обычный 5 3 2 2 3 2 2 2" xfId="49847"/>
    <cellStyle name="Обычный 5 3 2 2 3 2 2 3" xfId="49848"/>
    <cellStyle name="Обычный 5 3 2 2 3 2 3" xfId="49849"/>
    <cellStyle name="Обычный 5 3 2 2 3 2 4" xfId="49850"/>
    <cellStyle name="Обычный 5 3 2 2 3 3" xfId="49851"/>
    <cellStyle name="Обычный 5 3 2 2 3 3 2" xfId="49852"/>
    <cellStyle name="Обычный 5 3 2 2 3 3 3" xfId="49853"/>
    <cellStyle name="Обычный 5 3 2 2 3 4" xfId="49854"/>
    <cellStyle name="Обычный 5 3 2 2 3 5" xfId="49855"/>
    <cellStyle name="Обычный 5 3 2 2 4" xfId="49856"/>
    <cellStyle name="Обычный 5 3 2 2 4 2" xfId="49857"/>
    <cellStyle name="Обычный 5 3 2 2 4 2 2" xfId="49858"/>
    <cellStyle name="Обычный 5 3 2 2 4 2 3" xfId="49859"/>
    <cellStyle name="Обычный 5 3 2 2 4 3" xfId="49860"/>
    <cellStyle name="Обычный 5 3 2 2 4 4" xfId="49861"/>
    <cellStyle name="Обычный 5 3 2 2 5" xfId="49862"/>
    <cellStyle name="Обычный 5 3 2 2 5 2" xfId="49863"/>
    <cellStyle name="Обычный 5 3 2 2 5 3" xfId="49864"/>
    <cellStyle name="Обычный 5 3 2 2 6" xfId="49865"/>
    <cellStyle name="Обычный 5 3 2 2 7" xfId="49866"/>
    <cellStyle name="Обычный 5 3 2 3" xfId="49867"/>
    <cellStyle name="Обычный 5 3 2 3 2" xfId="49868"/>
    <cellStyle name="Обычный 5 3 2 3 2 2" xfId="49869"/>
    <cellStyle name="Обычный 5 3 2 3 2 2 2" xfId="49870"/>
    <cellStyle name="Обычный 5 3 2 3 2 2 2 2" xfId="49871"/>
    <cellStyle name="Обычный 5 3 2 3 2 2 2 3" xfId="49872"/>
    <cellStyle name="Обычный 5 3 2 3 2 2 3" xfId="49873"/>
    <cellStyle name="Обычный 5 3 2 3 2 2 4" xfId="49874"/>
    <cellStyle name="Обычный 5 3 2 3 2 3" xfId="49875"/>
    <cellStyle name="Обычный 5 3 2 3 2 3 2" xfId="49876"/>
    <cellStyle name="Обычный 5 3 2 3 2 3 3" xfId="49877"/>
    <cellStyle name="Обычный 5 3 2 3 2 4" xfId="49878"/>
    <cellStyle name="Обычный 5 3 2 3 2 5" xfId="49879"/>
    <cellStyle name="Обычный 5 3 2 3 3" xfId="49880"/>
    <cellStyle name="Обычный 5 3 2 3 3 2" xfId="49881"/>
    <cellStyle name="Обычный 5 3 2 3 3 2 2" xfId="49882"/>
    <cellStyle name="Обычный 5 3 2 3 3 2 3" xfId="49883"/>
    <cellStyle name="Обычный 5 3 2 3 3 3" xfId="49884"/>
    <cellStyle name="Обычный 5 3 2 3 3 4" xfId="49885"/>
    <cellStyle name="Обычный 5 3 2 3 4" xfId="49886"/>
    <cellStyle name="Обычный 5 3 2 3 4 2" xfId="49887"/>
    <cellStyle name="Обычный 5 3 2 3 4 3" xfId="49888"/>
    <cellStyle name="Обычный 5 3 2 3 5" xfId="49889"/>
    <cellStyle name="Обычный 5 3 2 3 6" xfId="49890"/>
    <cellStyle name="Обычный 5 3 2 4" xfId="49891"/>
    <cellStyle name="Обычный 5 3 2 4 2" xfId="49892"/>
    <cellStyle name="Обычный 5 3 2 4 2 2" xfId="49893"/>
    <cellStyle name="Обычный 5 3 2 4 2 2 2" xfId="49894"/>
    <cellStyle name="Обычный 5 3 2 4 2 2 3" xfId="49895"/>
    <cellStyle name="Обычный 5 3 2 4 2 3" xfId="49896"/>
    <cellStyle name="Обычный 5 3 2 4 2 4" xfId="49897"/>
    <cellStyle name="Обычный 5 3 2 4 3" xfId="49898"/>
    <cellStyle name="Обычный 5 3 2 4 3 2" xfId="49899"/>
    <cellStyle name="Обычный 5 3 2 4 3 3" xfId="49900"/>
    <cellStyle name="Обычный 5 3 2 4 4" xfId="49901"/>
    <cellStyle name="Обычный 5 3 2 4 5" xfId="49902"/>
    <cellStyle name="Обычный 5 3 2 5" xfId="49903"/>
    <cellStyle name="Обычный 5 3 2 5 2" xfId="49904"/>
    <cellStyle name="Обычный 5 3 2 5 2 2" xfId="49905"/>
    <cellStyle name="Обычный 5 3 2 5 2 3" xfId="49906"/>
    <cellStyle name="Обычный 5 3 2 5 3" xfId="49907"/>
    <cellStyle name="Обычный 5 3 2 5 4" xfId="49908"/>
    <cellStyle name="Обычный 5 3 2 6" xfId="49909"/>
    <cellStyle name="Обычный 5 3 2 6 2" xfId="49910"/>
    <cellStyle name="Обычный 5 3 2 6 3" xfId="49911"/>
    <cellStyle name="Обычный 5 3 2 7" xfId="49912"/>
    <cellStyle name="Обычный 5 3 3" xfId="49913"/>
    <cellStyle name="Обычный 5 3 3 2" xfId="49914"/>
    <cellStyle name="Обычный 5 3 3 2 2" xfId="49915"/>
    <cellStyle name="Обычный 5 3 3 2 2 2" xfId="49916"/>
    <cellStyle name="Обычный 5 3 3 2 2 2 2" xfId="49917"/>
    <cellStyle name="Обычный 5 3 3 2 2 2 2 2" xfId="49918"/>
    <cellStyle name="Обычный 5 3 3 2 2 2 2 3" xfId="49919"/>
    <cellStyle name="Обычный 5 3 3 2 2 2 3" xfId="49920"/>
    <cellStyle name="Обычный 5 3 3 2 2 2 4" xfId="49921"/>
    <cellStyle name="Обычный 5 3 3 2 2 3" xfId="49922"/>
    <cellStyle name="Обычный 5 3 3 2 2 3 2" xfId="49923"/>
    <cellStyle name="Обычный 5 3 3 2 2 3 3" xfId="49924"/>
    <cellStyle name="Обычный 5 3 3 2 2 4" xfId="49925"/>
    <cellStyle name="Обычный 5 3 3 2 2 5" xfId="49926"/>
    <cellStyle name="Обычный 5 3 3 2 3" xfId="49927"/>
    <cellStyle name="Обычный 5 3 3 2 3 2" xfId="49928"/>
    <cellStyle name="Обычный 5 3 3 2 3 2 2" xfId="49929"/>
    <cellStyle name="Обычный 5 3 3 2 3 2 3" xfId="49930"/>
    <cellStyle name="Обычный 5 3 3 2 3 3" xfId="49931"/>
    <cellStyle name="Обычный 5 3 3 2 3 4" xfId="49932"/>
    <cellStyle name="Обычный 5 3 3 2 4" xfId="49933"/>
    <cellStyle name="Обычный 5 3 3 2 4 2" xfId="49934"/>
    <cellStyle name="Обычный 5 3 3 2 4 3" xfId="49935"/>
    <cellStyle name="Обычный 5 3 3 2 5" xfId="49936"/>
    <cellStyle name="Обычный 5 3 3 2 6" xfId="49937"/>
    <cellStyle name="Обычный 5 3 3 3" xfId="49938"/>
    <cellStyle name="Обычный 5 3 3 3 2" xfId="49939"/>
    <cellStyle name="Обычный 5 3 3 3 2 2" xfId="49940"/>
    <cellStyle name="Обычный 5 3 3 3 2 2 2" xfId="49941"/>
    <cellStyle name="Обычный 5 3 3 3 2 2 3" xfId="49942"/>
    <cellStyle name="Обычный 5 3 3 3 2 3" xfId="49943"/>
    <cellStyle name="Обычный 5 3 3 3 2 4" xfId="49944"/>
    <cellStyle name="Обычный 5 3 3 3 3" xfId="49945"/>
    <cellStyle name="Обычный 5 3 3 3 3 2" xfId="49946"/>
    <cellStyle name="Обычный 5 3 3 3 3 3" xfId="49947"/>
    <cellStyle name="Обычный 5 3 3 3 4" xfId="49948"/>
    <cellStyle name="Обычный 5 3 3 3 5" xfId="49949"/>
    <cellStyle name="Обычный 5 3 3 4" xfId="49950"/>
    <cellStyle name="Обычный 5 3 3 4 2" xfId="49951"/>
    <cellStyle name="Обычный 5 3 3 4 2 2" xfId="49952"/>
    <cellStyle name="Обычный 5 3 3 4 2 3" xfId="49953"/>
    <cellStyle name="Обычный 5 3 3 4 3" xfId="49954"/>
    <cellStyle name="Обычный 5 3 3 4 4" xfId="49955"/>
    <cellStyle name="Обычный 5 3 3 5" xfId="49956"/>
    <cellStyle name="Обычный 5 3 3 5 2" xfId="49957"/>
    <cellStyle name="Обычный 5 3 3 5 3" xfId="49958"/>
    <cellStyle name="Обычный 5 3 3 6" xfId="49959"/>
    <cellStyle name="Обычный 5 3 4" xfId="49960"/>
    <cellStyle name="Обычный 5 3 5" xfId="49961"/>
    <cellStyle name="Обычный 5 3 5 2" xfId="49962"/>
    <cellStyle name="Обычный 5 3 5 2 2" xfId="49963"/>
    <cellStyle name="Обычный 5 3 5 2 2 2" xfId="49964"/>
    <cellStyle name="Обычный 5 3 5 2 2 2 2" xfId="49965"/>
    <cellStyle name="Обычный 5 3 5 2 2 2 3" xfId="49966"/>
    <cellStyle name="Обычный 5 3 5 2 2 3" xfId="49967"/>
    <cellStyle name="Обычный 5 3 5 2 2 4" xfId="49968"/>
    <cellStyle name="Обычный 5 3 5 2 3" xfId="49969"/>
    <cellStyle name="Обычный 5 3 5 2 3 2" xfId="49970"/>
    <cellStyle name="Обычный 5 3 5 2 3 3" xfId="49971"/>
    <cellStyle name="Обычный 5 3 5 2 4" xfId="49972"/>
    <cellStyle name="Обычный 5 3 5 2 5" xfId="49973"/>
    <cellStyle name="Обычный 5 3 5 3" xfId="49974"/>
    <cellStyle name="Обычный 5 3 5 3 2" xfId="49975"/>
    <cellStyle name="Обычный 5 3 5 3 2 2" xfId="49976"/>
    <cellStyle name="Обычный 5 3 5 3 2 3" xfId="49977"/>
    <cellStyle name="Обычный 5 3 5 3 3" xfId="49978"/>
    <cellStyle name="Обычный 5 3 5 3 4" xfId="49979"/>
    <cellStyle name="Обычный 5 3 5 4" xfId="49980"/>
    <cellStyle name="Обычный 5 3 5 4 2" xfId="49981"/>
    <cellStyle name="Обычный 5 3 5 4 3" xfId="49982"/>
    <cellStyle name="Обычный 5 3 5 5" xfId="49983"/>
    <cellStyle name="Обычный 5 3 5 6" xfId="49984"/>
    <cellStyle name="Обычный 5 3 6" xfId="49985"/>
    <cellStyle name="Обычный 5 3 6 2" xfId="49986"/>
    <cellStyle name="Обычный 5 3 6 2 2" xfId="49987"/>
    <cellStyle name="Обычный 5 3 6 2 2 2" xfId="49988"/>
    <cellStyle name="Обычный 5 3 6 2 2 3" xfId="49989"/>
    <cellStyle name="Обычный 5 3 6 2 3" xfId="49990"/>
    <cellStyle name="Обычный 5 3 6 2 4" xfId="49991"/>
    <cellStyle name="Обычный 5 3 6 3" xfId="49992"/>
    <cellStyle name="Обычный 5 3 6 3 2" xfId="49993"/>
    <cellStyle name="Обычный 5 3 6 3 3" xfId="49994"/>
    <cellStyle name="Обычный 5 3 6 4" xfId="49995"/>
    <cellStyle name="Обычный 5 3 6 5" xfId="49996"/>
    <cellStyle name="Обычный 5 3 7" xfId="49997"/>
    <cellStyle name="Обычный 5 3 7 2" xfId="49998"/>
    <cellStyle name="Обычный 5 3 7 2 2" xfId="49999"/>
    <cellStyle name="Обычный 5 3 7 2 3" xfId="50000"/>
    <cellStyle name="Обычный 5 3 7 3" xfId="50001"/>
    <cellStyle name="Обычный 5 3 7 4" xfId="50002"/>
    <cellStyle name="Обычный 5 3 8" xfId="50003"/>
    <cellStyle name="Обычный 5 3 8 2" xfId="50004"/>
    <cellStyle name="Обычный 5 3 8 3" xfId="50005"/>
    <cellStyle name="Обычный 5 3 9" xfId="50006"/>
    <cellStyle name="Обычный 5 3 9 2" xfId="50007"/>
    <cellStyle name="Обычный 5 4" xfId="50008"/>
    <cellStyle name="Обычный 5 4 2" xfId="50009"/>
    <cellStyle name="Обычный 5 4 2 2" xfId="50010"/>
    <cellStyle name="Обычный 5 4 2 2 2" xfId="50011"/>
    <cellStyle name="Обычный 5 4 2 2 2 2" xfId="50012"/>
    <cellStyle name="Обычный 5 4 2 2 2 2 2" xfId="50013"/>
    <cellStyle name="Обычный 5 4 2 2 2 2 2 2" xfId="50014"/>
    <cellStyle name="Обычный 5 4 2 2 2 2 2 2 2" xfId="50015"/>
    <cellStyle name="Обычный 5 4 2 2 2 2 2 2 3" xfId="50016"/>
    <cellStyle name="Обычный 5 4 2 2 2 2 2 3" xfId="50017"/>
    <cellStyle name="Обычный 5 4 2 2 2 2 2 4" xfId="50018"/>
    <cellStyle name="Обычный 5 4 2 2 2 2 3" xfId="50019"/>
    <cellStyle name="Обычный 5 4 2 2 2 2 3 2" xfId="50020"/>
    <cellStyle name="Обычный 5 4 2 2 2 2 3 3" xfId="50021"/>
    <cellStyle name="Обычный 5 4 2 2 2 2 4" xfId="50022"/>
    <cellStyle name="Обычный 5 4 2 2 2 2 5" xfId="50023"/>
    <cellStyle name="Обычный 5 4 2 2 2 3" xfId="50024"/>
    <cellStyle name="Обычный 5 4 2 2 2 3 2" xfId="50025"/>
    <cellStyle name="Обычный 5 4 2 2 2 3 2 2" xfId="50026"/>
    <cellStyle name="Обычный 5 4 2 2 2 3 2 3" xfId="50027"/>
    <cellStyle name="Обычный 5 4 2 2 2 3 3" xfId="50028"/>
    <cellStyle name="Обычный 5 4 2 2 2 3 4" xfId="50029"/>
    <cellStyle name="Обычный 5 4 2 2 2 4" xfId="50030"/>
    <cellStyle name="Обычный 5 4 2 2 2 4 2" xfId="50031"/>
    <cellStyle name="Обычный 5 4 2 2 2 4 3" xfId="50032"/>
    <cellStyle name="Обычный 5 4 2 2 2 5" xfId="50033"/>
    <cellStyle name="Обычный 5 4 2 2 2 6" xfId="50034"/>
    <cellStyle name="Обычный 5 4 2 2 3" xfId="50035"/>
    <cellStyle name="Обычный 5 4 2 2 3 2" xfId="50036"/>
    <cellStyle name="Обычный 5 4 2 2 3 2 2" xfId="50037"/>
    <cellStyle name="Обычный 5 4 2 2 3 2 2 2" xfId="50038"/>
    <cellStyle name="Обычный 5 4 2 2 3 2 2 3" xfId="50039"/>
    <cellStyle name="Обычный 5 4 2 2 3 2 3" xfId="50040"/>
    <cellStyle name="Обычный 5 4 2 2 3 2 4" xfId="50041"/>
    <cellStyle name="Обычный 5 4 2 2 3 3" xfId="50042"/>
    <cellStyle name="Обычный 5 4 2 2 3 3 2" xfId="50043"/>
    <cellStyle name="Обычный 5 4 2 2 3 3 3" xfId="50044"/>
    <cellStyle name="Обычный 5 4 2 2 3 4" xfId="50045"/>
    <cellStyle name="Обычный 5 4 2 2 3 5" xfId="50046"/>
    <cellStyle name="Обычный 5 4 2 2 4" xfId="50047"/>
    <cellStyle name="Обычный 5 4 2 2 4 2" xfId="50048"/>
    <cellStyle name="Обычный 5 4 2 2 4 2 2" xfId="50049"/>
    <cellStyle name="Обычный 5 4 2 2 4 2 3" xfId="50050"/>
    <cellStyle name="Обычный 5 4 2 2 4 3" xfId="50051"/>
    <cellStyle name="Обычный 5 4 2 2 4 4" xfId="50052"/>
    <cellStyle name="Обычный 5 4 2 2 5" xfId="50053"/>
    <cellStyle name="Обычный 5 4 2 2 5 2" xfId="50054"/>
    <cellStyle name="Обычный 5 4 2 2 5 3" xfId="50055"/>
    <cellStyle name="Обычный 5 4 2 2 6" xfId="50056"/>
    <cellStyle name="Обычный 5 4 2 2 7" xfId="50057"/>
    <cellStyle name="Обычный 5 4 2 3" xfId="50058"/>
    <cellStyle name="Обычный 5 4 2 3 2" xfId="50059"/>
    <cellStyle name="Обычный 5 4 2 3 2 2" xfId="50060"/>
    <cellStyle name="Обычный 5 4 2 3 2 2 2" xfId="50061"/>
    <cellStyle name="Обычный 5 4 2 3 2 2 2 2" xfId="50062"/>
    <cellStyle name="Обычный 5 4 2 3 2 2 2 3" xfId="50063"/>
    <cellStyle name="Обычный 5 4 2 3 2 2 3" xfId="50064"/>
    <cellStyle name="Обычный 5 4 2 3 2 2 4" xfId="50065"/>
    <cellStyle name="Обычный 5 4 2 3 2 3" xfId="50066"/>
    <cellStyle name="Обычный 5 4 2 3 2 3 2" xfId="50067"/>
    <cellStyle name="Обычный 5 4 2 3 2 3 3" xfId="50068"/>
    <cellStyle name="Обычный 5 4 2 3 2 4" xfId="50069"/>
    <cellStyle name="Обычный 5 4 2 3 2 5" xfId="50070"/>
    <cellStyle name="Обычный 5 4 2 3 3" xfId="50071"/>
    <cellStyle name="Обычный 5 4 2 3 3 2" xfId="50072"/>
    <cellStyle name="Обычный 5 4 2 3 3 2 2" xfId="50073"/>
    <cellStyle name="Обычный 5 4 2 3 3 2 3" xfId="50074"/>
    <cellStyle name="Обычный 5 4 2 3 3 3" xfId="50075"/>
    <cellStyle name="Обычный 5 4 2 3 3 4" xfId="50076"/>
    <cellStyle name="Обычный 5 4 2 3 4" xfId="50077"/>
    <cellStyle name="Обычный 5 4 2 3 4 2" xfId="50078"/>
    <cellStyle name="Обычный 5 4 2 3 4 3" xfId="50079"/>
    <cellStyle name="Обычный 5 4 2 3 5" xfId="50080"/>
    <cellStyle name="Обычный 5 4 2 3 6" xfId="50081"/>
    <cellStyle name="Обычный 5 4 2 4" xfId="50082"/>
    <cellStyle name="Обычный 5 4 2 4 2" xfId="50083"/>
    <cellStyle name="Обычный 5 4 2 4 2 2" xfId="50084"/>
    <cellStyle name="Обычный 5 4 2 4 2 2 2" xfId="50085"/>
    <cellStyle name="Обычный 5 4 2 4 2 2 3" xfId="50086"/>
    <cellStyle name="Обычный 5 4 2 4 2 3" xfId="50087"/>
    <cellStyle name="Обычный 5 4 2 4 2 4" xfId="50088"/>
    <cellStyle name="Обычный 5 4 2 4 3" xfId="50089"/>
    <cellStyle name="Обычный 5 4 2 4 3 2" xfId="50090"/>
    <cellStyle name="Обычный 5 4 2 4 3 3" xfId="50091"/>
    <cellStyle name="Обычный 5 4 2 4 4" xfId="50092"/>
    <cellStyle name="Обычный 5 4 2 4 5" xfId="50093"/>
    <cellStyle name="Обычный 5 4 2 5" xfId="50094"/>
    <cellStyle name="Обычный 5 4 2 5 2" xfId="50095"/>
    <cellStyle name="Обычный 5 4 2 5 2 2" xfId="50096"/>
    <cellStyle name="Обычный 5 4 2 5 2 3" xfId="50097"/>
    <cellStyle name="Обычный 5 4 2 5 3" xfId="50098"/>
    <cellStyle name="Обычный 5 4 2 5 4" xfId="50099"/>
    <cellStyle name="Обычный 5 4 2 6" xfId="50100"/>
    <cellStyle name="Обычный 5 4 2 6 2" xfId="50101"/>
    <cellStyle name="Обычный 5 4 2 6 3" xfId="50102"/>
    <cellStyle name="Обычный 5 4 2 7" xfId="50103"/>
    <cellStyle name="Обычный 5 4 2 8" xfId="50104"/>
    <cellStyle name="Обычный 5 4 3" xfId="50105"/>
    <cellStyle name="Обычный 5 4 3 2" xfId="50106"/>
    <cellStyle name="Обычный 5 4 3 2 2" xfId="50107"/>
    <cellStyle name="Обычный 5 4 3 2 2 2" xfId="50108"/>
    <cellStyle name="Обычный 5 4 3 2 2 2 2" xfId="50109"/>
    <cellStyle name="Обычный 5 4 3 2 2 2 2 2" xfId="50110"/>
    <cellStyle name="Обычный 5 4 3 2 2 2 2 3" xfId="50111"/>
    <cellStyle name="Обычный 5 4 3 2 2 2 3" xfId="50112"/>
    <cellStyle name="Обычный 5 4 3 2 2 2 4" xfId="50113"/>
    <cellStyle name="Обычный 5 4 3 2 2 3" xfId="50114"/>
    <cellStyle name="Обычный 5 4 3 2 2 3 2" xfId="50115"/>
    <cellStyle name="Обычный 5 4 3 2 2 3 3" xfId="50116"/>
    <cellStyle name="Обычный 5 4 3 2 2 4" xfId="50117"/>
    <cellStyle name="Обычный 5 4 3 2 2 5" xfId="50118"/>
    <cellStyle name="Обычный 5 4 3 2 3" xfId="50119"/>
    <cellStyle name="Обычный 5 4 3 2 3 2" xfId="50120"/>
    <cellStyle name="Обычный 5 4 3 2 3 2 2" xfId="50121"/>
    <cellStyle name="Обычный 5 4 3 2 3 2 3" xfId="50122"/>
    <cellStyle name="Обычный 5 4 3 2 3 3" xfId="50123"/>
    <cellStyle name="Обычный 5 4 3 2 3 4" xfId="50124"/>
    <cellStyle name="Обычный 5 4 3 2 4" xfId="50125"/>
    <cellStyle name="Обычный 5 4 3 2 4 2" xfId="50126"/>
    <cellStyle name="Обычный 5 4 3 2 4 3" xfId="50127"/>
    <cellStyle name="Обычный 5 4 3 2 5" xfId="50128"/>
    <cellStyle name="Обычный 5 4 3 2 6" xfId="50129"/>
    <cellStyle name="Обычный 5 4 3 3" xfId="50130"/>
    <cellStyle name="Обычный 5 4 3 3 2" xfId="50131"/>
    <cellStyle name="Обычный 5 4 3 3 2 2" xfId="50132"/>
    <cellStyle name="Обычный 5 4 3 3 2 2 2" xfId="50133"/>
    <cellStyle name="Обычный 5 4 3 3 2 2 3" xfId="50134"/>
    <cellStyle name="Обычный 5 4 3 3 2 3" xfId="50135"/>
    <cellStyle name="Обычный 5 4 3 3 2 4" xfId="50136"/>
    <cellStyle name="Обычный 5 4 3 3 3" xfId="50137"/>
    <cellStyle name="Обычный 5 4 3 3 3 2" xfId="50138"/>
    <cellStyle name="Обычный 5 4 3 3 3 3" xfId="50139"/>
    <cellStyle name="Обычный 5 4 3 3 4" xfId="50140"/>
    <cellStyle name="Обычный 5 4 3 3 5" xfId="50141"/>
    <cellStyle name="Обычный 5 4 3 4" xfId="50142"/>
    <cellStyle name="Обычный 5 4 3 4 2" xfId="50143"/>
    <cellStyle name="Обычный 5 4 3 4 2 2" xfId="50144"/>
    <cellStyle name="Обычный 5 4 3 4 2 3" xfId="50145"/>
    <cellStyle name="Обычный 5 4 3 4 3" xfId="50146"/>
    <cellStyle name="Обычный 5 4 3 4 4" xfId="50147"/>
    <cellStyle name="Обычный 5 4 3 5" xfId="50148"/>
    <cellStyle name="Обычный 5 4 3 5 2" xfId="50149"/>
    <cellStyle name="Обычный 5 4 3 5 3" xfId="50150"/>
    <cellStyle name="Обычный 5 4 3 6" xfId="50151"/>
    <cellStyle name="Обычный 5 4 4" xfId="50152"/>
    <cellStyle name="Обычный 5 4 5" xfId="50153"/>
    <cellStyle name="Обычный 5 4 5 2" xfId="50154"/>
    <cellStyle name="Обычный 5 4 5 2 2" xfId="50155"/>
    <cellStyle name="Обычный 5 4 5 2 2 2" xfId="50156"/>
    <cellStyle name="Обычный 5 4 5 2 2 2 2" xfId="50157"/>
    <cellStyle name="Обычный 5 4 5 2 2 2 3" xfId="50158"/>
    <cellStyle name="Обычный 5 4 5 2 2 3" xfId="50159"/>
    <cellStyle name="Обычный 5 4 5 2 2 4" xfId="50160"/>
    <cellStyle name="Обычный 5 4 5 2 3" xfId="50161"/>
    <cellStyle name="Обычный 5 4 5 2 3 2" xfId="50162"/>
    <cellStyle name="Обычный 5 4 5 2 3 3" xfId="50163"/>
    <cellStyle name="Обычный 5 4 5 2 4" xfId="50164"/>
    <cellStyle name="Обычный 5 4 5 2 5" xfId="50165"/>
    <cellStyle name="Обычный 5 4 5 3" xfId="50166"/>
    <cellStyle name="Обычный 5 4 5 3 2" xfId="50167"/>
    <cellStyle name="Обычный 5 4 5 3 2 2" xfId="50168"/>
    <cellStyle name="Обычный 5 4 5 3 2 3" xfId="50169"/>
    <cellStyle name="Обычный 5 4 5 3 3" xfId="50170"/>
    <cellStyle name="Обычный 5 4 5 3 4" xfId="50171"/>
    <cellStyle name="Обычный 5 4 5 4" xfId="50172"/>
    <cellStyle name="Обычный 5 4 5 4 2" xfId="50173"/>
    <cellStyle name="Обычный 5 4 5 4 3" xfId="50174"/>
    <cellStyle name="Обычный 5 4 5 5" xfId="50175"/>
    <cellStyle name="Обычный 5 4 5 6" xfId="50176"/>
    <cellStyle name="Обычный 5 4 6" xfId="50177"/>
    <cellStyle name="Обычный 5 4 6 2" xfId="50178"/>
    <cellStyle name="Обычный 5 4 6 2 2" xfId="50179"/>
    <cellStyle name="Обычный 5 4 6 2 2 2" xfId="50180"/>
    <cellStyle name="Обычный 5 4 6 2 2 3" xfId="50181"/>
    <cellStyle name="Обычный 5 4 6 2 3" xfId="50182"/>
    <cellStyle name="Обычный 5 4 6 2 4" xfId="50183"/>
    <cellStyle name="Обычный 5 4 6 3" xfId="50184"/>
    <cellStyle name="Обычный 5 4 6 3 2" xfId="50185"/>
    <cellStyle name="Обычный 5 4 6 3 3" xfId="50186"/>
    <cellStyle name="Обычный 5 4 6 4" xfId="50187"/>
    <cellStyle name="Обычный 5 4 6 5" xfId="50188"/>
    <cellStyle name="Обычный 5 4 7" xfId="50189"/>
    <cellStyle name="Обычный 5 4 7 2" xfId="50190"/>
    <cellStyle name="Обычный 5 4 7 2 2" xfId="50191"/>
    <cellStyle name="Обычный 5 4 7 2 3" xfId="50192"/>
    <cellStyle name="Обычный 5 4 7 3" xfId="50193"/>
    <cellStyle name="Обычный 5 4 7 4" xfId="50194"/>
    <cellStyle name="Обычный 5 4 8" xfId="50195"/>
    <cellStyle name="Обычный 5 4 8 2" xfId="50196"/>
    <cellStyle name="Обычный 5 4 8 3" xfId="50197"/>
    <cellStyle name="Обычный 5 4 9" xfId="50198"/>
    <cellStyle name="Обычный 5 4 9 2" xfId="50199"/>
    <cellStyle name="Обычный 5 5" xfId="50200"/>
    <cellStyle name="Обычный 5 5 2" xfId="50201"/>
    <cellStyle name="Обычный 5 5 2 2" xfId="50202"/>
    <cellStyle name="Обычный 5 5 2 2 2" xfId="50203"/>
    <cellStyle name="Обычный 5 5 2 2 2 2" xfId="50204"/>
    <cellStyle name="Обычный 5 5 2 2 2 2 2" xfId="50205"/>
    <cellStyle name="Обычный 5 5 2 2 2 2 2 2" xfId="50206"/>
    <cellStyle name="Обычный 5 5 2 2 2 2 2 3" xfId="50207"/>
    <cellStyle name="Обычный 5 5 2 2 2 2 3" xfId="50208"/>
    <cellStyle name="Обычный 5 5 2 2 2 2 4" xfId="50209"/>
    <cellStyle name="Обычный 5 5 2 2 2 3" xfId="50210"/>
    <cellStyle name="Обычный 5 5 2 2 2 3 2" xfId="50211"/>
    <cellStyle name="Обычный 5 5 2 2 2 3 3" xfId="50212"/>
    <cellStyle name="Обычный 5 5 2 2 2 4" xfId="50213"/>
    <cellStyle name="Обычный 5 5 2 2 2 5" xfId="50214"/>
    <cellStyle name="Обычный 5 5 2 2 3" xfId="50215"/>
    <cellStyle name="Обычный 5 5 2 2 3 2" xfId="50216"/>
    <cellStyle name="Обычный 5 5 2 2 3 2 2" xfId="50217"/>
    <cellStyle name="Обычный 5 5 2 2 3 2 3" xfId="50218"/>
    <cellStyle name="Обычный 5 5 2 2 3 3" xfId="50219"/>
    <cellStyle name="Обычный 5 5 2 2 3 4" xfId="50220"/>
    <cellStyle name="Обычный 5 5 2 2 4" xfId="50221"/>
    <cellStyle name="Обычный 5 5 2 2 4 2" xfId="50222"/>
    <cellStyle name="Обычный 5 5 2 2 4 3" xfId="50223"/>
    <cellStyle name="Обычный 5 5 2 2 5" xfId="50224"/>
    <cellStyle name="Обычный 5 5 2 2 6" xfId="50225"/>
    <cellStyle name="Обычный 5 5 2 3" xfId="50226"/>
    <cellStyle name="Обычный 5 5 2 3 2" xfId="50227"/>
    <cellStyle name="Обычный 5 5 2 3 2 2" xfId="50228"/>
    <cellStyle name="Обычный 5 5 2 3 2 2 2" xfId="50229"/>
    <cellStyle name="Обычный 5 5 2 3 2 2 3" xfId="50230"/>
    <cellStyle name="Обычный 5 5 2 3 2 3" xfId="50231"/>
    <cellStyle name="Обычный 5 5 2 3 2 4" xfId="50232"/>
    <cellStyle name="Обычный 5 5 2 3 3" xfId="50233"/>
    <cellStyle name="Обычный 5 5 2 3 3 2" xfId="50234"/>
    <cellStyle name="Обычный 5 5 2 3 3 3" xfId="50235"/>
    <cellStyle name="Обычный 5 5 2 3 4" xfId="50236"/>
    <cellStyle name="Обычный 5 5 2 3 5" xfId="50237"/>
    <cellStyle name="Обычный 5 5 2 4" xfId="50238"/>
    <cellStyle name="Обычный 5 5 2 4 2" xfId="50239"/>
    <cellStyle name="Обычный 5 5 2 4 2 2" xfId="50240"/>
    <cellStyle name="Обычный 5 5 2 4 2 3" xfId="50241"/>
    <cellStyle name="Обычный 5 5 2 4 3" xfId="50242"/>
    <cellStyle name="Обычный 5 5 2 4 4" xfId="50243"/>
    <cellStyle name="Обычный 5 5 2 5" xfId="50244"/>
    <cellStyle name="Обычный 5 5 2 5 2" xfId="50245"/>
    <cellStyle name="Обычный 5 5 2 5 3" xfId="50246"/>
    <cellStyle name="Обычный 5 5 2 6" xfId="50247"/>
    <cellStyle name="Обычный 5 5 3" xfId="50248"/>
    <cellStyle name="Обычный 5 5 4" xfId="50249"/>
    <cellStyle name="Обычный 5 5 4 2" xfId="50250"/>
    <cellStyle name="Обычный 5 5 4 2 2" xfId="50251"/>
    <cellStyle name="Обычный 5 5 4 2 2 2" xfId="50252"/>
    <cellStyle name="Обычный 5 5 4 2 2 2 2" xfId="50253"/>
    <cellStyle name="Обычный 5 5 4 2 2 2 3" xfId="50254"/>
    <cellStyle name="Обычный 5 5 4 2 2 3" xfId="50255"/>
    <cellStyle name="Обычный 5 5 4 2 2 4" xfId="50256"/>
    <cellStyle name="Обычный 5 5 4 2 3" xfId="50257"/>
    <cellStyle name="Обычный 5 5 4 2 3 2" xfId="50258"/>
    <cellStyle name="Обычный 5 5 4 2 3 3" xfId="50259"/>
    <cellStyle name="Обычный 5 5 4 2 4" xfId="50260"/>
    <cellStyle name="Обычный 5 5 4 2 5" xfId="50261"/>
    <cellStyle name="Обычный 5 5 4 3" xfId="50262"/>
    <cellStyle name="Обычный 5 5 4 3 2" xfId="50263"/>
    <cellStyle name="Обычный 5 5 4 3 2 2" xfId="50264"/>
    <cellStyle name="Обычный 5 5 4 3 2 3" xfId="50265"/>
    <cellStyle name="Обычный 5 5 4 3 3" xfId="50266"/>
    <cellStyle name="Обычный 5 5 4 3 4" xfId="50267"/>
    <cellStyle name="Обычный 5 5 4 4" xfId="50268"/>
    <cellStyle name="Обычный 5 5 4 4 2" xfId="50269"/>
    <cellStyle name="Обычный 5 5 4 4 3" xfId="50270"/>
    <cellStyle name="Обычный 5 5 4 5" xfId="50271"/>
    <cellStyle name="Обычный 5 5 4 6" xfId="50272"/>
    <cellStyle name="Обычный 5 5 5" xfId="50273"/>
    <cellStyle name="Обычный 5 5 5 2" xfId="50274"/>
    <cellStyle name="Обычный 5 5 5 2 2" xfId="50275"/>
    <cellStyle name="Обычный 5 5 5 2 2 2" xfId="50276"/>
    <cellStyle name="Обычный 5 5 5 2 2 3" xfId="50277"/>
    <cellStyle name="Обычный 5 5 5 2 3" xfId="50278"/>
    <cellStyle name="Обычный 5 5 5 2 4" xfId="50279"/>
    <cellStyle name="Обычный 5 5 5 3" xfId="50280"/>
    <cellStyle name="Обычный 5 5 5 3 2" xfId="50281"/>
    <cellStyle name="Обычный 5 5 5 3 3" xfId="50282"/>
    <cellStyle name="Обычный 5 5 5 4" xfId="50283"/>
    <cellStyle name="Обычный 5 5 5 5" xfId="50284"/>
    <cellStyle name="Обычный 5 5 6" xfId="50285"/>
    <cellStyle name="Обычный 5 5 6 2" xfId="50286"/>
    <cellStyle name="Обычный 5 5 6 2 2" xfId="50287"/>
    <cellStyle name="Обычный 5 5 6 2 3" xfId="50288"/>
    <cellStyle name="Обычный 5 5 6 3" xfId="50289"/>
    <cellStyle name="Обычный 5 5 6 4" xfId="50290"/>
    <cellStyle name="Обычный 5 5 7" xfId="50291"/>
    <cellStyle name="Обычный 5 5 7 2" xfId="50292"/>
    <cellStyle name="Обычный 5 5 7 3" xfId="50293"/>
    <cellStyle name="Обычный 5 5 8" xfId="50294"/>
    <cellStyle name="Обычный 5 6" xfId="50295"/>
    <cellStyle name="Обычный 5 6 2" xfId="50296"/>
    <cellStyle name="Обычный 5 6 2 2" xfId="50297"/>
    <cellStyle name="Обычный 5 6 3" xfId="50298"/>
    <cellStyle name="Обычный 5 6 3 2" xfId="50299"/>
    <cellStyle name="Обычный 5 6 3 2 2" xfId="50300"/>
    <cellStyle name="Обычный 5 6 3 2 2 2" xfId="50301"/>
    <cellStyle name="Обычный 5 6 3 2 2 2 2" xfId="50302"/>
    <cellStyle name="Обычный 5 6 3 2 2 2 3" xfId="50303"/>
    <cellStyle name="Обычный 5 6 3 2 2 3" xfId="50304"/>
    <cellStyle name="Обычный 5 6 3 2 2 4" xfId="50305"/>
    <cellStyle name="Обычный 5 6 3 2 3" xfId="50306"/>
    <cellStyle name="Обычный 5 6 3 2 3 2" xfId="50307"/>
    <cellStyle name="Обычный 5 6 3 2 3 3" xfId="50308"/>
    <cellStyle name="Обычный 5 6 3 2 4" xfId="50309"/>
    <cellStyle name="Обычный 5 6 3 2 5" xfId="50310"/>
    <cellStyle name="Обычный 5 6 3 3" xfId="50311"/>
    <cellStyle name="Обычный 5 6 3 3 2" xfId="50312"/>
    <cellStyle name="Обычный 5 6 3 3 2 2" xfId="50313"/>
    <cellStyle name="Обычный 5 6 3 3 2 3" xfId="50314"/>
    <cellStyle name="Обычный 5 6 3 3 3" xfId="50315"/>
    <cellStyle name="Обычный 5 6 3 3 4" xfId="50316"/>
    <cellStyle name="Обычный 5 6 3 4" xfId="50317"/>
    <cellStyle name="Обычный 5 6 3 4 2" xfId="50318"/>
    <cellStyle name="Обычный 5 6 3 4 3" xfId="50319"/>
    <cellStyle name="Обычный 5 6 3 5" xfId="50320"/>
    <cellStyle name="Обычный 5 6 4" xfId="50321"/>
    <cellStyle name="Обычный 5 6 4 2" xfId="50322"/>
    <cellStyle name="Обычный 5 6 4 2 2" xfId="50323"/>
    <cellStyle name="Обычный 5 6 4 2 2 2" xfId="50324"/>
    <cellStyle name="Обычный 5 6 4 2 2 3" xfId="50325"/>
    <cellStyle name="Обычный 5 6 4 2 3" xfId="50326"/>
    <cellStyle name="Обычный 5 6 4 2 4" xfId="50327"/>
    <cellStyle name="Обычный 5 6 4 3" xfId="50328"/>
    <cellStyle name="Обычный 5 6 4 3 2" xfId="50329"/>
    <cellStyle name="Обычный 5 6 4 3 3" xfId="50330"/>
    <cellStyle name="Обычный 5 6 4 4" xfId="50331"/>
    <cellStyle name="Обычный 5 6 4 5" xfId="50332"/>
    <cellStyle name="Обычный 5 6 5" xfId="50333"/>
    <cellStyle name="Обычный 5 6 5 2" xfId="50334"/>
    <cellStyle name="Обычный 5 6 5 2 2" xfId="50335"/>
    <cellStyle name="Обычный 5 6 5 2 3" xfId="50336"/>
    <cellStyle name="Обычный 5 6 5 3" xfId="50337"/>
    <cellStyle name="Обычный 5 6 5 4" xfId="50338"/>
    <cellStyle name="Обычный 5 6 6" xfId="50339"/>
    <cellStyle name="Обычный 5 6 6 2" xfId="50340"/>
    <cellStyle name="Обычный 5 6 6 3" xfId="50341"/>
    <cellStyle name="Обычный 5 6 7" xfId="50342"/>
    <cellStyle name="Обычный 5 7" xfId="50343"/>
    <cellStyle name="Обычный 5 7 2" xfId="50344"/>
    <cellStyle name="Обычный 5 7 2 2" xfId="50345"/>
    <cellStyle name="Обычный 5 7 2 2 2" xfId="50346"/>
    <cellStyle name="Обычный 5 7 2 2 2 2" xfId="50347"/>
    <cellStyle name="Обычный 5 7 2 2 3" xfId="50348"/>
    <cellStyle name="Обычный 5 7 2 2 4" xfId="50349"/>
    <cellStyle name="Обычный 5 7 2 3" xfId="50350"/>
    <cellStyle name="Обычный 5 7 2 3 2" xfId="50351"/>
    <cellStyle name="Обычный 5 7 2 4" xfId="50352"/>
    <cellStyle name="Обычный 5 7 2 5" xfId="50353"/>
    <cellStyle name="Обычный 5 7 3" xfId="50354"/>
    <cellStyle name="Обычный 5 7 3 2" xfId="50355"/>
    <cellStyle name="Обычный 5 7 3 2 2" xfId="50356"/>
    <cellStyle name="Обычный 5 7 3 3" xfId="50357"/>
    <cellStyle name="Обычный 5 7 3 4" xfId="50358"/>
    <cellStyle name="Обычный 5 7 4" xfId="50359"/>
    <cellStyle name="Обычный 5 7 4 2" xfId="50360"/>
    <cellStyle name="Обычный 5 7 5" xfId="50361"/>
    <cellStyle name="Обычный 5 7 6" xfId="50362"/>
    <cellStyle name="Обычный 5 8" xfId="50363"/>
    <cellStyle name="Обычный 5 8 2" xfId="50364"/>
    <cellStyle name="Обычный 5 8 2 2" xfId="50365"/>
    <cellStyle name="Обычный 5 8 2 2 2" xfId="50366"/>
    <cellStyle name="Обычный 5 8 2 2 2 2" xfId="50367"/>
    <cellStyle name="Обычный 5 8 2 2 2 3" xfId="50368"/>
    <cellStyle name="Обычный 5 8 2 2 3" xfId="50369"/>
    <cellStyle name="Обычный 5 8 2 2 4" xfId="50370"/>
    <cellStyle name="Обычный 5 8 2 3" xfId="50371"/>
    <cellStyle name="Обычный 5 8 2 3 2" xfId="50372"/>
    <cellStyle name="Обычный 5 8 2 3 3" xfId="50373"/>
    <cellStyle name="Обычный 5 8 2 4" xfId="50374"/>
    <cellStyle name="Обычный 5 8 2 4 2" xfId="50375"/>
    <cellStyle name="Обычный 5 8 2 5" xfId="50376"/>
    <cellStyle name="Обычный 5 8 2 6" xfId="50377"/>
    <cellStyle name="Обычный 5 8 3" xfId="50378"/>
    <cellStyle name="Обычный 5 8 3 2" xfId="50379"/>
    <cellStyle name="Обычный 5 8 3 2 2" xfId="50380"/>
    <cellStyle name="Обычный 5 8 3 2 3" xfId="50381"/>
    <cellStyle name="Обычный 5 8 3 3" xfId="50382"/>
    <cellStyle name="Обычный 5 8 3 4" xfId="50383"/>
    <cellStyle name="Обычный 5 8 4" xfId="50384"/>
    <cellStyle name="Обычный 5 8 4 2" xfId="50385"/>
    <cellStyle name="Обычный 5 8 4 3" xfId="50386"/>
    <cellStyle name="Обычный 5 8 5" xfId="50387"/>
    <cellStyle name="Обычный 5 8 5 2" xfId="50388"/>
    <cellStyle name="Обычный 5 8 6" xfId="50389"/>
    <cellStyle name="Обычный 5 8 7" xfId="50390"/>
    <cellStyle name="Обычный 5 9" xfId="50391"/>
    <cellStyle name="Обычный 5 9 2" xfId="50392"/>
    <cellStyle name="Обычный 5 9 2 2" xfId="50393"/>
    <cellStyle name="Обычный 5 9 2 2 2" xfId="50394"/>
    <cellStyle name="Обычный 5 9 2 2 3" xfId="50395"/>
    <cellStyle name="Обычный 5 9 2 3" xfId="50396"/>
    <cellStyle name="Обычный 5 9 2 4" xfId="50397"/>
    <cellStyle name="Обычный 5 9 3" xfId="50398"/>
    <cellStyle name="Обычный 5 9 3 2" xfId="50399"/>
    <cellStyle name="Обычный 5 9 3 3" xfId="50400"/>
    <cellStyle name="Обычный 5 9 4" xfId="50401"/>
    <cellStyle name="Обычный 5 9 4 2" xfId="50402"/>
    <cellStyle name="Обычный 5 9 5" xfId="50403"/>
    <cellStyle name="Обычный 5 9 6" xfId="50404"/>
    <cellStyle name="Обычный 5_2. Приложение Доп материалы согласованияБП_БП" xfId="50405"/>
    <cellStyle name="Обычный 50" xfId="50406"/>
    <cellStyle name="Обычный 50 2" xfId="50407"/>
    <cellStyle name="Обычный 50 2 2" xfId="50408"/>
    <cellStyle name="Обычный 50 2 3" xfId="50409"/>
    <cellStyle name="Обычный 50 2 4" xfId="50410"/>
    <cellStyle name="Обычный 50 2 5" xfId="50411"/>
    <cellStyle name="Обычный 50 2_Калмэнерго" xfId="50412"/>
    <cellStyle name="Обычный 50 3" xfId="50413"/>
    <cellStyle name="Обычный 50 3 2" xfId="50414"/>
    <cellStyle name="Обычный 50 3_Калмэнерго" xfId="50415"/>
    <cellStyle name="Обычный 50 4" xfId="50416"/>
    <cellStyle name="Обычный 50 5" xfId="50417"/>
    <cellStyle name="Обычный 50_Калмэнерго" xfId="50418"/>
    <cellStyle name="Обычный 51" xfId="50419"/>
    <cellStyle name="Обычный 51 2" xfId="50420"/>
    <cellStyle name="Обычный 51 2 2" xfId="50421"/>
    <cellStyle name="Обычный 51 3" xfId="50422"/>
    <cellStyle name="Обычный 51 4" xfId="50423"/>
    <cellStyle name="Обычный 52" xfId="50424"/>
    <cellStyle name="Обычный 52 2" xfId="50425"/>
    <cellStyle name="Обычный 52 2 2" xfId="50426"/>
    <cellStyle name="Обычный 52 3" xfId="50427"/>
    <cellStyle name="Обычный 52 4" xfId="50428"/>
    <cellStyle name="Обычный 53" xfId="50429"/>
    <cellStyle name="Обычный 53 2" xfId="50430"/>
    <cellStyle name="Обычный 53 2 2" xfId="50431"/>
    <cellStyle name="Обычный 53 3" xfId="50432"/>
    <cellStyle name="Обычный 53 4" xfId="50433"/>
    <cellStyle name="Обычный 54" xfId="50434"/>
    <cellStyle name="Обычный 54 2" xfId="50435"/>
    <cellStyle name="Обычный 54 2 2" xfId="50436"/>
    <cellStyle name="Обычный 54 3" xfId="50437"/>
    <cellStyle name="Обычный 54 4" xfId="50438"/>
    <cellStyle name="Обычный 55" xfId="50439"/>
    <cellStyle name="Обычный 55 2" xfId="50440"/>
    <cellStyle name="Обычный 55 2 2" xfId="50441"/>
    <cellStyle name="Обычный 55 3" xfId="50442"/>
    <cellStyle name="Обычный 55 4" xfId="50443"/>
    <cellStyle name="Обычный 56" xfId="50444"/>
    <cellStyle name="Обычный 56 2" xfId="50445"/>
    <cellStyle name="Обычный 56 2 2" xfId="50446"/>
    <cellStyle name="Обычный 56 3" xfId="50447"/>
    <cellStyle name="Обычный 56 4" xfId="50448"/>
    <cellStyle name="Обычный 57" xfId="50449"/>
    <cellStyle name="Обычный 57 2" xfId="50450"/>
    <cellStyle name="Обычный 57 2 2" xfId="50451"/>
    <cellStyle name="Обычный 57 3" xfId="50452"/>
    <cellStyle name="Обычный 57 4" xfId="50453"/>
    <cellStyle name="Обычный 58" xfId="50454"/>
    <cellStyle name="Обычный 58 2" xfId="50455"/>
    <cellStyle name="Обычный 58 2 2" xfId="50456"/>
    <cellStyle name="Обычный 58 3" xfId="50457"/>
    <cellStyle name="Обычный 58 4" xfId="50458"/>
    <cellStyle name="Обычный 59" xfId="50459"/>
    <cellStyle name="Обычный 59 2" xfId="50460"/>
    <cellStyle name="Обычный 59 2 2" xfId="50461"/>
    <cellStyle name="Обычный 59 3" xfId="50462"/>
    <cellStyle name="Обычный 59 4" xfId="50463"/>
    <cellStyle name="Обычный 6" xfId="50464"/>
    <cellStyle name="Обычный 6 10" xfId="50465"/>
    <cellStyle name="Обычный 6 10 2" xfId="50466"/>
    <cellStyle name="Обычный 6 10 3" xfId="50467"/>
    <cellStyle name="Обычный 6 11" xfId="50468"/>
    <cellStyle name="Обычный 6 11 2" xfId="50469"/>
    <cellStyle name="Обычный 6 11 3" xfId="50470"/>
    <cellStyle name="Обычный 6 12" xfId="50471"/>
    <cellStyle name="Обычный 6 12 2" xfId="50472"/>
    <cellStyle name="Обычный 6 12 3" xfId="50473"/>
    <cellStyle name="Обычный 6 13" xfId="50474"/>
    <cellStyle name="Обычный 6 14" xfId="50475"/>
    <cellStyle name="Обычный 6 15" xfId="50476"/>
    <cellStyle name="Обычный 6 16" xfId="50477"/>
    <cellStyle name="Обычный 6 17" xfId="50478"/>
    <cellStyle name="Обычный 6 2" xfId="50479"/>
    <cellStyle name="Обычный 6 2 10" xfId="50480"/>
    <cellStyle name="Обычный 6 2 10 2" xfId="50481"/>
    <cellStyle name="Обычный 6 2 10 2 2" xfId="50482"/>
    <cellStyle name="Обычный 6 2 10 2 3" xfId="50483"/>
    <cellStyle name="Обычный 6 2 10 3" xfId="50484"/>
    <cellStyle name="Обычный 6 2 10 4" xfId="50485"/>
    <cellStyle name="Обычный 6 2 11" xfId="50486"/>
    <cellStyle name="Обычный 6 2 11 2" xfId="50487"/>
    <cellStyle name="Обычный 6 2 11 3" xfId="50488"/>
    <cellStyle name="Обычный 6 2 12" xfId="50489"/>
    <cellStyle name="Обычный 6 2 12 2" xfId="50490"/>
    <cellStyle name="Обычный 6 2 12 3" xfId="50491"/>
    <cellStyle name="Обычный 6 2 13" xfId="50492"/>
    <cellStyle name="Обычный 6 2 13 2" xfId="50493"/>
    <cellStyle name="Обычный 6 2 13 3" xfId="50494"/>
    <cellStyle name="Обычный 6 2 14" xfId="50495"/>
    <cellStyle name="Обычный 6 2 15" xfId="50496"/>
    <cellStyle name="Обычный 6 2 2" xfId="50497"/>
    <cellStyle name="Обычный 6 2 2 10" xfId="50498"/>
    <cellStyle name="Обычный 6 2 2 10 2" xfId="50499"/>
    <cellStyle name="Обычный 6 2 2 10 3" xfId="50500"/>
    <cellStyle name="Обычный 6 2 2 11" xfId="50501"/>
    <cellStyle name="Обычный 6 2 2 11 2" xfId="50502"/>
    <cellStyle name="Обычный 6 2 2 11 3" xfId="50503"/>
    <cellStyle name="Обычный 6 2 2 12" xfId="50504"/>
    <cellStyle name="Обычный 6 2 2 12 2" xfId="50505"/>
    <cellStyle name="Обычный 6 2 2 12 3" xfId="50506"/>
    <cellStyle name="Обычный 6 2 2 13" xfId="50507"/>
    <cellStyle name="Обычный 6 2 2 14" xfId="50508"/>
    <cellStyle name="Обычный 6 2 2 2" xfId="50509"/>
    <cellStyle name="Обычный 6 2 2 2 10" xfId="50510"/>
    <cellStyle name="Обычный 6 2 2 2 11" xfId="50511"/>
    <cellStyle name="Обычный 6 2 2 2 2" xfId="50512"/>
    <cellStyle name="Обычный 6 2 2 2 2 10" xfId="50513"/>
    <cellStyle name="Обычный 6 2 2 2 2 2" xfId="50514"/>
    <cellStyle name="Обычный 6 2 2 2 2 2 2" xfId="50515"/>
    <cellStyle name="Обычный 6 2 2 2 2 2 2 2" xfId="50516"/>
    <cellStyle name="Обычный 6 2 2 2 2 2 2 2 2" xfId="50517"/>
    <cellStyle name="Обычный 6 2 2 2 2 2 2 2 2 2" xfId="50518"/>
    <cellStyle name="Обычный 6 2 2 2 2 2 2 2 2 3" xfId="50519"/>
    <cellStyle name="Обычный 6 2 2 2 2 2 2 2 3" xfId="50520"/>
    <cellStyle name="Обычный 6 2 2 2 2 2 2 2 4" xfId="50521"/>
    <cellStyle name="Обычный 6 2 2 2 2 2 2 3" xfId="50522"/>
    <cellStyle name="Обычный 6 2 2 2 2 2 2 3 2" xfId="50523"/>
    <cellStyle name="Обычный 6 2 2 2 2 2 2 3 3" xfId="50524"/>
    <cellStyle name="Обычный 6 2 2 2 2 2 2 4" xfId="50525"/>
    <cellStyle name="Обычный 6 2 2 2 2 2 2 4 2" xfId="50526"/>
    <cellStyle name="Обычный 6 2 2 2 2 2 2 4 3" xfId="50527"/>
    <cellStyle name="Обычный 6 2 2 2 2 2 2 5" xfId="50528"/>
    <cellStyle name="Обычный 6 2 2 2 2 2 2 5 2" xfId="50529"/>
    <cellStyle name="Обычный 6 2 2 2 2 2 2 5 3" xfId="50530"/>
    <cellStyle name="Обычный 6 2 2 2 2 2 2 6" xfId="50531"/>
    <cellStyle name="Обычный 6 2 2 2 2 2 2 7" xfId="50532"/>
    <cellStyle name="Обычный 6 2 2 2 2 2 3" xfId="50533"/>
    <cellStyle name="Обычный 6 2 2 2 2 2 3 2" xfId="50534"/>
    <cellStyle name="Обычный 6 2 2 2 2 2 3 2 2" xfId="50535"/>
    <cellStyle name="Обычный 6 2 2 2 2 2 3 2 2 2" xfId="50536"/>
    <cellStyle name="Обычный 6 2 2 2 2 2 3 2 2 3" xfId="50537"/>
    <cellStyle name="Обычный 6 2 2 2 2 2 3 2 3" xfId="50538"/>
    <cellStyle name="Обычный 6 2 2 2 2 2 3 2 4" xfId="50539"/>
    <cellStyle name="Обычный 6 2 2 2 2 2 3 3" xfId="50540"/>
    <cellStyle name="Обычный 6 2 2 2 2 2 3 3 2" xfId="50541"/>
    <cellStyle name="Обычный 6 2 2 2 2 2 3 3 3" xfId="50542"/>
    <cellStyle name="Обычный 6 2 2 2 2 2 3 4" xfId="50543"/>
    <cellStyle name="Обычный 6 2 2 2 2 2 3 4 2" xfId="50544"/>
    <cellStyle name="Обычный 6 2 2 2 2 2 3 4 3" xfId="50545"/>
    <cellStyle name="Обычный 6 2 2 2 2 2 3 5" xfId="50546"/>
    <cellStyle name="Обычный 6 2 2 2 2 2 3 5 2" xfId="50547"/>
    <cellStyle name="Обычный 6 2 2 2 2 2 3 5 3" xfId="50548"/>
    <cellStyle name="Обычный 6 2 2 2 2 2 3 6" xfId="50549"/>
    <cellStyle name="Обычный 6 2 2 2 2 2 3 7" xfId="50550"/>
    <cellStyle name="Обычный 6 2 2 2 2 2 4" xfId="50551"/>
    <cellStyle name="Обычный 6 2 2 2 2 2 4 2" xfId="50552"/>
    <cellStyle name="Обычный 6 2 2 2 2 2 4 2 2" xfId="50553"/>
    <cellStyle name="Обычный 6 2 2 2 2 2 4 2 3" xfId="50554"/>
    <cellStyle name="Обычный 6 2 2 2 2 2 4 3" xfId="50555"/>
    <cellStyle name="Обычный 6 2 2 2 2 2 4 4" xfId="50556"/>
    <cellStyle name="Обычный 6 2 2 2 2 2 5" xfId="50557"/>
    <cellStyle name="Обычный 6 2 2 2 2 2 5 2" xfId="50558"/>
    <cellStyle name="Обычный 6 2 2 2 2 2 5 3" xfId="50559"/>
    <cellStyle name="Обычный 6 2 2 2 2 2 6" xfId="50560"/>
    <cellStyle name="Обычный 6 2 2 2 2 2 6 2" xfId="50561"/>
    <cellStyle name="Обычный 6 2 2 2 2 2 6 3" xfId="50562"/>
    <cellStyle name="Обычный 6 2 2 2 2 2 7" xfId="50563"/>
    <cellStyle name="Обычный 6 2 2 2 2 2 7 2" xfId="50564"/>
    <cellStyle name="Обычный 6 2 2 2 2 2 7 3" xfId="50565"/>
    <cellStyle name="Обычный 6 2 2 2 2 2 8" xfId="50566"/>
    <cellStyle name="Обычный 6 2 2 2 2 2 9" xfId="50567"/>
    <cellStyle name="Обычный 6 2 2 2 2 3" xfId="50568"/>
    <cellStyle name="Обычный 6 2 2 2 2 3 2" xfId="50569"/>
    <cellStyle name="Обычный 6 2 2 2 2 3 2 2" xfId="50570"/>
    <cellStyle name="Обычный 6 2 2 2 2 3 2 2 2" xfId="50571"/>
    <cellStyle name="Обычный 6 2 2 2 2 3 2 2 3" xfId="50572"/>
    <cellStyle name="Обычный 6 2 2 2 2 3 2 3" xfId="50573"/>
    <cellStyle name="Обычный 6 2 2 2 2 3 2 4" xfId="50574"/>
    <cellStyle name="Обычный 6 2 2 2 2 3 3" xfId="50575"/>
    <cellStyle name="Обычный 6 2 2 2 2 3 3 2" xfId="50576"/>
    <cellStyle name="Обычный 6 2 2 2 2 3 3 3" xfId="50577"/>
    <cellStyle name="Обычный 6 2 2 2 2 3 4" xfId="50578"/>
    <cellStyle name="Обычный 6 2 2 2 2 3 4 2" xfId="50579"/>
    <cellStyle name="Обычный 6 2 2 2 2 3 4 3" xfId="50580"/>
    <cellStyle name="Обычный 6 2 2 2 2 3 5" xfId="50581"/>
    <cellStyle name="Обычный 6 2 2 2 2 3 5 2" xfId="50582"/>
    <cellStyle name="Обычный 6 2 2 2 2 3 5 3" xfId="50583"/>
    <cellStyle name="Обычный 6 2 2 2 2 3 6" xfId="50584"/>
    <cellStyle name="Обычный 6 2 2 2 2 3 7" xfId="50585"/>
    <cellStyle name="Обычный 6 2 2 2 2 4" xfId="50586"/>
    <cellStyle name="Обычный 6 2 2 2 2 4 2" xfId="50587"/>
    <cellStyle name="Обычный 6 2 2 2 2 4 2 2" xfId="50588"/>
    <cellStyle name="Обычный 6 2 2 2 2 4 2 2 2" xfId="50589"/>
    <cellStyle name="Обычный 6 2 2 2 2 4 2 2 3" xfId="50590"/>
    <cellStyle name="Обычный 6 2 2 2 2 4 2 3" xfId="50591"/>
    <cellStyle name="Обычный 6 2 2 2 2 4 2 4" xfId="50592"/>
    <cellStyle name="Обычный 6 2 2 2 2 4 3" xfId="50593"/>
    <cellStyle name="Обычный 6 2 2 2 2 4 3 2" xfId="50594"/>
    <cellStyle name="Обычный 6 2 2 2 2 4 3 3" xfId="50595"/>
    <cellStyle name="Обычный 6 2 2 2 2 4 4" xfId="50596"/>
    <cellStyle name="Обычный 6 2 2 2 2 4 4 2" xfId="50597"/>
    <cellStyle name="Обычный 6 2 2 2 2 4 4 3" xfId="50598"/>
    <cellStyle name="Обычный 6 2 2 2 2 4 5" xfId="50599"/>
    <cellStyle name="Обычный 6 2 2 2 2 4 5 2" xfId="50600"/>
    <cellStyle name="Обычный 6 2 2 2 2 4 5 3" xfId="50601"/>
    <cellStyle name="Обычный 6 2 2 2 2 4 6" xfId="50602"/>
    <cellStyle name="Обычный 6 2 2 2 2 4 7" xfId="50603"/>
    <cellStyle name="Обычный 6 2 2 2 2 5" xfId="50604"/>
    <cellStyle name="Обычный 6 2 2 2 2 5 2" xfId="50605"/>
    <cellStyle name="Обычный 6 2 2 2 2 5 2 2" xfId="50606"/>
    <cellStyle name="Обычный 6 2 2 2 2 5 2 3" xfId="50607"/>
    <cellStyle name="Обычный 6 2 2 2 2 5 3" xfId="50608"/>
    <cellStyle name="Обычный 6 2 2 2 2 5 4" xfId="50609"/>
    <cellStyle name="Обычный 6 2 2 2 2 6" xfId="50610"/>
    <cellStyle name="Обычный 6 2 2 2 2 6 2" xfId="50611"/>
    <cellStyle name="Обычный 6 2 2 2 2 6 3" xfId="50612"/>
    <cellStyle name="Обычный 6 2 2 2 2 7" xfId="50613"/>
    <cellStyle name="Обычный 6 2 2 2 2 7 2" xfId="50614"/>
    <cellStyle name="Обычный 6 2 2 2 2 7 3" xfId="50615"/>
    <cellStyle name="Обычный 6 2 2 2 2 8" xfId="50616"/>
    <cellStyle name="Обычный 6 2 2 2 2 8 2" xfId="50617"/>
    <cellStyle name="Обычный 6 2 2 2 2 8 3" xfId="50618"/>
    <cellStyle name="Обычный 6 2 2 2 2 9" xfId="50619"/>
    <cellStyle name="Обычный 6 2 2 2 3" xfId="50620"/>
    <cellStyle name="Обычный 6 2 2 2 3 2" xfId="50621"/>
    <cellStyle name="Обычный 6 2 2 2 3 2 2" xfId="50622"/>
    <cellStyle name="Обычный 6 2 2 2 3 2 2 2" xfId="50623"/>
    <cellStyle name="Обычный 6 2 2 2 3 2 2 2 2" xfId="50624"/>
    <cellStyle name="Обычный 6 2 2 2 3 2 2 2 3" xfId="50625"/>
    <cellStyle name="Обычный 6 2 2 2 3 2 2 3" xfId="50626"/>
    <cellStyle name="Обычный 6 2 2 2 3 2 2 4" xfId="50627"/>
    <cellStyle name="Обычный 6 2 2 2 3 2 3" xfId="50628"/>
    <cellStyle name="Обычный 6 2 2 2 3 2 3 2" xfId="50629"/>
    <cellStyle name="Обычный 6 2 2 2 3 2 3 3" xfId="50630"/>
    <cellStyle name="Обычный 6 2 2 2 3 2 4" xfId="50631"/>
    <cellStyle name="Обычный 6 2 2 2 3 2 4 2" xfId="50632"/>
    <cellStyle name="Обычный 6 2 2 2 3 2 4 3" xfId="50633"/>
    <cellStyle name="Обычный 6 2 2 2 3 2 5" xfId="50634"/>
    <cellStyle name="Обычный 6 2 2 2 3 2 5 2" xfId="50635"/>
    <cellStyle name="Обычный 6 2 2 2 3 2 5 3" xfId="50636"/>
    <cellStyle name="Обычный 6 2 2 2 3 2 6" xfId="50637"/>
    <cellStyle name="Обычный 6 2 2 2 3 2 7" xfId="50638"/>
    <cellStyle name="Обычный 6 2 2 2 3 3" xfId="50639"/>
    <cellStyle name="Обычный 6 2 2 2 3 3 2" xfId="50640"/>
    <cellStyle name="Обычный 6 2 2 2 3 3 2 2" xfId="50641"/>
    <cellStyle name="Обычный 6 2 2 2 3 3 2 2 2" xfId="50642"/>
    <cellStyle name="Обычный 6 2 2 2 3 3 2 2 3" xfId="50643"/>
    <cellStyle name="Обычный 6 2 2 2 3 3 2 3" xfId="50644"/>
    <cellStyle name="Обычный 6 2 2 2 3 3 2 4" xfId="50645"/>
    <cellStyle name="Обычный 6 2 2 2 3 3 3" xfId="50646"/>
    <cellStyle name="Обычный 6 2 2 2 3 3 3 2" xfId="50647"/>
    <cellStyle name="Обычный 6 2 2 2 3 3 3 3" xfId="50648"/>
    <cellStyle name="Обычный 6 2 2 2 3 3 4" xfId="50649"/>
    <cellStyle name="Обычный 6 2 2 2 3 3 4 2" xfId="50650"/>
    <cellStyle name="Обычный 6 2 2 2 3 3 4 3" xfId="50651"/>
    <cellStyle name="Обычный 6 2 2 2 3 3 5" xfId="50652"/>
    <cellStyle name="Обычный 6 2 2 2 3 3 5 2" xfId="50653"/>
    <cellStyle name="Обычный 6 2 2 2 3 3 5 3" xfId="50654"/>
    <cellStyle name="Обычный 6 2 2 2 3 3 6" xfId="50655"/>
    <cellStyle name="Обычный 6 2 2 2 3 3 7" xfId="50656"/>
    <cellStyle name="Обычный 6 2 2 2 3 4" xfId="50657"/>
    <cellStyle name="Обычный 6 2 2 2 3 4 2" xfId="50658"/>
    <cellStyle name="Обычный 6 2 2 2 3 4 2 2" xfId="50659"/>
    <cellStyle name="Обычный 6 2 2 2 3 4 2 3" xfId="50660"/>
    <cellStyle name="Обычный 6 2 2 2 3 4 3" xfId="50661"/>
    <cellStyle name="Обычный 6 2 2 2 3 4 4" xfId="50662"/>
    <cellStyle name="Обычный 6 2 2 2 3 5" xfId="50663"/>
    <cellStyle name="Обычный 6 2 2 2 3 5 2" xfId="50664"/>
    <cellStyle name="Обычный 6 2 2 2 3 5 3" xfId="50665"/>
    <cellStyle name="Обычный 6 2 2 2 3 6" xfId="50666"/>
    <cellStyle name="Обычный 6 2 2 2 3 6 2" xfId="50667"/>
    <cellStyle name="Обычный 6 2 2 2 3 6 3" xfId="50668"/>
    <cellStyle name="Обычный 6 2 2 2 3 7" xfId="50669"/>
    <cellStyle name="Обычный 6 2 2 2 3 7 2" xfId="50670"/>
    <cellStyle name="Обычный 6 2 2 2 3 7 3" xfId="50671"/>
    <cellStyle name="Обычный 6 2 2 2 3 8" xfId="50672"/>
    <cellStyle name="Обычный 6 2 2 2 3 9" xfId="50673"/>
    <cellStyle name="Обычный 6 2 2 2 4" xfId="50674"/>
    <cellStyle name="Обычный 6 2 2 2 4 2" xfId="50675"/>
    <cellStyle name="Обычный 6 2 2 2 4 2 2" xfId="50676"/>
    <cellStyle name="Обычный 6 2 2 2 4 2 2 2" xfId="50677"/>
    <cellStyle name="Обычный 6 2 2 2 4 2 2 3" xfId="50678"/>
    <cellStyle name="Обычный 6 2 2 2 4 2 3" xfId="50679"/>
    <cellStyle name="Обычный 6 2 2 2 4 2 4" xfId="50680"/>
    <cellStyle name="Обычный 6 2 2 2 4 3" xfId="50681"/>
    <cellStyle name="Обычный 6 2 2 2 4 3 2" xfId="50682"/>
    <cellStyle name="Обычный 6 2 2 2 4 3 3" xfId="50683"/>
    <cellStyle name="Обычный 6 2 2 2 4 4" xfId="50684"/>
    <cellStyle name="Обычный 6 2 2 2 4 4 2" xfId="50685"/>
    <cellStyle name="Обычный 6 2 2 2 4 4 3" xfId="50686"/>
    <cellStyle name="Обычный 6 2 2 2 4 5" xfId="50687"/>
    <cellStyle name="Обычный 6 2 2 2 4 5 2" xfId="50688"/>
    <cellStyle name="Обычный 6 2 2 2 4 5 3" xfId="50689"/>
    <cellStyle name="Обычный 6 2 2 2 4 6" xfId="50690"/>
    <cellStyle name="Обычный 6 2 2 2 4 7" xfId="50691"/>
    <cellStyle name="Обычный 6 2 2 2 5" xfId="50692"/>
    <cellStyle name="Обычный 6 2 2 2 5 2" xfId="50693"/>
    <cellStyle name="Обычный 6 2 2 2 5 2 2" xfId="50694"/>
    <cellStyle name="Обычный 6 2 2 2 5 2 2 2" xfId="50695"/>
    <cellStyle name="Обычный 6 2 2 2 5 2 2 3" xfId="50696"/>
    <cellStyle name="Обычный 6 2 2 2 5 2 3" xfId="50697"/>
    <cellStyle name="Обычный 6 2 2 2 5 2 4" xfId="50698"/>
    <cellStyle name="Обычный 6 2 2 2 5 3" xfId="50699"/>
    <cellStyle name="Обычный 6 2 2 2 5 3 2" xfId="50700"/>
    <cellStyle name="Обычный 6 2 2 2 5 3 3" xfId="50701"/>
    <cellStyle name="Обычный 6 2 2 2 5 4" xfId="50702"/>
    <cellStyle name="Обычный 6 2 2 2 5 4 2" xfId="50703"/>
    <cellStyle name="Обычный 6 2 2 2 5 4 3" xfId="50704"/>
    <cellStyle name="Обычный 6 2 2 2 5 5" xfId="50705"/>
    <cellStyle name="Обычный 6 2 2 2 5 5 2" xfId="50706"/>
    <cellStyle name="Обычный 6 2 2 2 5 5 3" xfId="50707"/>
    <cellStyle name="Обычный 6 2 2 2 5 6" xfId="50708"/>
    <cellStyle name="Обычный 6 2 2 2 5 7" xfId="50709"/>
    <cellStyle name="Обычный 6 2 2 2 6" xfId="50710"/>
    <cellStyle name="Обычный 6 2 2 2 6 2" xfId="50711"/>
    <cellStyle name="Обычный 6 2 2 2 6 2 2" xfId="50712"/>
    <cellStyle name="Обычный 6 2 2 2 6 2 3" xfId="50713"/>
    <cellStyle name="Обычный 6 2 2 2 6 3" xfId="50714"/>
    <cellStyle name="Обычный 6 2 2 2 6 4" xfId="50715"/>
    <cellStyle name="Обычный 6 2 2 2 7" xfId="50716"/>
    <cellStyle name="Обычный 6 2 2 2 7 2" xfId="50717"/>
    <cellStyle name="Обычный 6 2 2 2 7 3" xfId="50718"/>
    <cellStyle name="Обычный 6 2 2 2 8" xfId="50719"/>
    <cellStyle name="Обычный 6 2 2 2 8 2" xfId="50720"/>
    <cellStyle name="Обычный 6 2 2 2 8 3" xfId="50721"/>
    <cellStyle name="Обычный 6 2 2 2 9" xfId="50722"/>
    <cellStyle name="Обычный 6 2 2 2 9 2" xfId="50723"/>
    <cellStyle name="Обычный 6 2 2 2 9 3" xfId="50724"/>
    <cellStyle name="Обычный 6 2 2 3" xfId="50725"/>
    <cellStyle name="Обычный 6 2 2 3 10" xfId="50726"/>
    <cellStyle name="Обычный 6 2 2 3 2" xfId="50727"/>
    <cellStyle name="Обычный 6 2 2 3 2 2" xfId="50728"/>
    <cellStyle name="Обычный 6 2 2 3 2 2 2" xfId="50729"/>
    <cellStyle name="Обычный 6 2 2 3 2 2 2 2" xfId="50730"/>
    <cellStyle name="Обычный 6 2 2 3 2 2 2 2 2" xfId="50731"/>
    <cellStyle name="Обычный 6 2 2 3 2 2 2 2 3" xfId="50732"/>
    <cellStyle name="Обычный 6 2 2 3 2 2 2 3" xfId="50733"/>
    <cellStyle name="Обычный 6 2 2 3 2 2 2 4" xfId="50734"/>
    <cellStyle name="Обычный 6 2 2 3 2 2 3" xfId="50735"/>
    <cellStyle name="Обычный 6 2 2 3 2 2 3 2" xfId="50736"/>
    <cellStyle name="Обычный 6 2 2 3 2 2 3 3" xfId="50737"/>
    <cellStyle name="Обычный 6 2 2 3 2 2 4" xfId="50738"/>
    <cellStyle name="Обычный 6 2 2 3 2 2 4 2" xfId="50739"/>
    <cellStyle name="Обычный 6 2 2 3 2 2 4 3" xfId="50740"/>
    <cellStyle name="Обычный 6 2 2 3 2 2 5" xfId="50741"/>
    <cellStyle name="Обычный 6 2 2 3 2 2 5 2" xfId="50742"/>
    <cellStyle name="Обычный 6 2 2 3 2 2 5 3" xfId="50743"/>
    <cellStyle name="Обычный 6 2 2 3 2 2 6" xfId="50744"/>
    <cellStyle name="Обычный 6 2 2 3 2 2 7" xfId="50745"/>
    <cellStyle name="Обычный 6 2 2 3 2 3" xfId="50746"/>
    <cellStyle name="Обычный 6 2 2 3 2 3 2" xfId="50747"/>
    <cellStyle name="Обычный 6 2 2 3 2 3 2 2" xfId="50748"/>
    <cellStyle name="Обычный 6 2 2 3 2 3 2 2 2" xfId="50749"/>
    <cellStyle name="Обычный 6 2 2 3 2 3 2 2 3" xfId="50750"/>
    <cellStyle name="Обычный 6 2 2 3 2 3 2 3" xfId="50751"/>
    <cellStyle name="Обычный 6 2 2 3 2 3 2 4" xfId="50752"/>
    <cellStyle name="Обычный 6 2 2 3 2 3 3" xfId="50753"/>
    <cellStyle name="Обычный 6 2 2 3 2 3 3 2" xfId="50754"/>
    <cellStyle name="Обычный 6 2 2 3 2 3 3 3" xfId="50755"/>
    <cellStyle name="Обычный 6 2 2 3 2 3 4" xfId="50756"/>
    <cellStyle name="Обычный 6 2 2 3 2 3 4 2" xfId="50757"/>
    <cellStyle name="Обычный 6 2 2 3 2 3 4 3" xfId="50758"/>
    <cellStyle name="Обычный 6 2 2 3 2 3 5" xfId="50759"/>
    <cellStyle name="Обычный 6 2 2 3 2 3 5 2" xfId="50760"/>
    <cellStyle name="Обычный 6 2 2 3 2 3 5 3" xfId="50761"/>
    <cellStyle name="Обычный 6 2 2 3 2 3 6" xfId="50762"/>
    <cellStyle name="Обычный 6 2 2 3 2 3 7" xfId="50763"/>
    <cellStyle name="Обычный 6 2 2 3 2 4" xfId="50764"/>
    <cellStyle name="Обычный 6 2 2 3 2 4 2" xfId="50765"/>
    <cellStyle name="Обычный 6 2 2 3 2 4 2 2" xfId="50766"/>
    <cellStyle name="Обычный 6 2 2 3 2 4 2 3" xfId="50767"/>
    <cellStyle name="Обычный 6 2 2 3 2 4 3" xfId="50768"/>
    <cellStyle name="Обычный 6 2 2 3 2 4 4" xfId="50769"/>
    <cellStyle name="Обычный 6 2 2 3 2 5" xfId="50770"/>
    <cellStyle name="Обычный 6 2 2 3 2 5 2" xfId="50771"/>
    <cellStyle name="Обычный 6 2 2 3 2 5 3" xfId="50772"/>
    <cellStyle name="Обычный 6 2 2 3 2 6" xfId="50773"/>
    <cellStyle name="Обычный 6 2 2 3 2 6 2" xfId="50774"/>
    <cellStyle name="Обычный 6 2 2 3 2 6 3" xfId="50775"/>
    <cellStyle name="Обычный 6 2 2 3 2 7" xfId="50776"/>
    <cellStyle name="Обычный 6 2 2 3 2 7 2" xfId="50777"/>
    <cellStyle name="Обычный 6 2 2 3 2 7 3" xfId="50778"/>
    <cellStyle name="Обычный 6 2 2 3 2 8" xfId="50779"/>
    <cellStyle name="Обычный 6 2 2 3 2 9" xfId="50780"/>
    <cellStyle name="Обычный 6 2 2 3 3" xfId="50781"/>
    <cellStyle name="Обычный 6 2 2 3 3 2" xfId="50782"/>
    <cellStyle name="Обычный 6 2 2 3 3 2 2" xfId="50783"/>
    <cellStyle name="Обычный 6 2 2 3 3 2 2 2" xfId="50784"/>
    <cellStyle name="Обычный 6 2 2 3 3 2 2 3" xfId="50785"/>
    <cellStyle name="Обычный 6 2 2 3 3 2 3" xfId="50786"/>
    <cellStyle name="Обычный 6 2 2 3 3 2 4" xfId="50787"/>
    <cellStyle name="Обычный 6 2 2 3 3 3" xfId="50788"/>
    <cellStyle name="Обычный 6 2 2 3 3 3 2" xfId="50789"/>
    <cellStyle name="Обычный 6 2 2 3 3 3 3" xfId="50790"/>
    <cellStyle name="Обычный 6 2 2 3 3 4" xfId="50791"/>
    <cellStyle name="Обычный 6 2 2 3 3 4 2" xfId="50792"/>
    <cellStyle name="Обычный 6 2 2 3 3 4 3" xfId="50793"/>
    <cellStyle name="Обычный 6 2 2 3 3 5" xfId="50794"/>
    <cellStyle name="Обычный 6 2 2 3 3 5 2" xfId="50795"/>
    <cellStyle name="Обычный 6 2 2 3 3 5 3" xfId="50796"/>
    <cellStyle name="Обычный 6 2 2 3 3 6" xfId="50797"/>
    <cellStyle name="Обычный 6 2 2 3 3 7" xfId="50798"/>
    <cellStyle name="Обычный 6 2 2 3 4" xfId="50799"/>
    <cellStyle name="Обычный 6 2 2 3 4 2" xfId="50800"/>
    <cellStyle name="Обычный 6 2 2 3 4 2 2" xfId="50801"/>
    <cellStyle name="Обычный 6 2 2 3 4 2 2 2" xfId="50802"/>
    <cellStyle name="Обычный 6 2 2 3 4 2 2 3" xfId="50803"/>
    <cellStyle name="Обычный 6 2 2 3 4 2 3" xfId="50804"/>
    <cellStyle name="Обычный 6 2 2 3 4 2 4" xfId="50805"/>
    <cellStyle name="Обычный 6 2 2 3 4 3" xfId="50806"/>
    <cellStyle name="Обычный 6 2 2 3 4 3 2" xfId="50807"/>
    <cellStyle name="Обычный 6 2 2 3 4 3 3" xfId="50808"/>
    <cellStyle name="Обычный 6 2 2 3 4 4" xfId="50809"/>
    <cellStyle name="Обычный 6 2 2 3 4 4 2" xfId="50810"/>
    <cellStyle name="Обычный 6 2 2 3 4 4 3" xfId="50811"/>
    <cellStyle name="Обычный 6 2 2 3 4 5" xfId="50812"/>
    <cellStyle name="Обычный 6 2 2 3 4 5 2" xfId="50813"/>
    <cellStyle name="Обычный 6 2 2 3 4 5 3" xfId="50814"/>
    <cellStyle name="Обычный 6 2 2 3 4 6" xfId="50815"/>
    <cellStyle name="Обычный 6 2 2 3 4 7" xfId="50816"/>
    <cellStyle name="Обычный 6 2 2 3 5" xfId="50817"/>
    <cellStyle name="Обычный 6 2 2 3 5 2" xfId="50818"/>
    <cellStyle name="Обычный 6 2 2 3 5 2 2" xfId="50819"/>
    <cellStyle name="Обычный 6 2 2 3 5 2 3" xfId="50820"/>
    <cellStyle name="Обычный 6 2 2 3 5 3" xfId="50821"/>
    <cellStyle name="Обычный 6 2 2 3 5 4" xfId="50822"/>
    <cellStyle name="Обычный 6 2 2 3 6" xfId="50823"/>
    <cellStyle name="Обычный 6 2 2 3 6 2" xfId="50824"/>
    <cellStyle name="Обычный 6 2 2 3 6 3" xfId="50825"/>
    <cellStyle name="Обычный 6 2 2 3 7" xfId="50826"/>
    <cellStyle name="Обычный 6 2 2 3 7 2" xfId="50827"/>
    <cellStyle name="Обычный 6 2 2 3 7 3" xfId="50828"/>
    <cellStyle name="Обычный 6 2 2 3 8" xfId="50829"/>
    <cellStyle name="Обычный 6 2 2 3 8 2" xfId="50830"/>
    <cellStyle name="Обычный 6 2 2 3 8 3" xfId="50831"/>
    <cellStyle name="Обычный 6 2 2 3 9" xfId="50832"/>
    <cellStyle name="Обычный 6 2 2 4" xfId="50833"/>
    <cellStyle name="Обычный 6 2 2 4 10" xfId="50834"/>
    <cellStyle name="Обычный 6 2 2 4 2" xfId="50835"/>
    <cellStyle name="Обычный 6 2 2 4 2 2" xfId="50836"/>
    <cellStyle name="Обычный 6 2 2 4 2 2 2" xfId="50837"/>
    <cellStyle name="Обычный 6 2 2 4 2 2 2 2" xfId="50838"/>
    <cellStyle name="Обычный 6 2 2 4 2 2 2 2 2" xfId="50839"/>
    <cellStyle name="Обычный 6 2 2 4 2 2 2 2 3" xfId="50840"/>
    <cellStyle name="Обычный 6 2 2 4 2 2 2 3" xfId="50841"/>
    <cellStyle name="Обычный 6 2 2 4 2 2 2 4" xfId="50842"/>
    <cellStyle name="Обычный 6 2 2 4 2 2 3" xfId="50843"/>
    <cellStyle name="Обычный 6 2 2 4 2 2 3 2" xfId="50844"/>
    <cellStyle name="Обычный 6 2 2 4 2 2 3 3" xfId="50845"/>
    <cellStyle name="Обычный 6 2 2 4 2 2 4" xfId="50846"/>
    <cellStyle name="Обычный 6 2 2 4 2 2 4 2" xfId="50847"/>
    <cellStyle name="Обычный 6 2 2 4 2 2 4 3" xfId="50848"/>
    <cellStyle name="Обычный 6 2 2 4 2 2 5" xfId="50849"/>
    <cellStyle name="Обычный 6 2 2 4 2 2 5 2" xfId="50850"/>
    <cellStyle name="Обычный 6 2 2 4 2 2 5 3" xfId="50851"/>
    <cellStyle name="Обычный 6 2 2 4 2 2 6" xfId="50852"/>
    <cellStyle name="Обычный 6 2 2 4 2 2 7" xfId="50853"/>
    <cellStyle name="Обычный 6 2 2 4 2 3" xfId="50854"/>
    <cellStyle name="Обычный 6 2 2 4 2 3 2" xfId="50855"/>
    <cellStyle name="Обычный 6 2 2 4 2 3 2 2" xfId="50856"/>
    <cellStyle name="Обычный 6 2 2 4 2 3 2 2 2" xfId="50857"/>
    <cellStyle name="Обычный 6 2 2 4 2 3 2 2 3" xfId="50858"/>
    <cellStyle name="Обычный 6 2 2 4 2 3 2 3" xfId="50859"/>
    <cellStyle name="Обычный 6 2 2 4 2 3 2 4" xfId="50860"/>
    <cellStyle name="Обычный 6 2 2 4 2 3 3" xfId="50861"/>
    <cellStyle name="Обычный 6 2 2 4 2 3 3 2" xfId="50862"/>
    <cellStyle name="Обычный 6 2 2 4 2 3 3 3" xfId="50863"/>
    <cellStyle name="Обычный 6 2 2 4 2 3 4" xfId="50864"/>
    <cellStyle name="Обычный 6 2 2 4 2 3 4 2" xfId="50865"/>
    <cellStyle name="Обычный 6 2 2 4 2 3 4 3" xfId="50866"/>
    <cellStyle name="Обычный 6 2 2 4 2 3 5" xfId="50867"/>
    <cellStyle name="Обычный 6 2 2 4 2 3 5 2" xfId="50868"/>
    <cellStyle name="Обычный 6 2 2 4 2 3 5 3" xfId="50869"/>
    <cellStyle name="Обычный 6 2 2 4 2 3 6" xfId="50870"/>
    <cellStyle name="Обычный 6 2 2 4 2 3 7" xfId="50871"/>
    <cellStyle name="Обычный 6 2 2 4 2 4" xfId="50872"/>
    <cellStyle name="Обычный 6 2 2 4 2 4 2" xfId="50873"/>
    <cellStyle name="Обычный 6 2 2 4 2 4 2 2" xfId="50874"/>
    <cellStyle name="Обычный 6 2 2 4 2 4 2 3" xfId="50875"/>
    <cellStyle name="Обычный 6 2 2 4 2 4 3" xfId="50876"/>
    <cellStyle name="Обычный 6 2 2 4 2 4 4" xfId="50877"/>
    <cellStyle name="Обычный 6 2 2 4 2 5" xfId="50878"/>
    <cellStyle name="Обычный 6 2 2 4 2 5 2" xfId="50879"/>
    <cellStyle name="Обычный 6 2 2 4 2 5 3" xfId="50880"/>
    <cellStyle name="Обычный 6 2 2 4 2 6" xfId="50881"/>
    <cellStyle name="Обычный 6 2 2 4 2 6 2" xfId="50882"/>
    <cellStyle name="Обычный 6 2 2 4 2 6 3" xfId="50883"/>
    <cellStyle name="Обычный 6 2 2 4 2 7" xfId="50884"/>
    <cellStyle name="Обычный 6 2 2 4 2 7 2" xfId="50885"/>
    <cellStyle name="Обычный 6 2 2 4 2 7 3" xfId="50886"/>
    <cellStyle name="Обычный 6 2 2 4 2 8" xfId="50887"/>
    <cellStyle name="Обычный 6 2 2 4 2 9" xfId="50888"/>
    <cellStyle name="Обычный 6 2 2 4 3" xfId="50889"/>
    <cellStyle name="Обычный 6 2 2 4 3 2" xfId="50890"/>
    <cellStyle name="Обычный 6 2 2 4 3 2 2" xfId="50891"/>
    <cellStyle name="Обычный 6 2 2 4 3 2 2 2" xfId="50892"/>
    <cellStyle name="Обычный 6 2 2 4 3 2 2 3" xfId="50893"/>
    <cellStyle name="Обычный 6 2 2 4 3 2 3" xfId="50894"/>
    <cellStyle name="Обычный 6 2 2 4 3 2 4" xfId="50895"/>
    <cellStyle name="Обычный 6 2 2 4 3 3" xfId="50896"/>
    <cellStyle name="Обычный 6 2 2 4 3 3 2" xfId="50897"/>
    <cellStyle name="Обычный 6 2 2 4 3 3 3" xfId="50898"/>
    <cellStyle name="Обычный 6 2 2 4 3 4" xfId="50899"/>
    <cellStyle name="Обычный 6 2 2 4 3 4 2" xfId="50900"/>
    <cellStyle name="Обычный 6 2 2 4 3 4 3" xfId="50901"/>
    <cellStyle name="Обычный 6 2 2 4 3 5" xfId="50902"/>
    <cellStyle name="Обычный 6 2 2 4 3 5 2" xfId="50903"/>
    <cellStyle name="Обычный 6 2 2 4 3 5 3" xfId="50904"/>
    <cellStyle name="Обычный 6 2 2 4 3 6" xfId="50905"/>
    <cellStyle name="Обычный 6 2 2 4 3 7" xfId="50906"/>
    <cellStyle name="Обычный 6 2 2 4 4" xfId="50907"/>
    <cellStyle name="Обычный 6 2 2 4 4 2" xfId="50908"/>
    <cellStyle name="Обычный 6 2 2 4 4 2 2" xfId="50909"/>
    <cellStyle name="Обычный 6 2 2 4 4 2 2 2" xfId="50910"/>
    <cellStyle name="Обычный 6 2 2 4 4 2 2 3" xfId="50911"/>
    <cellStyle name="Обычный 6 2 2 4 4 2 3" xfId="50912"/>
    <cellStyle name="Обычный 6 2 2 4 4 2 4" xfId="50913"/>
    <cellStyle name="Обычный 6 2 2 4 4 3" xfId="50914"/>
    <cellStyle name="Обычный 6 2 2 4 4 3 2" xfId="50915"/>
    <cellStyle name="Обычный 6 2 2 4 4 3 3" xfId="50916"/>
    <cellStyle name="Обычный 6 2 2 4 4 4" xfId="50917"/>
    <cellStyle name="Обычный 6 2 2 4 4 4 2" xfId="50918"/>
    <cellStyle name="Обычный 6 2 2 4 4 4 3" xfId="50919"/>
    <cellStyle name="Обычный 6 2 2 4 4 5" xfId="50920"/>
    <cellStyle name="Обычный 6 2 2 4 4 5 2" xfId="50921"/>
    <cellStyle name="Обычный 6 2 2 4 4 5 3" xfId="50922"/>
    <cellStyle name="Обычный 6 2 2 4 4 6" xfId="50923"/>
    <cellStyle name="Обычный 6 2 2 4 4 7" xfId="50924"/>
    <cellStyle name="Обычный 6 2 2 4 5" xfId="50925"/>
    <cellStyle name="Обычный 6 2 2 4 5 2" xfId="50926"/>
    <cellStyle name="Обычный 6 2 2 4 5 2 2" xfId="50927"/>
    <cellStyle name="Обычный 6 2 2 4 5 2 3" xfId="50928"/>
    <cellStyle name="Обычный 6 2 2 4 5 3" xfId="50929"/>
    <cellStyle name="Обычный 6 2 2 4 5 4" xfId="50930"/>
    <cellStyle name="Обычный 6 2 2 4 6" xfId="50931"/>
    <cellStyle name="Обычный 6 2 2 4 6 2" xfId="50932"/>
    <cellStyle name="Обычный 6 2 2 4 6 3" xfId="50933"/>
    <cellStyle name="Обычный 6 2 2 4 7" xfId="50934"/>
    <cellStyle name="Обычный 6 2 2 4 7 2" xfId="50935"/>
    <cellStyle name="Обычный 6 2 2 4 7 3" xfId="50936"/>
    <cellStyle name="Обычный 6 2 2 4 8" xfId="50937"/>
    <cellStyle name="Обычный 6 2 2 4 8 2" xfId="50938"/>
    <cellStyle name="Обычный 6 2 2 4 8 3" xfId="50939"/>
    <cellStyle name="Обычный 6 2 2 4 9" xfId="50940"/>
    <cellStyle name="Обычный 6 2 2 5" xfId="50941"/>
    <cellStyle name="Обычный 6 2 2 5 2" xfId="50942"/>
    <cellStyle name="Обычный 6 2 2 5 2 2" xfId="50943"/>
    <cellStyle name="Обычный 6 2 2 5 2 2 2" xfId="50944"/>
    <cellStyle name="Обычный 6 2 2 5 2 2 2 2" xfId="50945"/>
    <cellStyle name="Обычный 6 2 2 5 2 2 2 3" xfId="50946"/>
    <cellStyle name="Обычный 6 2 2 5 2 2 3" xfId="50947"/>
    <cellStyle name="Обычный 6 2 2 5 2 2 4" xfId="50948"/>
    <cellStyle name="Обычный 6 2 2 5 2 3" xfId="50949"/>
    <cellStyle name="Обычный 6 2 2 5 2 3 2" xfId="50950"/>
    <cellStyle name="Обычный 6 2 2 5 2 3 3" xfId="50951"/>
    <cellStyle name="Обычный 6 2 2 5 2 4" xfId="50952"/>
    <cellStyle name="Обычный 6 2 2 5 2 4 2" xfId="50953"/>
    <cellStyle name="Обычный 6 2 2 5 2 4 3" xfId="50954"/>
    <cellStyle name="Обычный 6 2 2 5 2 5" xfId="50955"/>
    <cellStyle name="Обычный 6 2 2 5 2 5 2" xfId="50956"/>
    <cellStyle name="Обычный 6 2 2 5 2 5 3" xfId="50957"/>
    <cellStyle name="Обычный 6 2 2 5 2 6" xfId="50958"/>
    <cellStyle name="Обычный 6 2 2 5 2 7" xfId="50959"/>
    <cellStyle name="Обычный 6 2 2 5 3" xfId="50960"/>
    <cellStyle name="Обычный 6 2 2 5 3 2" xfId="50961"/>
    <cellStyle name="Обычный 6 2 2 5 3 2 2" xfId="50962"/>
    <cellStyle name="Обычный 6 2 2 5 3 2 2 2" xfId="50963"/>
    <cellStyle name="Обычный 6 2 2 5 3 2 2 3" xfId="50964"/>
    <cellStyle name="Обычный 6 2 2 5 3 2 3" xfId="50965"/>
    <cellStyle name="Обычный 6 2 2 5 3 2 4" xfId="50966"/>
    <cellStyle name="Обычный 6 2 2 5 3 3" xfId="50967"/>
    <cellStyle name="Обычный 6 2 2 5 3 3 2" xfId="50968"/>
    <cellStyle name="Обычный 6 2 2 5 3 3 3" xfId="50969"/>
    <cellStyle name="Обычный 6 2 2 5 3 4" xfId="50970"/>
    <cellStyle name="Обычный 6 2 2 5 3 4 2" xfId="50971"/>
    <cellStyle name="Обычный 6 2 2 5 3 4 3" xfId="50972"/>
    <cellStyle name="Обычный 6 2 2 5 3 5" xfId="50973"/>
    <cellStyle name="Обычный 6 2 2 5 3 5 2" xfId="50974"/>
    <cellStyle name="Обычный 6 2 2 5 3 5 3" xfId="50975"/>
    <cellStyle name="Обычный 6 2 2 5 3 6" xfId="50976"/>
    <cellStyle name="Обычный 6 2 2 5 3 7" xfId="50977"/>
    <cellStyle name="Обычный 6 2 2 5 4" xfId="50978"/>
    <cellStyle name="Обычный 6 2 2 5 4 2" xfId="50979"/>
    <cellStyle name="Обычный 6 2 2 5 4 2 2" xfId="50980"/>
    <cellStyle name="Обычный 6 2 2 5 4 2 3" xfId="50981"/>
    <cellStyle name="Обычный 6 2 2 5 4 3" xfId="50982"/>
    <cellStyle name="Обычный 6 2 2 5 4 4" xfId="50983"/>
    <cellStyle name="Обычный 6 2 2 5 5" xfId="50984"/>
    <cellStyle name="Обычный 6 2 2 5 5 2" xfId="50985"/>
    <cellStyle name="Обычный 6 2 2 5 5 3" xfId="50986"/>
    <cellStyle name="Обычный 6 2 2 5 6" xfId="50987"/>
    <cellStyle name="Обычный 6 2 2 5 6 2" xfId="50988"/>
    <cellStyle name="Обычный 6 2 2 5 6 3" xfId="50989"/>
    <cellStyle name="Обычный 6 2 2 5 7" xfId="50990"/>
    <cellStyle name="Обычный 6 2 2 5 7 2" xfId="50991"/>
    <cellStyle name="Обычный 6 2 2 5 7 3" xfId="50992"/>
    <cellStyle name="Обычный 6 2 2 5 8" xfId="50993"/>
    <cellStyle name="Обычный 6 2 2 5 9" xfId="50994"/>
    <cellStyle name="Обычный 6 2 2 6" xfId="50995"/>
    <cellStyle name="Обычный 6 2 2 6 2" xfId="50996"/>
    <cellStyle name="Обычный 6 2 2 6 2 2" xfId="50997"/>
    <cellStyle name="Обычный 6 2 2 6 2 2 2" xfId="50998"/>
    <cellStyle name="Обычный 6 2 2 6 2 2 3" xfId="50999"/>
    <cellStyle name="Обычный 6 2 2 6 2 3" xfId="51000"/>
    <cellStyle name="Обычный 6 2 2 6 2 4" xfId="51001"/>
    <cellStyle name="Обычный 6 2 2 6 3" xfId="51002"/>
    <cellStyle name="Обычный 6 2 2 6 3 2" xfId="51003"/>
    <cellStyle name="Обычный 6 2 2 6 3 3" xfId="51004"/>
    <cellStyle name="Обычный 6 2 2 6 4" xfId="51005"/>
    <cellStyle name="Обычный 6 2 2 6 4 2" xfId="51006"/>
    <cellStyle name="Обычный 6 2 2 6 4 3" xfId="51007"/>
    <cellStyle name="Обычный 6 2 2 6 5" xfId="51008"/>
    <cellStyle name="Обычный 6 2 2 6 5 2" xfId="51009"/>
    <cellStyle name="Обычный 6 2 2 6 5 3" xfId="51010"/>
    <cellStyle name="Обычный 6 2 2 6 6" xfId="51011"/>
    <cellStyle name="Обычный 6 2 2 6 7" xfId="51012"/>
    <cellStyle name="Обычный 6 2 2 7" xfId="51013"/>
    <cellStyle name="Обычный 6 2 2 7 2" xfId="51014"/>
    <cellStyle name="Обычный 6 2 2 7 2 2" xfId="51015"/>
    <cellStyle name="Обычный 6 2 2 7 2 2 2" xfId="51016"/>
    <cellStyle name="Обычный 6 2 2 7 2 2 3" xfId="51017"/>
    <cellStyle name="Обычный 6 2 2 7 2 3" xfId="51018"/>
    <cellStyle name="Обычный 6 2 2 7 2 4" xfId="51019"/>
    <cellStyle name="Обычный 6 2 2 7 3" xfId="51020"/>
    <cellStyle name="Обычный 6 2 2 7 3 2" xfId="51021"/>
    <cellStyle name="Обычный 6 2 2 7 3 3" xfId="51022"/>
    <cellStyle name="Обычный 6 2 2 7 4" xfId="51023"/>
    <cellStyle name="Обычный 6 2 2 7 4 2" xfId="51024"/>
    <cellStyle name="Обычный 6 2 2 7 4 3" xfId="51025"/>
    <cellStyle name="Обычный 6 2 2 7 5" xfId="51026"/>
    <cellStyle name="Обычный 6 2 2 7 5 2" xfId="51027"/>
    <cellStyle name="Обычный 6 2 2 7 5 3" xfId="51028"/>
    <cellStyle name="Обычный 6 2 2 7 6" xfId="51029"/>
    <cellStyle name="Обычный 6 2 2 7 7" xfId="51030"/>
    <cellStyle name="Обычный 6 2 2 8" xfId="51031"/>
    <cellStyle name="Обычный 6 2 2 8 2" xfId="51032"/>
    <cellStyle name="Обычный 6 2 2 8 2 2" xfId="51033"/>
    <cellStyle name="Обычный 6 2 2 8 2 2 2" xfId="51034"/>
    <cellStyle name="Обычный 6 2 2 8 2 2 3" xfId="51035"/>
    <cellStyle name="Обычный 6 2 2 8 2 3" xfId="51036"/>
    <cellStyle name="Обычный 6 2 2 8 2 4" xfId="51037"/>
    <cellStyle name="Обычный 6 2 2 8 3" xfId="51038"/>
    <cellStyle name="Обычный 6 2 2 8 3 2" xfId="51039"/>
    <cellStyle name="Обычный 6 2 2 8 3 3" xfId="51040"/>
    <cellStyle name="Обычный 6 2 2 8 4" xfId="51041"/>
    <cellStyle name="Обычный 6 2 2 8 4 2" xfId="51042"/>
    <cellStyle name="Обычный 6 2 2 8 4 3" xfId="51043"/>
    <cellStyle name="Обычный 6 2 2 8 5" xfId="51044"/>
    <cellStyle name="Обычный 6 2 2 8 5 2" xfId="51045"/>
    <cellStyle name="Обычный 6 2 2 8 5 3" xfId="51046"/>
    <cellStyle name="Обычный 6 2 2 8 6" xfId="51047"/>
    <cellStyle name="Обычный 6 2 2 8 7" xfId="51048"/>
    <cellStyle name="Обычный 6 2 2 9" xfId="51049"/>
    <cellStyle name="Обычный 6 2 2 9 2" xfId="51050"/>
    <cellStyle name="Обычный 6 2 2 9 2 2" xfId="51051"/>
    <cellStyle name="Обычный 6 2 2 9 2 3" xfId="51052"/>
    <cellStyle name="Обычный 6 2 2 9 3" xfId="51053"/>
    <cellStyle name="Обычный 6 2 2 9 4" xfId="51054"/>
    <cellStyle name="Обычный 6 2 3" xfId="51055"/>
    <cellStyle name="Обычный 6 2 3 10" xfId="51056"/>
    <cellStyle name="Обычный 6 2 3 10 2" xfId="51057"/>
    <cellStyle name="Обычный 6 2 3 10 3" xfId="51058"/>
    <cellStyle name="Обычный 6 2 3 11" xfId="51059"/>
    <cellStyle name="Обычный 6 2 3 11 2" xfId="51060"/>
    <cellStyle name="Обычный 6 2 3 11 3" xfId="51061"/>
    <cellStyle name="Обычный 6 2 3 12" xfId="51062"/>
    <cellStyle name="Обычный 6 2 3 12 2" xfId="51063"/>
    <cellStyle name="Обычный 6 2 3 12 3" xfId="51064"/>
    <cellStyle name="Обычный 6 2 3 13" xfId="51065"/>
    <cellStyle name="Обычный 6 2 3 14" xfId="51066"/>
    <cellStyle name="Обычный 6 2 3 2" xfId="51067"/>
    <cellStyle name="Обычный 6 2 3 2 10" xfId="51068"/>
    <cellStyle name="Обычный 6 2 3 2 11" xfId="51069"/>
    <cellStyle name="Обычный 6 2 3 2 2" xfId="51070"/>
    <cellStyle name="Обычный 6 2 3 2 2 10" xfId="51071"/>
    <cellStyle name="Обычный 6 2 3 2 2 2" xfId="51072"/>
    <cellStyle name="Обычный 6 2 3 2 2 2 2" xfId="51073"/>
    <cellStyle name="Обычный 6 2 3 2 2 2 2 2" xfId="51074"/>
    <cellStyle name="Обычный 6 2 3 2 2 2 2 2 2" xfId="51075"/>
    <cellStyle name="Обычный 6 2 3 2 2 2 2 2 2 2" xfId="51076"/>
    <cellStyle name="Обычный 6 2 3 2 2 2 2 2 2 3" xfId="51077"/>
    <cellStyle name="Обычный 6 2 3 2 2 2 2 2 3" xfId="51078"/>
    <cellStyle name="Обычный 6 2 3 2 2 2 2 2 4" xfId="51079"/>
    <cellStyle name="Обычный 6 2 3 2 2 2 2 3" xfId="51080"/>
    <cellStyle name="Обычный 6 2 3 2 2 2 2 3 2" xfId="51081"/>
    <cellStyle name="Обычный 6 2 3 2 2 2 2 3 3" xfId="51082"/>
    <cellStyle name="Обычный 6 2 3 2 2 2 2 4" xfId="51083"/>
    <cellStyle name="Обычный 6 2 3 2 2 2 2 4 2" xfId="51084"/>
    <cellStyle name="Обычный 6 2 3 2 2 2 2 4 3" xfId="51085"/>
    <cellStyle name="Обычный 6 2 3 2 2 2 2 5" xfId="51086"/>
    <cellStyle name="Обычный 6 2 3 2 2 2 2 5 2" xfId="51087"/>
    <cellStyle name="Обычный 6 2 3 2 2 2 2 5 3" xfId="51088"/>
    <cellStyle name="Обычный 6 2 3 2 2 2 2 6" xfId="51089"/>
    <cellStyle name="Обычный 6 2 3 2 2 2 2 7" xfId="51090"/>
    <cellStyle name="Обычный 6 2 3 2 2 2 3" xfId="51091"/>
    <cellStyle name="Обычный 6 2 3 2 2 2 3 2" xfId="51092"/>
    <cellStyle name="Обычный 6 2 3 2 2 2 3 2 2" xfId="51093"/>
    <cellStyle name="Обычный 6 2 3 2 2 2 3 2 2 2" xfId="51094"/>
    <cellStyle name="Обычный 6 2 3 2 2 2 3 2 2 3" xfId="51095"/>
    <cellStyle name="Обычный 6 2 3 2 2 2 3 2 3" xfId="51096"/>
    <cellStyle name="Обычный 6 2 3 2 2 2 3 2 4" xfId="51097"/>
    <cellStyle name="Обычный 6 2 3 2 2 2 3 3" xfId="51098"/>
    <cellStyle name="Обычный 6 2 3 2 2 2 3 3 2" xfId="51099"/>
    <cellStyle name="Обычный 6 2 3 2 2 2 3 3 3" xfId="51100"/>
    <cellStyle name="Обычный 6 2 3 2 2 2 3 4" xfId="51101"/>
    <cellStyle name="Обычный 6 2 3 2 2 2 3 4 2" xfId="51102"/>
    <cellStyle name="Обычный 6 2 3 2 2 2 3 4 3" xfId="51103"/>
    <cellStyle name="Обычный 6 2 3 2 2 2 3 5" xfId="51104"/>
    <cellStyle name="Обычный 6 2 3 2 2 2 3 5 2" xfId="51105"/>
    <cellStyle name="Обычный 6 2 3 2 2 2 3 5 3" xfId="51106"/>
    <cellStyle name="Обычный 6 2 3 2 2 2 3 6" xfId="51107"/>
    <cellStyle name="Обычный 6 2 3 2 2 2 3 7" xfId="51108"/>
    <cellStyle name="Обычный 6 2 3 2 2 2 4" xfId="51109"/>
    <cellStyle name="Обычный 6 2 3 2 2 2 4 2" xfId="51110"/>
    <cellStyle name="Обычный 6 2 3 2 2 2 4 2 2" xfId="51111"/>
    <cellStyle name="Обычный 6 2 3 2 2 2 4 2 3" xfId="51112"/>
    <cellStyle name="Обычный 6 2 3 2 2 2 4 3" xfId="51113"/>
    <cellStyle name="Обычный 6 2 3 2 2 2 4 4" xfId="51114"/>
    <cellStyle name="Обычный 6 2 3 2 2 2 5" xfId="51115"/>
    <cellStyle name="Обычный 6 2 3 2 2 2 5 2" xfId="51116"/>
    <cellStyle name="Обычный 6 2 3 2 2 2 5 3" xfId="51117"/>
    <cellStyle name="Обычный 6 2 3 2 2 2 6" xfId="51118"/>
    <cellStyle name="Обычный 6 2 3 2 2 2 6 2" xfId="51119"/>
    <cellStyle name="Обычный 6 2 3 2 2 2 6 3" xfId="51120"/>
    <cellStyle name="Обычный 6 2 3 2 2 2 7" xfId="51121"/>
    <cellStyle name="Обычный 6 2 3 2 2 2 7 2" xfId="51122"/>
    <cellStyle name="Обычный 6 2 3 2 2 2 7 3" xfId="51123"/>
    <cellStyle name="Обычный 6 2 3 2 2 2 8" xfId="51124"/>
    <cellStyle name="Обычный 6 2 3 2 2 2 9" xfId="51125"/>
    <cellStyle name="Обычный 6 2 3 2 2 3" xfId="51126"/>
    <cellStyle name="Обычный 6 2 3 2 2 3 2" xfId="51127"/>
    <cellStyle name="Обычный 6 2 3 2 2 3 2 2" xfId="51128"/>
    <cellStyle name="Обычный 6 2 3 2 2 3 2 2 2" xfId="51129"/>
    <cellStyle name="Обычный 6 2 3 2 2 3 2 2 3" xfId="51130"/>
    <cellStyle name="Обычный 6 2 3 2 2 3 2 3" xfId="51131"/>
    <cellStyle name="Обычный 6 2 3 2 2 3 2 4" xfId="51132"/>
    <cellStyle name="Обычный 6 2 3 2 2 3 3" xfId="51133"/>
    <cellStyle name="Обычный 6 2 3 2 2 3 3 2" xfId="51134"/>
    <cellStyle name="Обычный 6 2 3 2 2 3 3 3" xfId="51135"/>
    <cellStyle name="Обычный 6 2 3 2 2 3 4" xfId="51136"/>
    <cellStyle name="Обычный 6 2 3 2 2 3 4 2" xfId="51137"/>
    <cellStyle name="Обычный 6 2 3 2 2 3 4 3" xfId="51138"/>
    <cellStyle name="Обычный 6 2 3 2 2 3 5" xfId="51139"/>
    <cellStyle name="Обычный 6 2 3 2 2 3 5 2" xfId="51140"/>
    <cellStyle name="Обычный 6 2 3 2 2 3 5 3" xfId="51141"/>
    <cellStyle name="Обычный 6 2 3 2 2 3 6" xfId="51142"/>
    <cellStyle name="Обычный 6 2 3 2 2 3 7" xfId="51143"/>
    <cellStyle name="Обычный 6 2 3 2 2 4" xfId="51144"/>
    <cellStyle name="Обычный 6 2 3 2 2 4 2" xfId="51145"/>
    <cellStyle name="Обычный 6 2 3 2 2 4 2 2" xfId="51146"/>
    <cellStyle name="Обычный 6 2 3 2 2 4 2 2 2" xfId="51147"/>
    <cellStyle name="Обычный 6 2 3 2 2 4 2 2 3" xfId="51148"/>
    <cellStyle name="Обычный 6 2 3 2 2 4 2 3" xfId="51149"/>
    <cellStyle name="Обычный 6 2 3 2 2 4 2 4" xfId="51150"/>
    <cellStyle name="Обычный 6 2 3 2 2 4 3" xfId="51151"/>
    <cellStyle name="Обычный 6 2 3 2 2 4 3 2" xfId="51152"/>
    <cellStyle name="Обычный 6 2 3 2 2 4 3 3" xfId="51153"/>
    <cellStyle name="Обычный 6 2 3 2 2 4 4" xfId="51154"/>
    <cellStyle name="Обычный 6 2 3 2 2 4 4 2" xfId="51155"/>
    <cellStyle name="Обычный 6 2 3 2 2 4 4 3" xfId="51156"/>
    <cellStyle name="Обычный 6 2 3 2 2 4 5" xfId="51157"/>
    <cellStyle name="Обычный 6 2 3 2 2 4 5 2" xfId="51158"/>
    <cellStyle name="Обычный 6 2 3 2 2 4 5 3" xfId="51159"/>
    <cellStyle name="Обычный 6 2 3 2 2 4 6" xfId="51160"/>
    <cellStyle name="Обычный 6 2 3 2 2 4 7" xfId="51161"/>
    <cellStyle name="Обычный 6 2 3 2 2 5" xfId="51162"/>
    <cellStyle name="Обычный 6 2 3 2 2 5 2" xfId="51163"/>
    <cellStyle name="Обычный 6 2 3 2 2 5 2 2" xfId="51164"/>
    <cellStyle name="Обычный 6 2 3 2 2 5 2 3" xfId="51165"/>
    <cellStyle name="Обычный 6 2 3 2 2 5 3" xfId="51166"/>
    <cellStyle name="Обычный 6 2 3 2 2 5 4" xfId="51167"/>
    <cellStyle name="Обычный 6 2 3 2 2 6" xfId="51168"/>
    <cellStyle name="Обычный 6 2 3 2 2 6 2" xfId="51169"/>
    <cellStyle name="Обычный 6 2 3 2 2 6 3" xfId="51170"/>
    <cellStyle name="Обычный 6 2 3 2 2 7" xfId="51171"/>
    <cellStyle name="Обычный 6 2 3 2 2 7 2" xfId="51172"/>
    <cellStyle name="Обычный 6 2 3 2 2 7 3" xfId="51173"/>
    <cellStyle name="Обычный 6 2 3 2 2 8" xfId="51174"/>
    <cellStyle name="Обычный 6 2 3 2 2 8 2" xfId="51175"/>
    <cellStyle name="Обычный 6 2 3 2 2 8 3" xfId="51176"/>
    <cellStyle name="Обычный 6 2 3 2 2 9" xfId="51177"/>
    <cellStyle name="Обычный 6 2 3 2 3" xfId="51178"/>
    <cellStyle name="Обычный 6 2 3 2 3 2" xfId="51179"/>
    <cellStyle name="Обычный 6 2 3 2 3 2 2" xfId="51180"/>
    <cellStyle name="Обычный 6 2 3 2 3 2 2 2" xfId="51181"/>
    <cellStyle name="Обычный 6 2 3 2 3 2 2 2 2" xfId="51182"/>
    <cellStyle name="Обычный 6 2 3 2 3 2 2 2 3" xfId="51183"/>
    <cellStyle name="Обычный 6 2 3 2 3 2 2 3" xfId="51184"/>
    <cellStyle name="Обычный 6 2 3 2 3 2 2 4" xfId="51185"/>
    <cellStyle name="Обычный 6 2 3 2 3 2 3" xfId="51186"/>
    <cellStyle name="Обычный 6 2 3 2 3 2 3 2" xfId="51187"/>
    <cellStyle name="Обычный 6 2 3 2 3 2 3 3" xfId="51188"/>
    <cellStyle name="Обычный 6 2 3 2 3 2 4" xfId="51189"/>
    <cellStyle name="Обычный 6 2 3 2 3 2 4 2" xfId="51190"/>
    <cellStyle name="Обычный 6 2 3 2 3 2 4 3" xfId="51191"/>
    <cellStyle name="Обычный 6 2 3 2 3 2 5" xfId="51192"/>
    <cellStyle name="Обычный 6 2 3 2 3 2 5 2" xfId="51193"/>
    <cellStyle name="Обычный 6 2 3 2 3 2 5 3" xfId="51194"/>
    <cellStyle name="Обычный 6 2 3 2 3 2 6" xfId="51195"/>
    <cellStyle name="Обычный 6 2 3 2 3 2 7" xfId="51196"/>
    <cellStyle name="Обычный 6 2 3 2 3 3" xfId="51197"/>
    <cellStyle name="Обычный 6 2 3 2 3 3 2" xfId="51198"/>
    <cellStyle name="Обычный 6 2 3 2 3 3 2 2" xfId="51199"/>
    <cellStyle name="Обычный 6 2 3 2 3 3 2 2 2" xfId="51200"/>
    <cellStyle name="Обычный 6 2 3 2 3 3 2 2 3" xfId="51201"/>
    <cellStyle name="Обычный 6 2 3 2 3 3 2 3" xfId="51202"/>
    <cellStyle name="Обычный 6 2 3 2 3 3 2 4" xfId="51203"/>
    <cellStyle name="Обычный 6 2 3 2 3 3 3" xfId="51204"/>
    <cellStyle name="Обычный 6 2 3 2 3 3 3 2" xfId="51205"/>
    <cellStyle name="Обычный 6 2 3 2 3 3 3 3" xfId="51206"/>
    <cellStyle name="Обычный 6 2 3 2 3 3 4" xfId="51207"/>
    <cellStyle name="Обычный 6 2 3 2 3 3 4 2" xfId="51208"/>
    <cellStyle name="Обычный 6 2 3 2 3 3 4 3" xfId="51209"/>
    <cellStyle name="Обычный 6 2 3 2 3 3 5" xfId="51210"/>
    <cellStyle name="Обычный 6 2 3 2 3 3 5 2" xfId="51211"/>
    <cellStyle name="Обычный 6 2 3 2 3 3 5 3" xfId="51212"/>
    <cellStyle name="Обычный 6 2 3 2 3 3 6" xfId="51213"/>
    <cellStyle name="Обычный 6 2 3 2 3 3 7" xfId="51214"/>
    <cellStyle name="Обычный 6 2 3 2 3 4" xfId="51215"/>
    <cellStyle name="Обычный 6 2 3 2 3 4 2" xfId="51216"/>
    <cellStyle name="Обычный 6 2 3 2 3 4 2 2" xfId="51217"/>
    <cellStyle name="Обычный 6 2 3 2 3 4 2 3" xfId="51218"/>
    <cellStyle name="Обычный 6 2 3 2 3 4 3" xfId="51219"/>
    <cellStyle name="Обычный 6 2 3 2 3 4 4" xfId="51220"/>
    <cellStyle name="Обычный 6 2 3 2 3 5" xfId="51221"/>
    <cellStyle name="Обычный 6 2 3 2 3 5 2" xfId="51222"/>
    <cellStyle name="Обычный 6 2 3 2 3 5 3" xfId="51223"/>
    <cellStyle name="Обычный 6 2 3 2 3 6" xfId="51224"/>
    <cellStyle name="Обычный 6 2 3 2 3 6 2" xfId="51225"/>
    <cellStyle name="Обычный 6 2 3 2 3 6 3" xfId="51226"/>
    <cellStyle name="Обычный 6 2 3 2 3 7" xfId="51227"/>
    <cellStyle name="Обычный 6 2 3 2 3 7 2" xfId="51228"/>
    <cellStyle name="Обычный 6 2 3 2 3 7 3" xfId="51229"/>
    <cellStyle name="Обычный 6 2 3 2 3 8" xfId="51230"/>
    <cellStyle name="Обычный 6 2 3 2 3 9" xfId="51231"/>
    <cellStyle name="Обычный 6 2 3 2 4" xfId="51232"/>
    <cellStyle name="Обычный 6 2 3 2 4 2" xfId="51233"/>
    <cellStyle name="Обычный 6 2 3 2 4 2 2" xfId="51234"/>
    <cellStyle name="Обычный 6 2 3 2 4 2 2 2" xfId="51235"/>
    <cellStyle name="Обычный 6 2 3 2 4 2 2 3" xfId="51236"/>
    <cellStyle name="Обычный 6 2 3 2 4 2 3" xfId="51237"/>
    <cellStyle name="Обычный 6 2 3 2 4 2 4" xfId="51238"/>
    <cellStyle name="Обычный 6 2 3 2 4 3" xfId="51239"/>
    <cellStyle name="Обычный 6 2 3 2 4 3 2" xfId="51240"/>
    <cellStyle name="Обычный 6 2 3 2 4 3 3" xfId="51241"/>
    <cellStyle name="Обычный 6 2 3 2 4 4" xfId="51242"/>
    <cellStyle name="Обычный 6 2 3 2 4 4 2" xfId="51243"/>
    <cellStyle name="Обычный 6 2 3 2 4 4 3" xfId="51244"/>
    <cellStyle name="Обычный 6 2 3 2 4 5" xfId="51245"/>
    <cellStyle name="Обычный 6 2 3 2 4 5 2" xfId="51246"/>
    <cellStyle name="Обычный 6 2 3 2 4 5 3" xfId="51247"/>
    <cellStyle name="Обычный 6 2 3 2 4 6" xfId="51248"/>
    <cellStyle name="Обычный 6 2 3 2 4 7" xfId="51249"/>
    <cellStyle name="Обычный 6 2 3 2 5" xfId="51250"/>
    <cellStyle name="Обычный 6 2 3 2 5 2" xfId="51251"/>
    <cellStyle name="Обычный 6 2 3 2 5 2 2" xfId="51252"/>
    <cellStyle name="Обычный 6 2 3 2 5 2 2 2" xfId="51253"/>
    <cellStyle name="Обычный 6 2 3 2 5 2 2 3" xfId="51254"/>
    <cellStyle name="Обычный 6 2 3 2 5 2 3" xfId="51255"/>
    <cellStyle name="Обычный 6 2 3 2 5 2 4" xfId="51256"/>
    <cellStyle name="Обычный 6 2 3 2 5 3" xfId="51257"/>
    <cellStyle name="Обычный 6 2 3 2 5 3 2" xfId="51258"/>
    <cellStyle name="Обычный 6 2 3 2 5 3 3" xfId="51259"/>
    <cellStyle name="Обычный 6 2 3 2 5 4" xfId="51260"/>
    <cellStyle name="Обычный 6 2 3 2 5 4 2" xfId="51261"/>
    <cellStyle name="Обычный 6 2 3 2 5 4 3" xfId="51262"/>
    <cellStyle name="Обычный 6 2 3 2 5 5" xfId="51263"/>
    <cellStyle name="Обычный 6 2 3 2 5 5 2" xfId="51264"/>
    <cellStyle name="Обычный 6 2 3 2 5 5 3" xfId="51265"/>
    <cellStyle name="Обычный 6 2 3 2 5 6" xfId="51266"/>
    <cellStyle name="Обычный 6 2 3 2 5 7" xfId="51267"/>
    <cellStyle name="Обычный 6 2 3 2 6" xfId="51268"/>
    <cellStyle name="Обычный 6 2 3 2 6 2" xfId="51269"/>
    <cellStyle name="Обычный 6 2 3 2 6 2 2" xfId="51270"/>
    <cellStyle name="Обычный 6 2 3 2 6 2 3" xfId="51271"/>
    <cellStyle name="Обычный 6 2 3 2 6 3" xfId="51272"/>
    <cellStyle name="Обычный 6 2 3 2 6 4" xfId="51273"/>
    <cellStyle name="Обычный 6 2 3 2 7" xfId="51274"/>
    <cellStyle name="Обычный 6 2 3 2 7 2" xfId="51275"/>
    <cellStyle name="Обычный 6 2 3 2 7 3" xfId="51276"/>
    <cellStyle name="Обычный 6 2 3 2 8" xfId="51277"/>
    <cellStyle name="Обычный 6 2 3 2 8 2" xfId="51278"/>
    <cellStyle name="Обычный 6 2 3 2 8 3" xfId="51279"/>
    <cellStyle name="Обычный 6 2 3 2 9" xfId="51280"/>
    <cellStyle name="Обычный 6 2 3 2 9 2" xfId="51281"/>
    <cellStyle name="Обычный 6 2 3 2 9 3" xfId="51282"/>
    <cellStyle name="Обычный 6 2 3 3" xfId="51283"/>
    <cellStyle name="Обычный 6 2 3 3 10" xfId="51284"/>
    <cellStyle name="Обычный 6 2 3 3 2" xfId="51285"/>
    <cellStyle name="Обычный 6 2 3 3 2 2" xfId="51286"/>
    <cellStyle name="Обычный 6 2 3 3 2 2 2" xfId="51287"/>
    <cellStyle name="Обычный 6 2 3 3 2 2 2 2" xfId="51288"/>
    <cellStyle name="Обычный 6 2 3 3 2 2 2 2 2" xfId="51289"/>
    <cellStyle name="Обычный 6 2 3 3 2 2 2 2 3" xfId="51290"/>
    <cellStyle name="Обычный 6 2 3 3 2 2 2 3" xfId="51291"/>
    <cellStyle name="Обычный 6 2 3 3 2 2 2 4" xfId="51292"/>
    <cellStyle name="Обычный 6 2 3 3 2 2 3" xfId="51293"/>
    <cellStyle name="Обычный 6 2 3 3 2 2 3 2" xfId="51294"/>
    <cellStyle name="Обычный 6 2 3 3 2 2 3 3" xfId="51295"/>
    <cellStyle name="Обычный 6 2 3 3 2 2 4" xfId="51296"/>
    <cellStyle name="Обычный 6 2 3 3 2 2 4 2" xfId="51297"/>
    <cellStyle name="Обычный 6 2 3 3 2 2 4 3" xfId="51298"/>
    <cellStyle name="Обычный 6 2 3 3 2 2 5" xfId="51299"/>
    <cellStyle name="Обычный 6 2 3 3 2 2 5 2" xfId="51300"/>
    <cellStyle name="Обычный 6 2 3 3 2 2 5 3" xfId="51301"/>
    <cellStyle name="Обычный 6 2 3 3 2 2 6" xfId="51302"/>
    <cellStyle name="Обычный 6 2 3 3 2 2 7" xfId="51303"/>
    <cellStyle name="Обычный 6 2 3 3 2 3" xfId="51304"/>
    <cellStyle name="Обычный 6 2 3 3 2 3 2" xfId="51305"/>
    <cellStyle name="Обычный 6 2 3 3 2 3 2 2" xfId="51306"/>
    <cellStyle name="Обычный 6 2 3 3 2 3 2 2 2" xfId="51307"/>
    <cellStyle name="Обычный 6 2 3 3 2 3 2 2 3" xfId="51308"/>
    <cellStyle name="Обычный 6 2 3 3 2 3 2 3" xfId="51309"/>
    <cellStyle name="Обычный 6 2 3 3 2 3 2 4" xfId="51310"/>
    <cellStyle name="Обычный 6 2 3 3 2 3 3" xfId="51311"/>
    <cellStyle name="Обычный 6 2 3 3 2 3 3 2" xfId="51312"/>
    <cellStyle name="Обычный 6 2 3 3 2 3 3 3" xfId="51313"/>
    <cellStyle name="Обычный 6 2 3 3 2 3 4" xfId="51314"/>
    <cellStyle name="Обычный 6 2 3 3 2 3 4 2" xfId="51315"/>
    <cellStyle name="Обычный 6 2 3 3 2 3 4 3" xfId="51316"/>
    <cellStyle name="Обычный 6 2 3 3 2 3 5" xfId="51317"/>
    <cellStyle name="Обычный 6 2 3 3 2 3 5 2" xfId="51318"/>
    <cellStyle name="Обычный 6 2 3 3 2 3 5 3" xfId="51319"/>
    <cellStyle name="Обычный 6 2 3 3 2 3 6" xfId="51320"/>
    <cellStyle name="Обычный 6 2 3 3 2 3 7" xfId="51321"/>
    <cellStyle name="Обычный 6 2 3 3 2 4" xfId="51322"/>
    <cellStyle name="Обычный 6 2 3 3 2 4 2" xfId="51323"/>
    <cellStyle name="Обычный 6 2 3 3 2 4 2 2" xfId="51324"/>
    <cellStyle name="Обычный 6 2 3 3 2 4 2 3" xfId="51325"/>
    <cellStyle name="Обычный 6 2 3 3 2 4 3" xfId="51326"/>
    <cellStyle name="Обычный 6 2 3 3 2 4 4" xfId="51327"/>
    <cellStyle name="Обычный 6 2 3 3 2 5" xfId="51328"/>
    <cellStyle name="Обычный 6 2 3 3 2 5 2" xfId="51329"/>
    <cellStyle name="Обычный 6 2 3 3 2 5 3" xfId="51330"/>
    <cellStyle name="Обычный 6 2 3 3 2 6" xfId="51331"/>
    <cellStyle name="Обычный 6 2 3 3 2 6 2" xfId="51332"/>
    <cellStyle name="Обычный 6 2 3 3 2 6 3" xfId="51333"/>
    <cellStyle name="Обычный 6 2 3 3 2 7" xfId="51334"/>
    <cellStyle name="Обычный 6 2 3 3 2 7 2" xfId="51335"/>
    <cellStyle name="Обычный 6 2 3 3 2 7 3" xfId="51336"/>
    <cellStyle name="Обычный 6 2 3 3 2 8" xfId="51337"/>
    <cellStyle name="Обычный 6 2 3 3 2 9" xfId="51338"/>
    <cellStyle name="Обычный 6 2 3 3 3" xfId="51339"/>
    <cellStyle name="Обычный 6 2 3 3 3 2" xfId="51340"/>
    <cellStyle name="Обычный 6 2 3 3 3 2 2" xfId="51341"/>
    <cellStyle name="Обычный 6 2 3 3 3 2 2 2" xfId="51342"/>
    <cellStyle name="Обычный 6 2 3 3 3 2 2 3" xfId="51343"/>
    <cellStyle name="Обычный 6 2 3 3 3 2 3" xfId="51344"/>
    <cellStyle name="Обычный 6 2 3 3 3 2 4" xfId="51345"/>
    <cellStyle name="Обычный 6 2 3 3 3 3" xfId="51346"/>
    <cellStyle name="Обычный 6 2 3 3 3 3 2" xfId="51347"/>
    <cellStyle name="Обычный 6 2 3 3 3 3 3" xfId="51348"/>
    <cellStyle name="Обычный 6 2 3 3 3 4" xfId="51349"/>
    <cellStyle name="Обычный 6 2 3 3 3 4 2" xfId="51350"/>
    <cellStyle name="Обычный 6 2 3 3 3 4 3" xfId="51351"/>
    <cellStyle name="Обычный 6 2 3 3 3 5" xfId="51352"/>
    <cellStyle name="Обычный 6 2 3 3 3 5 2" xfId="51353"/>
    <cellStyle name="Обычный 6 2 3 3 3 5 3" xfId="51354"/>
    <cellStyle name="Обычный 6 2 3 3 3 6" xfId="51355"/>
    <cellStyle name="Обычный 6 2 3 3 3 7" xfId="51356"/>
    <cellStyle name="Обычный 6 2 3 3 4" xfId="51357"/>
    <cellStyle name="Обычный 6 2 3 3 4 2" xfId="51358"/>
    <cellStyle name="Обычный 6 2 3 3 4 2 2" xfId="51359"/>
    <cellStyle name="Обычный 6 2 3 3 4 2 2 2" xfId="51360"/>
    <cellStyle name="Обычный 6 2 3 3 4 2 2 3" xfId="51361"/>
    <cellStyle name="Обычный 6 2 3 3 4 2 3" xfId="51362"/>
    <cellStyle name="Обычный 6 2 3 3 4 2 4" xfId="51363"/>
    <cellStyle name="Обычный 6 2 3 3 4 3" xfId="51364"/>
    <cellStyle name="Обычный 6 2 3 3 4 3 2" xfId="51365"/>
    <cellStyle name="Обычный 6 2 3 3 4 3 3" xfId="51366"/>
    <cellStyle name="Обычный 6 2 3 3 4 4" xfId="51367"/>
    <cellStyle name="Обычный 6 2 3 3 4 4 2" xfId="51368"/>
    <cellStyle name="Обычный 6 2 3 3 4 4 3" xfId="51369"/>
    <cellStyle name="Обычный 6 2 3 3 4 5" xfId="51370"/>
    <cellStyle name="Обычный 6 2 3 3 4 5 2" xfId="51371"/>
    <cellStyle name="Обычный 6 2 3 3 4 5 3" xfId="51372"/>
    <cellStyle name="Обычный 6 2 3 3 4 6" xfId="51373"/>
    <cellStyle name="Обычный 6 2 3 3 4 7" xfId="51374"/>
    <cellStyle name="Обычный 6 2 3 3 5" xfId="51375"/>
    <cellStyle name="Обычный 6 2 3 3 5 2" xfId="51376"/>
    <cellStyle name="Обычный 6 2 3 3 5 2 2" xfId="51377"/>
    <cellStyle name="Обычный 6 2 3 3 5 2 3" xfId="51378"/>
    <cellStyle name="Обычный 6 2 3 3 5 3" xfId="51379"/>
    <cellStyle name="Обычный 6 2 3 3 5 4" xfId="51380"/>
    <cellStyle name="Обычный 6 2 3 3 6" xfId="51381"/>
    <cellStyle name="Обычный 6 2 3 3 6 2" xfId="51382"/>
    <cellStyle name="Обычный 6 2 3 3 6 3" xfId="51383"/>
    <cellStyle name="Обычный 6 2 3 3 7" xfId="51384"/>
    <cellStyle name="Обычный 6 2 3 3 7 2" xfId="51385"/>
    <cellStyle name="Обычный 6 2 3 3 7 3" xfId="51386"/>
    <cellStyle name="Обычный 6 2 3 3 8" xfId="51387"/>
    <cellStyle name="Обычный 6 2 3 3 8 2" xfId="51388"/>
    <cellStyle name="Обычный 6 2 3 3 8 3" xfId="51389"/>
    <cellStyle name="Обычный 6 2 3 3 9" xfId="51390"/>
    <cellStyle name="Обычный 6 2 3 4" xfId="51391"/>
    <cellStyle name="Обычный 6 2 3 4 10" xfId="51392"/>
    <cellStyle name="Обычный 6 2 3 4 2" xfId="51393"/>
    <cellStyle name="Обычный 6 2 3 4 2 2" xfId="51394"/>
    <cellStyle name="Обычный 6 2 3 4 2 2 2" xfId="51395"/>
    <cellStyle name="Обычный 6 2 3 4 2 2 2 2" xfId="51396"/>
    <cellStyle name="Обычный 6 2 3 4 2 2 2 2 2" xfId="51397"/>
    <cellStyle name="Обычный 6 2 3 4 2 2 2 2 3" xfId="51398"/>
    <cellStyle name="Обычный 6 2 3 4 2 2 2 3" xfId="51399"/>
    <cellStyle name="Обычный 6 2 3 4 2 2 2 4" xfId="51400"/>
    <cellStyle name="Обычный 6 2 3 4 2 2 3" xfId="51401"/>
    <cellStyle name="Обычный 6 2 3 4 2 2 3 2" xfId="51402"/>
    <cellStyle name="Обычный 6 2 3 4 2 2 3 3" xfId="51403"/>
    <cellStyle name="Обычный 6 2 3 4 2 2 4" xfId="51404"/>
    <cellStyle name="Обычный 6 2 3 4 2 2 4 2" xfId="51405"/>
    <cellStyle name="Обычный 6 2 3 4 2 2 4 3" xfId="51406"/>
    <cellStyle name="Обычный 6 2 3 4 2 2 5" xfId="51407"/>
    <cellStyle name="Обычный 6 2 3 4 2 2 5 2" xfId="51408"/>
    <cellStyle name="Обычный 6 2 3 4 2 2 5 3" xfId="51409"/>
    <cellStyle name="Обычный 6 2 3 4 2 2 6" xfId="51410"/>
    <cellStyle name="Обычный 6 2 3 4 2 2 7" xfId="51411"/>
    <cellStyle name="Обычный 6 2 3 4 2 3" xfId="51412"/>
    <cellStyle name="Обычный 6 2 3 4 2 3 2" xfId="51413"/>
    <cellStyle name="Обычный 6 2 3 4 2 3 2 2" xfId="51414"/>
    <cellStyle name="Обычный 6 2 3 4 2 3 2 2 2" xfId="51415"/>
    <cellStyle name="Обычный 6 2 3 4 2 3 2 2 3" xfId="51416"/>
    <cellStyle name="Обычный 6 2 3 4 2 3 2 3" xfId="51417"/>
    <cellStyle name="Обычный 6 2 3 4 2 3 2 4" xfId="51418"/>
    <cellStyle name="Обычный 6 2 3 4 2 3 3" xfId="51419"/>
    <cellStyle name="Обычный 6 2 3 4 2 3 3 2" xfId="51420"/>
    <cellStyle name="Обычный 6 2 3 4 2 3 3 3" xfId="51421"/>
    <cellStyle name="Обычный 6 2 3 4 2 3 4" xfId="51422"/>
    <cellStyle name="Обычный 6 2 3 4 2 3 4 2" xfId="51423"/>
    <cellStyle name="Обычный 6 2 3 4 2 3 4 3" xfId="51424"/>
    <cellStyle name="Обычный 6 2 3 4 2 3 5" xfId="51425"/>
    <cellStyle name="Обычный 6 2 3 4 2 3 5 2" xfId="51426"/>
    <cellStyle name="Обычный 6 2 3 4 2 3 5 3" xfId="51427"/>
    <cellStyle name="Обычный 6 2 3 4 2 3 6" xfId="51428"/>
    <cellStyle name="Обычный 6 2 3 4 2 3 7" xfId="51429"/>
    <cellStyle name="Обычный 6 2 3 4 2 4" xfId="51430"/>
    <cellStyle name="Обычный 6 2 3 4 2 4 2" xfId="51431"/>
    <cellStyle name="Обычный 6 2 3 4 2 4 2 2" xfId="51432"/>
    <cellStyle name="Обычный 6 2 3 4 2 4 2 3" xfId="51433"/>
    <cellStyle name="Обычный 6 2 3 4 2 4 3" xfId="51434"/>
    <cellStyle name="Обычный 6 2 3 4 2 4 4" xfId="51435"/>
    <cellStyle name="Обычный 6 2 3 4 2 5" xfId="51436"/>
    <cellStyle name="Обычный 6 2 3 4 2 5 2" xfId="51437"/>
    <cellStyle name="Обычный 6 2 3 4 2 5 3" xfId="51438"/>
    <cellStyle name="Обычный 6 2 3 4 2 6" xfId="51439"/>
    <cellStyle name="Обычный 6 2 3 4 2 6 2" xfId="51440"/>
    <cellStyle name="Обычный 6 2 3 4 2 6 3" xfId="51441"/>
    <cellStyle name="Обычный 6 2 3 4 2 7" xfId="51442"/>
    <cellStyle name="Обычный 6 2 3 4 2 7 2" xfId="51443"/>
    <cellStyle name="Обычный 6 2 3 4 2 7 3" xfId="51444"/>
    <cellStyle name="Обычный 6 2 3 4 2 8" xfId="51445"/>
    <cellStyle name="Обычный 6 2 3 4 2 9" xfId="51446"/>
    <cellStyle name="Обычный 6 2 3 4 3" xfId="51447"/>
    <cellStyle name="Обычный 6 2 3 4 3 2" xfId="51448"/>
    <cellStyle name="Обычный 6 2 3 4 3 2 2" xfId="51449"/>
    <cellStyle name="Обычный 6 2 3 4 3 2 2 2" xfId="51450"/>
    <cellStyle name="Обычный 6 2 3 4 3 2 2 3" xfId="51451"/>
    <cellStyle name="Обычный 6 2 3 4 3 2 3" xfId="51452"/>
    <cellStyle name="Обычный 6 2 3 4 3 2 4" xfId="51453"/>
    <cellStyle name="Обычный 6 2 3 4 3 3" xfId="51454"/>
    <cellStyle name="Обычный 6 2 3 4 3 3 2" xfId="51455"/>
    <cellStyle name="Обычный 6 2 3 4 3 3 3" xfId="51456"/>
    <cellStyle name="Обычный 6 2 3 4 3 4" xfId="51457"/>
    <cellStyle name="Обычный 6 2 3 4 3 4 2" xfId="51458"/>
    <cellStyle name="Обычный 6 2 3 4 3 4 3" xfId="51459"/>
    <cellStyle name="Обычный 6 2 3 4 3 5" xfId="51460"/>
    <cellStyle name="Обычный 6 2 3 4 3 5 2" xfId="51461"/>
    <cellStyle name="Обычный 6 2 3 4 3 5 3" xfId="51462"/>
    <cellStyle name="Обычный 6 2 3 4 3 6" xfId="51463"/>
    <cellStyle name="Обычный 6 2 3 4 3 7" xfId="51464"/>
    <cellStyle name="Обычный 6 2 3 4 4" xfId="51465"/>
    <cellStyle name="Обычный 6 2 3 4 4 2" xfId="51466"/>
    <cellStyle name="Обычный 6 2 3 4 4 2 2" xfId="51467"/>
    <cellStyle name="Обычный 6 2 3 4 4 2 2 2" xfId="51468"/>
    <cellStyle name="Обычный 6 2 3 4 4 2 2 3" xfId="51469"/>
    <cellStyle name="Обычный 6 2 3 4 4 2 3" xfId="51470"/>
    <cellStyle name="Обычный 6 2 3 4 4 2 4" xfId="51471"/>
    <cellStyle name="Обычный 6 2 3 4 4 3" xfId="51472"/>
    <cellStyle name="Обычный 6 2 3 4 4 3 2" xfId="51473"/>
    <cellStyle name="Обычный 6 2 3 4 4 3 3" xfId="51474"/>
    <cellStyle name="Обычный 6 2 3 4 4 4" xfId="51475"/>
    <cellStyle name="Обычный 6 2 3 4 4 4 2" xfId="51476"/>
    <cellStyle name="Обычный 6 2 3 4 4 4 3" xfId="51477"/>
    <cellStyle name="Обычный 6 2 3 4 4 5" xfId="51478"/>
    <cellStyle name="Обычный 6 2 3 4 4 5 2" xfId="51479"/>
    <cellStyle name="Обычный 6 2 3 4 4 5 3" xfId="51480"/>
    <cellStyle name="Обычный 6 2 3 4 4 6" xfId="51481"/>
    <cellStyle name="Обычный 6 2 3 4 4 7" xfId="51482"/>
    <cellStyle name="Обычный 6 2 3 4 5" xfId="51483"/>
    <cellStyle name="Обычный 6 2 3 4 5 2" xfId="51484"/>
    <cellStyle name="Обычный 6 2 3 4 5 2 2" xfId="51485"/>
    <cellStyle name="Обычный 6 2 3 4 5 2 3" xfId="51486"/>
    <cellStyle name="Обычный 6 2 3 4 5 3" xfId="51487"/>
    <cellStyle name="Обычный 6 2 3 4 5 4" xfId="51488"/>
    <cellStyle name="Обычный 6 2 3 4 6" xfId="51489"/>
    <cellStyle name="Обычный 6 2 3 4 6 2" xfId="51490"/>
    <cellStyle name="Обычный 6 2 3 4 6 3" xfId="51491"/>
    <cellStyle name="Обычный 6 2 3 4 7" xfId="51492"/>
    <cellStyle name="Обычный 6 2 3 4 7 2" xfId="51493"/>
    <cellStyle name="Обычный 6 2 3 4 7 3" xfId="51494"/>
    <cellStyle name="Обычный 6 2 3 4 8" xfId="51495"/>
    <cellStyle name="Обычный 6 2 3 4 8 2" xfId="51496"/>
    <cellStyle name="Обычный 6 2 3 4 8 3" xfId="51497"/>
    <cellStyle name="Обычный 6 2 3 4 9" xfId="51498"/>
    <cellStyle name="Обычный 6 2 3 5" xfId="51499"/>
    <cellStyle name="Обычный 6 2 3 5 2" xfId="51500"/>
    <cellStyle name="Обычный 6 2 3 5 2 2" xfId="51501"/>
    <cellStyle name="Обычный 6 2 3 5 2 2 2" xfId="51502"/>
    <cellStyle name="Обычный 6 2 3 5 2 2 2 2" xfId="51503"/>
    <cellStyle name="Обычный 6 2 3 5 2 2 2 3" xfId="51504"/>
    <cellStyle name="Обычный 6 2 3 5 2 2 3" xfId="51505"/>
    <cellStyle name="Обычный 6 2 3 5 2 2 4" xfId="51506"/>
    <cellStyle name="Обычный 6 2 3 5 2 3" xfId="51507"/>
    <cellStyle name="Обычный 6 2 3 5 2 3 2" xfId="51508"/>
    <cellStyle name="Обычный 6 2 3 5 2 3 3" xfId="51509"/>
    <cellStyle name="Обычный 6 2 3 5 2 4" xfId="51510"/>
    <cellStyle name="Обычный 6 2 3 5 2 4 2" xfId="51511"/>
    <cellStyle name="Обычный 6 2 3 5 2 4 3" xfId="51512"/>
    <cellStyle name="Обычный 6 2 3 5 2 5" xfId="51513"/>
    <cellStyle name="Обычный 6 2 3 5 2 5 2" xfId="51514"/>
    <cellStyle name="Обычный 6 2 3 5 2 5 3" xfId="51515"/>
    <cellStyle name="Обычный 6 2 3 5 2 6" xfId="51516"/>
    <cellStyle name="Обычный 6 2 3 5 2 7" xfId="51517"/>
    <cellStyle name="Обычный 6 2 3 5 3" xfId="51518"/>
    <cellStyle name="Обычный 6 2 3 5 3 2" xfId="51519"/>
    <cellStyle name="Обычный 6 2 3 5 3 2 2" xfId="51520"/>
    <cellStyle name="Обычный 6 2 3 5 3 2 2 2" xfId="51521"/>
    <cellStyle name="Обычный 6 2 3 5 3 2 2 3" xfId="51522"/>
    <cellStyle name="Обычный 6 2 3 5 3 2 3" xfId="51523"/>
    <cellStyle name="Обычный 6 2 3 5 3 2 4" xfId="51524"/>
    <cellStyle name="Обычный 6 2 3 5 3 3" xfId="51525"/>
    <cellStyle name="Обычный 6 2 3 5 3 3 2" xfId="51526"/>
    <cellStyle name="Обычный 6 2 3 5 3 3 3" xfId="51527"/>
    <cellStyle name="Обычный 6 2 3 5 3 4" xfId="51528"/>
    <cellStyle name="Обычный 6 2 3 5 3 4 2" xfId="51529"/>
    <cellStyle name="Обычный 6 2 3 5 3 4 3" xfId="51530"/>
    <cellStyle name="Обычный 6 2 3 5 3 5" xfId="51531"/>
    <cellStyle name="Обычный 6 2 3 5 3 5 2" xfId="51532"/>
    <cellStyle name="Обычный 6 2 3 5 3 5 3" xfId="51533"/>
    <cellStyle name="Обычный 6 2 3 5 3 6" xfId="51534"/>
    <cellStyle name="Обычный 6 2 3 5 3 7" xfId="51535"/>
    <cellStyle name="Обычный 6 2 3 5 4" xfId="51536"/>
    <cellStyle name="Обычный 6 2 3 5 4 2" xfId="51537"/>
    <cellStyle name="Обычный 6 2 3 5 4 2 2" xfId="51538"/>
    <cellStyle name="Обычный 6 2 3 5 4 2 3" xfId="51539"/>
    <cellStyle name="Обычный 6 2 3 5 4 3" xfId="51540"/>
    <cellStyle name="Обычный 6 2 3 5 4 4" xfId="51541"/>
    <cellStyle name="Обычный 6 2 3 5 5" xfId="51542"/>
    <cellStyle name="Обычный 6 2 3 5 5 2" xfId="51543"/>
    <cellStyle name="Обычный 6 2 3 5 5 3" xfId="51544"/>
    <cellStyle name="Обычный 6 2 3 5 6" xfId="51545"/>
    <cellStyle name="Обычный 6 2 3 5 6 2" xfId="51546"/>
    <cellStyle name="Обычный 6 2 3 5 6 3" xfId="51547"/>
    <cellStyle name="Обычный 6 2 3 5 7" xfId="51548"/>
    <cellStyle name="Обычный 6 2 3 5 7 2" xfId="51549"/>
    <cellStyle name="Обычный 6 2 3 5 7 3" xfId="51550"/>
    <cellStyle name="Обычный 6 2 3 5 8" xfId="51551"/>
    <cellStyle name="Обычный 6 2 3 5 9" xfId="51552"/>
    <cellStyle name="Обычный 6 2 3 6" xfId="51553"/>
    <cellStyle name="Обычный 6 2 3 6 2" xfId="51554"/>
    <cellStyle name="Обычный 6 2 3 6 2 2" xfId="51555"/>
    <cellStyle name="Обычный 6 2 3 6 2 2 2" xfId="51556"/>
    <cellStyle name="Обычный 6 2 3 6 2 2 3" xfId="51557"/>
    <cellStyle name="Обычный 6 2 3 6 2 3" xfId="51558"/>
    <cellStyle name="Обычный 6 2 3 6 2 4" xfId="51559"/>
    <cellStyle name="Обычный 6 2 3 6 3" xfId="51560"/>
    <cellStyle name="Обычный 6 2 3 6 3 2" xfId="51561"/>
    <cellStyle name="Обычный 6 2 3 6 3 3" xfId="51562"/>
    <cellStyle name="Обычный 6 2 3 6 4" xfId="51563"/>
    <cellStyle name="Обычный 6 2 3 6 4 2" xfId="51564"/>
    <cellStyle name="Обычный 6 2 3 6 4 3" xfId="51565"/>
    <cellStyle name="Обычный 6 2 3 6 5" xfId="51566"/>
    <cellStyle name="Обычный 6 2 3 6 5 2" xfId="51567"/>
    <cellStyle name="Обычный 6 2 3 6 5 3" xfId="51568"/>
    <cellStyle name="Обычный 6 2 3 6 6" xfId="51569"/>
    <cellStyle name="Обычный 6 2 3 6 7" xfId="51570"/>
    <cellStyle name="Обычный 6 2 3 7" xfId="51571"/>
    <cellStyle name="Обычный 6 2 3 7 2" xfId="51572"/>
    <cellStyle name="Обычный 6 2 3 7 2 2" xfId="51573"/>
    <cellStyle name="Обычный 6 2 3 7 2 2 2" xfId="51574"/>
    <cellStyle name="Обычный 6 2 3 7 2 2 3" xfId="51575"/>
    <cellStyle name="Обычный 6 2 3 7 2 3" xfId="51576"/>
    <cellStyle name="Обычный 6 2 3 7 2 4" xfId="51577"/>
    <cellStyle name="Обычный 6 2 3 7 3" xfId="51578"/>
    <cellStyle name="Обычный 6 2 3 7 3 2" xfId="51579"/>
    <cellStyle name="Обычный 6 2 3 7 3 3" xfId="51580"/>
    <cellStyle name="Обычный 6 2 3 7 4" xfId="51581"/>
    <cellStyle name="Обычный 6 2 3 7 4 2" xfId="51582"/>
    <cellStyle name="Обычный 6 2 3 7 4 3" xfId="51583"/>
    <cellStyle name="Обычный 6 2 3 7 5" xfId="51584"/>
    <cellStyle name="Обычный 6 2 3 7 5 2" xfId="51585"/>
    <cellStyle name="Обычный 6 2 3 7 5 3" xfId="51586"/>
    <cellStyle name="Обычный 6 2 3 7 6" xfId="51587"/>
    <cellStyle name="Обычный 6 2 3 7 7" xfId="51588"/>
    <cellStyle name="Обычный 6 2 3 8" xfId="51589"/>
    <cellStyle name="Обычный 6 2 3 8 2" xfId="51590"/>
    <cellStyle name="Обычный 6 2 3 8 2 2" xfId="51591"/>
    <cellStyle name="Обычный 6 2 3 8 2 2 2" xfId="51592"/>
    <cellStyle name="Обычный 6 2 3 8 2 2 3" xfId="51593"/>
    <cellStyle name="Обычный 6 2 3 8 2 3" xfId="51594"/>
    <cellStyle name="Обычный 6 2 3 8 2 4" xfId="51595"/>
    <cellStyle name="Обычный 6 2 3 8 3" xfId="51596"/>
    <cellStyle name="Обычный 6 2 3 8 3 2" xfId="51597"/>
    <cellStyle name="Обычный 6 2 3 8 3 3" xfId="51598"/>
    <cellStyle name="Обычный 6 2 3 8 4" xfId="51599"/>
    <cellStyle name="Обычный 6 2 3 8 4 2" xfId="51600"/>
    <cellStyle name="Обычный 6 2 3 8 4 3" xfId="51601"/>
    <cellStyle name="Обычный 6 2 3 8 5" xfId="51602"/>
    <cellStyle name="Обычный 6 2 3 8 5 2" xfId="51603"/>
    <cellStyle name="Обычный 6 2 3 8 5 3" xfId="51604"/>
    <cellStyle name="Обычный 6 2 3 8 6" xfId="51605"/>
    <cellStyle name="Обычный 6 2 3 8 7" xfId="51606"/>
    <cellStyle name="Обычный 6 2 3 9" xfId="51607"/>
    <cellStyle name="Обычный 6 2 3 9 2" xfId="51608"/>
    <cellStyle name="Обычный 6 2 3 9 2 2" xfId="51609"/>
    <cellStyle name="Обычный 6 2 3 9 2 3" xfId="51610"/>
    <cellStyle name="Обычный 6 2 3 9 3" xfId="51611"/>
    <cellStyle name="Обычный 6 2 3 9 4" xfId="51612"/>
    <cellStyle name="Обычный 6 2 4" xfId="51613"/>
    <cellStyle name="Обычный 6 2 4 10" xfId="51614"/>
    <cellStyle name="Обычный 6 2 4 2" xfId="51615"/>
    <cellStyle name="Обычный 6 2 4 2 2" xfId="51616"/>
    <cellStyle name="Обычный 6 2 4 2 2 2" xfId="51617"/>
    <cellStyle name="Обычный 6 2 4 2 2 2 2" xfId="51618"/>
    <cellStyle name="Обычный 6 2 4 2 2 2 2 2" xfId="51619"/>
    <cellStyle name="Обычный 6 2 4 2 2 2 2 3" xfId="51620"/>
    <cellStyle name="Обычный 6 2 4 2 2 2 3" xfId="51621"/>
    <cellStyle name="Обычный 6 2 4 2 2 2 4" xfId="51622"/>
    <cellStyle name="Обычный 6 2 4 2 2 3" xfId="51623"/>
    <cellStyle name="Обычный 6 2 4 2 2 3 2" xfId="51624"/>
    <cellStyle name="Обычный 6 2 4 2 2 3 3" xfId="51625"/>
    <cellStyle name="Обычный 6 2 4 2 2 4" xfId="51626"/>
    <cellStyle name="Обычный 6 2 4 2 2 4 2" xfId="51627"/>
    <cellStyle name="Обычный 6 2 4 2 2 4 3" xfId="51628"/>
    <cellStyle name="Обычный 6 2 4 2 2 5" xfId="51629"/>
    <cellStyle name="Обычный 6 2 4 2 2 5 2" xfId="51630"/>
    <cellStyle name="Обычный 6 2 4 2 2 5 3" xfId="51631"/>
    <cellStyle name="Обычный 6 2 4 2 2 6" xfId="51632"/>
    <cellStyle name="Обычный 6 2 4 2 2 7" xfId="51633"/>
    <cellStyle name="Обычный 6 2 4 2 3" xfId="51634"/>
    <cellStyle name="Обычный 6 2 4 2 3 2" xfId="51635"/>
    <cellStyle name="Обычный 6 2 4 2 3 2 2" xfId="51636"/>
    <cellStyle name="Обычный 6 2 4 2 3 2 2 2" xfId="51637"/>
    <cellStyle name="Обычный 6 2 4 2 3 2 2 3" xfId="51638"/>
    <cellStyle name="Обычный 6 2 4 2 3 2 3" xfId="51639"/>
    <cellStyle name="Обычный 6 2 4 2 3 2 4" xfId="51640"/>
    <cellStyle name="Обычный 6 2 4 2 3 3" xfId="51641"/>
    <cellStyle name="Обычный 6 2 4 2 3 3 2" xfId="51642"/>
    <cellStyle name="Обычный 6 2 4 2 3 3 3" xfId="51643"/>
    <cellStyle name="Обычный 6 2 4 2 3 4" xfId="51644"/>
    <cellStyle name="Обычный 6 2 4 2 3 4 2" xfId="51645"/>
    <cellStyle name="Обычный 6 2 4 2 3 4 3" xfId="51646"/>
    <cellStyle name="Обычный 6 2 4 2 3 5" xfId="51647"/>
    <cellStyle name="Обычный 6 2 4 2 3 5 2" xfId="51648"/>
    <cellStyle name="Обычный 6 2 4 2 3 5 3" xfId="51649"/>
    <cellStyle name="Обычный 6 2 4 2 3 6" xfId="51650"/>
    <cellStyle name="Обычный 6 2 4 2 3 7" xfId="51651"/>
    <cellStyle name="Обычный 6 2 4 2 4" xfId="51652"/>
    <cellStyle name="Обычный 6 2 4 2 4 2" xfId="51653"/>
    <cellStyle name="Обычный 6 2 4 2 4 2 2" xfId="51654"/>
    <cellStyle name="Обычный 6 2 4 2 4 2 3" xfId="51655"/>
    <cellStyle name="Обычный 6 2 4 2 4 3" xfId="51656"/>
    <cellStyle name="Обычный 6 2 4 2 4 4" xfId="51657"/>
    <cellStyle name="Обычный 6 2 4 2 5" xfId="51658"/>
    <cellStyle name="Обычный 6 2 4 2 5 2" xfId="51659"/>
    <cellStyle name="Обычный 6 2 4 2 5 3" xfId="51660"/>
    <cellStyle name="Обычный 6 2 4 2 6" xfId="51661"/>
    <cellStyle name="Обычный 6 2 4 2 6 2" xfId="51662"/>
    <cellStyle name="Обычный 6 2 4 2 6 3" xfId="51663"/>
    <cellStyle name="Обычный 6 2 4 2 7" xfId="51664"/>
    <cellStyle name="Обычный 6 2 4 2 7 2" xfId="51665"/>
    <cellStyle name="Обычный 6 2 4 2 7 3" xfId="51666"/>
    <cellStyle name="Обычный 6 2 4 2 8" xfId="51667"/>
    <cellStyle name="Обычный 6 2 4 2 9" xfId="51668"/>
    <cellStyle name="Обычный 6 2 4 3" xfId="51669"/>
    <cellStyle name="Обычный 6 2 4 3 2" xfId="51670"/>
    <cellStyle name="Обычный 6 2 4 3 2 2" xfId="51671"/>
    <cellStyle name="Обычный 6 2 4 3 2 2 2" xfId="51672"/>
    <cellStyle name="Обычный 6 2 4 3 2 2 3" xfId="51673"/>
    <cellStyle name="Обычный 6 2 4 3 2 3" xfId="51674"/>
    <cellStyle name="Обычный 6 2 4 3 2 4" xfId="51675"/>
    <cellStyle name="Обычный 6 2 4 3 3" xfId="51676"/>
    <cellStyle name="Обычный 6 2 4 3 3 2" xfId="51677"/>
    <cellStyle name="Обычный 6 2 4 3 3 3" xfId="51678"/>
    <cellStyle name="Обычный 6 2 4 3 4" xfId="51679"/>
    <cellStyle name="Обычный 6 2 4 3 4 2" xfId="51680"/>
    <cellStyle name="Обычный 6 2 4 3 4 3" xfId="51681"/>
    <cellStyle name="Обычный 6 2 4 3 5" xfId="51682"/>
    <cellStyle name="Обычный 6 2 4 3 5 2" xfId="51683"/>
    <cellStyle name="Обычный 6 2 4 3 5 3" xfId="51684"/>
    <cellStyle name="Обычный 6 2 4 3 6" xfId="51685"/>
    <cellStyle name="Обычный 6 2 4 3 7" xfId="51686"/>
    <cellStyle name="Обычный 6 2 4 4" xfId="51687"/>
    <cellStyle name="Обычный 6 2 4 4 2" xfId="51688"/>
    <cellStyle name="Обычный 6 2 4 4 2 2" xfId="51689"/>
    <cellStyle name="Обычный 6 2 4 4 2 2 2" xfId="51690"/>
    <cellStyle name="Обычный 6 2 4 4 2 2 3" xfId="51691"/>
    <cellStyle name="Обычный 6 2 4 4 2 3" xfId="51692"/>
    <cellStyle name="Обычный 6 2 4 4 2 4" xfId="51693"/>
    <cellStyle name="Обычный 6 2 4 4 3" xfId="51694"/>
    <cellStyle name="Обычный 6 2 4 4 3 2" xfId="51695"/>
    <cellStyle name="Обычный 6 2 4 4 3 3" xfId="51696"/>
    <cellStyle name="Обычный 6 2 4 4 4" xfId="51697"/>
    <cellStyle name="Обычный 6 2 4 4 4 2" xfId="51698"/>
    <cellStyle name="Обычный 6 2 4 4 4 3" xfId="51699"/>
    <cellStyle name="Обычный 6 2 4 4 5" xfId="51700"/>
    <cellStyle name="Обычный 6 2 4 4 5 2" xfId="51701"/>
    <cellStyle name="Обычный 6 2 4 4 5 3" xfId="51702"/>
    <cellStyle name="Обычный 6 2 4 4 6" xfId="51703"/>
    <cellStyle name="Обычный 6 2 4 4 7" xfId="51704"/>
    <cellStyle name="Обычный 6 2 4 5" xfId="51705"/>
    <cellStyle name="Обычный 6 2 4 5 2" xfId="51706"/>
    <cellStyle name="Обычный 6 2 4 5 2 2" xfId="51707"/>
    <cellStyle name="Обычный 6 2 4 5 2 3" xfId="51708"/>
    <cellStyle name="Обычный 6 2 4 5 3" xfId="51709"/>
    <cellStyle name="Обычный 6 2 4 5 4" xfId="51710"/>
    <cellStyle name="Обычный 6 2 4 6" xfId="51711"/>
    <cellStyle name="Обычный 6 2 4 6 2" xfId="51712"/>
    <cellStyle name="Обычный 6 2 4 6 3" xfId="51713"/>
    <cellStyle name="Обычный 6 2 4 7" xfId="51714"/>
    <cellStyle name="Обычный 6 2 4 7 2" xfId="51715"/>
    <cellStyle name="Обычный 6 2 4 7 3" xfId="51716"/>
    <cellStyle name="Обычный 6 2 4 8" xfId="51717"/>
    <cellStyle name="Обычный 6 2 4 8 2" xfId="51718"/>
    <cellStyle name="Обычный 6 2 4 8 3" xfId="51719"/>
    <cellStyle name="Обычный 6 2 4 9" xfId="51720"/>
    <cellStyle name="Обычный 6 2 5" xfId="51721"/>
    <cellStyle name="Обычный 6 2 5 10" xfId="51722"/>
    <cellStyle name="Обычный 6 2 5 2" xfId="51723"/>
    <cellStyle name="Обычный 6 2 5 2 2" xfId="51724"/>
    <cellStyle name="Обычный 6 2 5 2 2 2" xfId="51725"/>
    <cellStyle name="Обычный 6 2 5 2 2 2 2" xfId="51726"/>
    <cellStyle name="Обычный 6 2 5 2 2 2 2 2" xfId="51727"/>
    <cellStyle name="Обычный 6 2 5 2 2 2 2 3" xfId="51728"/>
    <cellStyle name="Обычный 6 2 5 2 2 2 3" xfId="51729"/>
    <cellStyle name="Обычный 6 2 5 2 2 2 4" xfId="51730"/>
    <cellStyle name="Обычный 6 2 5 2 2 3" xfId="51731"/>
    <cellStyle name="Обычный 6 2 5 2 2 3 2" xfId="51732"/>
    <cellStyle name="Обычный 6 2 5 2 2 3 3" xfId="51733"/>
    <cellStyle name="Обычный 6 2 5 2 2 4" xfId="51734"/>
    <cellStyle name="Обычный 6 2 5 2 2 4 2" xfId="51735"/>
    <cellStyle name="Обычный 6 2 5 2 2 4 3" xfId="51736"/>
    <cellStyle name="Обычный 6 2 5 2 2 5" xfId="51737"/>
    <cellStyle name="Обычный 6 2 5 2 2 5 2" xfId="51738"/>
    <cellStyle name="Обычный 6 2 5 2 2 5 3" xfId="51739"/>
    <cellStyle name="Обычный 6 2 5 2 2 6" xfId="51740"/>
    <cellStyle name="Обычный 6 2 5 2 2 7" xfId="51741"/>
    <cellStyle name="Обычный 6 2 5 2 3" xfId="51742"/>
    <cellStyle name="Обычный 6 2 5 2 3 2" xfId="51743"/>
    <cellStyle name="Обычный 6 2 5 2 3 2 2" xfId="51744"/>
    <cellStyle name="Обычный 6 2 5 2 3 2 2 2" xfId="51745"/>
    <cellStyle name="Обычный 6 2 5 2 3 2 2 3" xfId="51746"/>
    <cellStyle name="Обычный 6 2 5 2 3 2 3" xfId="51747"/>
    <cellStyle name="Обычный 6 2 5 2 3 2 4" xfId="51748"/>
    <cellStyle name="Обычный 6 2 5 2 3 3" xfId="51749"/>
    <cellStyle name="Обычный 6 2 5 2 3 3 2" xfId="51750"/>
    <cellStyle name="Обычный 6 2 5 2 3 3 3" xfId="51751"/>
    <cellStyle name="Обычный 6 2 5 2 3 4" xfId="51752"/>
    <cellStyle name="Обычный 6 2 5 2 3 4 2" xfId="51753"/>
    <cellStyle name="Обычный 6 2 5 2 3 4 3" xfId="51754"/>
    <cellStyle name="Обычный 6 2 5 2 3 5" xfId="51755"/>
    <cellStyle name="Обычный 6 2 5 2 3 5 2" xfId="51756"/>
    <cellStyle name="Обычный 6 2 5 2 3 5 3" xfId="51757"/>
    <cellStyle name="Обычный 6 2 5 2 3 6" xfId="51758"/>
    <cellStyle name="Обычный 6 2 5 2 3 7" xfId="51759"/>
    <cellStyle name="Обычный 6 2 5 2 4" xfId="51760"/>
    <cellStyle name="Обычный 6 2 5 2 4 2" xfId="51761"/>
    <cellStyle name="Обычный 6 2 5 2 4 2 2" xfId="51762"/>
    <cellStyle name="Обычный 6 2 5 2 4 2 3" xfId="51763"/>
    <cellStyle name="Обычный 6 2 5 2 4 3" xfId="51764"/>
    <cellStyle name="Обычный 6 2 5 2 4 4" xfId="51765"/>
    <cellStyle name="Обычный 6 2 5 2 5" xfId="51766"/>
    <cellStyle name="Обычный 6 2 5 2 5 2" xfId="51767"/>
    <cellStyle name="Обычный 6 2 5 2 5 3" xfId="51768"/>
    <cellStyle name="Обычный 6 2 5 2 6" xfId="51769"/>
    <cellStyle name="Обычный 6 2 5 2 6 2" xfId="51770"/>
    <cellStyle name="Обычный 6 2 5 2 6 3" xfId="51771"/>
    <cellStyle name="Обычный 6 2 5 2 7" xfId="51772"/>
    <cellStyle name="Обычный 6 2 5 2 7 2" xfId="51773"/>
    <cellStyle name="Обычный 6 2 5 2 7 3" xfId="51774"/>
    <cellStyle name="Обычный 6 2 5 2 8" xfId="51775"/>
    <cellStyle name="Обычный 6 2 5 2 9" xfId="51776"/>
    <cellStyle name="Обычный 6 2 5 3" xfId="51777"/>
    <cellStyle name="Обычный 6 2 5 3 2" xfId="51778"/>
    <cellStyle name="Обычный 6 2 5 3 2 2" xfId="51779"/>
    <cellStyle name="Обычный 6 2 5 3 2 2 2" xfId="51780"/>
    <cellStyle name="Обычный 6 2 5 3 2 2 3" xfId="51781"/>
    <cellStyle name="Обычный 6 2 5 3 2 3" xfId="51782"/>
    <cellStyle name="Обычный 6 2 5 3 2 4" xfId="51783"/>
    <cellStyle name="Обычный 6 2 5 3 3" xfId="51784"/>
    <cellStyle name="Обычный 6 2 5 3 3 2" xfId="51785"/>
    <cellStyle name="Обычный 6 2 5 3 3 3" xfId="51786"/>
    <cellStyle name="Обычный 6 2 5 3 4" xfId="51787"/>
    <cellStyle name="Обычный 6 2 5 3 4 2" xfId="51788"/>
    <cellStyle name="Обычный 6 2 5 3 4 3" xfId="51789"/>
    <cellStyle name="Обычный 6 2 5 3 5" xfId="51790"/>
    <cellStyle name="Обычный 6 2 5 3 5 2" xfId="51791"/>
    <cellStyle name="Обычный 6 2 5 3 5 3" xfId="51792"/>
    <cellStyle name="Обычный 6 2 5 3 6" xfId="51793"/>
    <cellStyle name="Обычный 6 2 5 3 7" xfId="51794"/>
    <cellStyle name="Обычный 6 2 5 4" xfId="51795"/>
    <cellStyle name="Обычный 6 2 5 4 2" xfId="51796"/>
    <cellStyle name="Обычный 6 2 5 4 2 2" xfId="51797"/>
    <cellStyle name="Обычный 6 2 5 4 2 2 2" xfId="51798"/>
    <cellStyle name="Обычный 6 2 5 4 2 2 3" xfId="51799"/>
    <cellStyle name="Обычный 6 2 5 4 2 3" xfId="51800"/>
    <cellStyle name="Обычный 6 2 5 4 2 4" xfId="51801"/>
    <cellStyle name="Обычный 6 2 5 4 3" xfId="51802"/>
    <cellStyle name="Обычный 6 2 5 4 3 2" xfId="51803"/>
    <cellStyle name="Обычный 6 2 5 4 3 3" xfId="51804"/>
    <cellStyle name="Обычный 6 2 5 4 4" xfId="51805"/>
    <cellStyle name="Обычный 6 2 5 4 4 2" xfId="51806"/>
    <cellStyle name="Обычный 6 2 5 4 4 3" xfId="51807"/>
    <cellStyle name="Обычный 6 2 5 4 5" xfId="51808"/>
    <cellStyle name="Обычный 6 2 5 4 5 2" xfId="51809"/>
    <cellStyle name="Обычный 6 2 5 4 5 3" xfId="51810"/>
    <cellStyle name="Обычный 6 2 5 4 6" xfId="51811"/>
    <cellStyle name="Обычный 6 2 5 4 7" xfId="51812"/>
    <cellStyle name="Обычный 6 2 5 5" xfId="51813"/>
    <cellStyle name="Обычный 6 2 5 5 2" xfId="51814"/>
    <cellStyle name="Обычный 6 2 5 5 2 2" xfId="51815"/>
    <cellStyle name="Обычный 6 2 5 5 2 3" xfId="51816"/>
    <cellStyle name="Обычный 6 2 5 5 3" xfId="51817"/>
    <cellStyle name="Обычный 6 2 5 5 4" xfId="51818"/>
    <cellStyle name="Обычный 6 2 5 6" xfId="51819"/>
    <cellStyle name="Обычный 6 2 5 6 2" xfId="51820"/>
    <cellStyle name="Обычный 6 2 5 6 3" xfId="51821"/>
    <cellStyle name="Обычный 6 2 5 7" xfId="51822"/>
    <cellStyle name="Обычный 6 2 5 7 2" xfId="51823"/>
    <cellStyle name="Обычный 6 2 5 7 3" xfId="51824"/>
    <cellStyle name="Обычный 6 2 5 8" xfId="51825"/>
    <cellStyle name="Обычный 6 2 5 8 2" xfId="51826"/>
    <cellStyle name="Обычный 6 2 5 8 3" xfId="51827"/>
    <cellStyle name="Обычный 6 2 5 9" xfId="51828"/>
    <cellStyle name="Обычный 6 2 6" xfId="51829"/>
    <cellStyle name="Обычный 6 2 6 2" xfId="51830"/>
    <cellStyle name="Обычный 6 2 6 2 2" xfId="51831"/>
    <cellStyle name="Обычный 6 2 6 2 2 2" xfId="51832"/>
    <cellStyle name="Обычный 6 2 6 2 2 2 2" xfId="51833"/>
    <cellStyle name="Обычный 6 2 6 2 2 2 3" xfId="51834"/>
    <cellStyle name="Обычный 6 2 6 2 2 3" xfId="51835"/>
    <cellStyle name="Обычный 6 2 6 2 2 4" xfId="51836"/>
    <cellStyle name="Обычный 6 2 6 2 3" xfId="51837"/>
    <cellStyle name="Обычный 6 2 6 2 3 2" xfId="51838"/>
    <cellStyle name="Обычный 6 2 6 2 3 3" xfId="51839"/>
    <cellStyle name="Обычный 6 2 6 2 4" xfId="51840"/>
    <cellStyle name="Обычный 6 2 6 2 4 2" xfId="51841"/>
    <cellStyle name="Обычный 6 2 6 2 4 3" xfId="51842"/>
    <cellStyle name="Обычный 6 2 6 2 5" xfId="51843"/>
    <cellStyle name="Обычный 6 2 6 2 5 2" xfId="51844"/>
    <cellStyle name="Обычный 6 2 6 2 5 3" xfId="51845"/>
    <cellStyle name="Обычный 6 2 6 2 6" xfId="51846"/>
    <cellStyle name="Обычный 6 2 6 2 7" xfId="51847"/>
    <cellStyle name="Обычный 6 2 6 3" xfId="51848"/>
    <cellStyle name="Обычный 6 2 6 3 2" xfId="51849"/>
    <cellStyle name="Обычный 6 2 6 3 2 2" xfId="51850"/>
    <cellStyle name="Обычный 6 2 6 3 2 2 2" xfId="51851"/>
    <cellStyle name="Обычный 6 2 6 3 2 2 3" xfId="51852"/>
    <cellStyle name="Обычный 6 2 6 3 2 3" xfId="51853"/>
    <cellStyle name="Обычный 6 2 6 3 2 4" xfId="51854"/>
    <cellStyle name="Обычный 6 2 6 3 3" xfId="51855"/>
    <cellStyle name="Обычный 6 2 6 3 3 2" xfId="51856"/>
    <cellStyle name="Обычный 6 2 6 3 3 3" xfId="51857"/>
    <cellStyle name="Обычный 6 2 6 3 4" xfId="51858"/>
    <cellStyle name="Обычный 6 2 6 3 4 2" xfId="51859"/>
    <cellStyle name="Обычный 6 2 6 3 4 3" xfId="51860"/>
    <cellStyle name="Обычный 6 2 6 3 5" xfId="51861"/>
    <cellStyle name="Обычный 6 2 6 3 5 2" xfId="51862"/>
    <cellStyle name="Обычный 6 2 6 3 5 3" xfId="51863"/>
    <cellStyle name="Обычный 6 2 6 3 6" xfId="51864"/>
    <cellStyle name="Обычный 6 2 6 3 7" xfId="51865"/>
    <cellStyle name="Обычный 6 2 6 4" xfId="51866"/>
    <cellStyle name="Обычный 6 2 6 4 2" xfId="51867"/>
    <cellStyle name="Обычный 6 2 6 4 2 2" xfId="51868"/>
    <cellStyle name="Обычный 6 2 6 4 2 3" xfId="51869"/>
    <cellStyle name="Обычный 6 2 6 4 3" xfId="51870"/>
    <cellStyle name="Обычный 6 2 6 4 4" xfId="51871"/>
    <cellStyle name="Обычный 6 2 6 5" xfId="51872"/>
    <cellStyle name="Обычный 6 2 6 5 2" xfId="51873"/>
    <cellStyle name="Обычный 6 2 6 5 3" xfId="51874"/>
    <cellStyle name="Обычный 6 2 6 6" xfId="51875"/>
    <cellStyle name="Обычный 6 2 6 6 2" xfId="51876"/>
    <cellStyle name="Обычный 6 2 6 6 3" xfId="51877"/>
    <cellStyle name="Обычный 6 2 6 7" xfId="51878"/>
    <cellStyle name="Обычный 6 2 6 7 2" xfId="51879"/>
    <cellStyle name="Обычный 6 2 6 7 3" xfId="51880"/>
    <cellStyle name="Обычный 6 2 6 8" xfId="51881"/>
    <cellStyle name="Обычный 6 2 6 9" xfId="51882"/>
    <cellStyle name="Обычный 6 2 7" xfId="51883"/>
    <cellStyle name="Обычный 6 2 7 2" xfId="51884"/>
    <cellStyle name="Обычный 6 2 7 2 2" xfId="51885"/>
    <cellStyle name="Обычный 6 2 7 2 2 2" xfId="51886"/>
    <cellStyle name="Обычный 6 2 7 2 2 3" xfId="51887"/>
    <cellStyle name="Обычный 6 2 7 2 3" xfId="51888"/>
    <cellStyle name="Обычный 6 2 7 2 4" xfId="51889"/>
    <cellStyle name="Обычный 6 2 7 3" xfId="51890"/>
    <cellStyle name="Обычный 6 2 7 3 2" xfId="51891"/>
    <cellStyle name="Обычный 6 2 7 3 3" xfId="51892"/>
    <cellStyle name="Обычный 6 2 7 4" xfId="51893"/>
    <cellStyle name="Обычный 6 2 7 4 2" xfId="51894"/>
    <cellStyle name="Обычный 6 2 7 4 3" xfId="51895"/>
    <cellStyle name="Обычный 6 2 7 5" xfId="51896"/>
    <cellStyle name="Обычный 6 2 7 5 2" xfId="51897"/>
    <cellStyle name="Обычный 6 2 7 5 3" xfId="51898"/>
    <cellStyle name="Обычный 6 2 7 6" xfId="51899"/>
    <cellStyle name="Обычный 6 2 7 7" xfId="51900"/>
    <cellStyle name="Обычный 6 2 8" xfId="51901"/>
    <cellStyle name="Обычный 6 2 8 2" xfId="51902"/>
    <cellStyle name="Обычный 6 2 8 2 2" xfId="51903"/>
    <cellStyle name="Обычный 6 2 8 2 2 2" xfId="51904"/>
    <cellStyle name="Обычный 6 2 8 2 2 3" xfId="51905"/>
    <cellStyle name="Обычный 6 2 8 2 3" xfId="51906"/>
    <cellStyle name="Обычный 6 2 8 2 4" xfId="51907"/>
    <cellStyle name="Обычный 6 2 8 3" xfId="51908"/>
    <cellStyle name="Обычный 6 2 8 3 2" xfId="51909"/>
    <cellStyle name="Обычный 6 2 8 3 3" xfId="51910"/>
    <cellStyle name="Обычный 6 2 8 4" xfId="51911"/>
    <cellStyle name="Обычный 6 2 8 4 2" xfId="51912"/>
    <cellStyle name="Обычный 6 2 8 4 3" xfId="51913"/>
    <cellStyle name="Обычный 6 2 8 5" xfId="51914"/>
    <cellStyle name="Обычный 6 2 8 5 2" xfId="51915"/>
    <cellStyle name="Обычный 6 2 8 5 3" xfId="51916"/>
    <cellStyle name="Обычный 6 2 8 6" xfId="51917"/>
    <cellStyle name="Обычный 6 2 8 7" xfId="51918"/>
    <cellStyle name="Обычный 6 2 9" xfId="51919"/>
    <cellStyle name="Обычный 6 2 9 2" xfId="51920"/>
    <cellStyle name="Обычный 6 2 9 2 2" xfId="51921"/>
    <cellStyle name="Обычный 6 2 9 2 2 2" xfId="51922"/>
    <cellStyle name="Обычный 6 2 9 2 2 3" xfId="51923"/>
    <cellStyle name="Обычный 6 2 9 2 3" xfId="51924"/>
    <cellStyle name="Обычный 6 2 9 2 4" xfId="51925"/>
    <cellStyle name="Обычный 6 2 9 3" xfId="51926"/>
    <cellStyle name="Обычный 6 2 9 3 2" xfId="51927"/>
    <cellStyle name="Обычный 6 2 9 3 3" xfId="51928"/>
    <cellStyle name="Обычный 6 2 9 4" xfId="51929"/>
    <cellStyle name="Обычный 6 2 9 4 2" xfId="51930"/>
    <cellStyle name="Обычный 6 2 9 4 3" xfId="51931"/>
    <cellStyle name="Обычный 6 2 9 5" xfId="51932"/>
    <cellStyle name="Обычный 6 2 9 5 2" xfId="51933"/>
    <cellStyle name="Обычный 6 2 9 5 3" xfId="51934"/>
    <cellStyle name="Обычный 6 2 9 6" xfId="51935"/>
    <cellStyle name="Обычный 6 2 9 7" xfId="51936"/>
    <cellStyle name="Обычный 6 3" xfId="51937"/>
    <cellStyle name="Обычный 6 3 10" xfId="51938"/>
    <cellStyle name="Обычный 6 3 2" xfId="51939"/>
    <cellStyle name="Обычный 6 3 2 2" xfId="51940"/>
    <cellStyle name="Обычный 6 3 2 2 2" xfId="51941"/>
    <cellStyle name="Обычный 6 3 2 2 2 2" xfId="51942"/>
    <cellStyle name="Обычный 6 3 2 2 2 2 2" xfId="51943"/>
    <cellStyle name="Обычный 6 3 2 2 2 2 3" xfId="51944"/>
    <cellStyle name="Обычный 6 3 2 2 2 3" xfId="51945"/>
    <cellStyle name="Обычный 6 3 2 2 2 4" xfId="51946"/>
    <cellStyle name="Обычный 6 3 2 2 3" xfId="51947"/>
    <cellStyle name="Обычный 6 3 2 2 3 2" xfId="51948"/>
    <cellStyle name="Обычный 6 3 2 2 3 3" xfId="51949"/>
    <cellStyle name="Обычный 6 3 2 2 4" xfId="51950"/>
    <cellStyle name="Обычный 6 3 2 2 4 2" xfId="51951"/>
    <cellStyle name="Обычный 6 3 2 2 4 3" xfId="51952"/>
    <cellStyle name="Обычный 6 3 2 2 5" xfId="51953"/>
    <cellStyle name="Обычный 6 3 2 2 5 2" xfId="51954"/>
    <cellStyle name="Обычный 6 3 2 2 5 3" xfId="51955"/>
    <cellStyle name="Обычный 6 3 2 2 6" xfId="51956"/>
    <cellStyle name="Обычный 6 3 2 2 7" xfId="51957"/>
    <cellStyle name="Обычный 6 3 2 3" xfId="51958"/>
    <cellStyle name="Обычный 6 3 2 3 2" xfId="51959"/>
    <cellStyle name="Обычный 6 3 2 3 2 2" xfId="51960"/>
    <cellStyle name="Обычный 6 3 2 3 2 2 2" xfId="51961"/>
    <cellStyle name="Обычный 6 3 2 3 2 2 3" xfId="51962"/>
    <cellStyle name="Обычный 6 3 2 3 2 3" xfId="51963"/>
    <cellStyle name="Обычный 6 3 2 3 2 4" xfId="51964"/>
    <cellStyle name="Обычный 6 3 2 3 3" xfId="51965"/>
    <cellStyle name="Обычный 6 3 2 3 3 2" xfId="51966"/>
    <cellStyle name="Обычный 6 3 2 3 3 3" xfId="51967"/>
    <cellStyle name="Обычный 6 3 2 3 4" xfId="51968"/>
    <cellStyle name="Обычный 6 3 2 3 4 2" xfId="51969"/>
    <cellStyle name="Обычный 6 3 2 3 4 3" xfId="51970"/>
    <cellStyle name="Обычный 6 3 2 3 5" xfId="51971"/>
    <cellStyle name="Обычный 6 3 2 3 5 2" xfId="51972"/>
    <cellStyle name="Обычный 6 3 2 3 5 3" xfId="51973"/>
    <cellStyle name="Обычный 6 3 2 3 6" xfId="51974"/>
    <cellStyle name="Обычный 6 3 2 3 7" xfId="51975"/>
    <cellStyle name="Обычный 6 3 2 4" xfId="51976"/>
    <cellStyle name="Обычный 6 3 2 4 2" xfId="51977"/>
    <cellStyle name="Обычный 6 3 2 4 2 2" xfId="51978"/>
    <cellStyle name="Обычный 6 3 2 4 2 3" xfId="51979"/>
    <cellStyle name="Обычный 6 3 2 4 3" xfId="51980"/>
    <cellStyle name="Обычный 6 3 2 4 4" xfId="51981"/>
    <cellStyle name="Обычный 6 3 2 5" xfId="51982"/>
    <cellStyle name="Обычный 6 3 2 5 2" xfId="51983"/>
    <cellStyle name="Обычный 6 3 2 5 3" xfId="51984"/>
    <cellStyle name="Обычный 6 3 2 6" xfId="51985"/>
    <cellStyle name="Обычный 6 3 2 6 2" xfId="51986"/>
    <cellStyle name="Обычный 6 3 2 6 3" xfId="51987"/>
    <cellStyle name="Обычный 6 3 2 7" xfId="51988"/>
    <cellStyle name="Обычный 6 3 2 7 2" xfId="51989"/>
    <cellStyle name="Обычный 6 3 2 7 3" xfId="51990"/>
    <cellStyle name="Обычный 6 3 2 8" xfId="51991"/>
    <cellStyle name="Обычный 6 3 2 9" xfId="51992"/>
    <cellStyle name="Обычный 6 3 3" xfId="51993"/>
    <cellStyle name="Обычный 6 3 3 2" xfId="51994"/>
    <cellStyle name="Обычный 6 3 3 2 2" xfId="51995"/>
    <cellStyle name="Обычный 6 3 3 2 2 2" xfId="51996"/>
    <cellStyle name="Обычный 6 3 3 2 2 3" xfId="51997"/>
    <cellStyle name="Обычный 6 3 3 2 3" xfId="51998"/>
    <cellStyle name="Обычный 6 3 3 2 4" xfId="51999"/>
    <cellStyle name="Обычный 6 3 3 3" xfId="52000"/>
    <cellStyle name="Обычный 6 3 3 3 2" xfId="52001"/>
    <cellStyle name="Обычный 6 3 3 3 3" xfId="52002"/>
    <cellStyle name="Обычный 6 3 3 4" xfId="52003"/>
    <cellStyle name="Обычный 6 3 3 4 2" xfId="52004"/>
    <cellStyle name="Обычный 6 3 3 4 3" xfId="52005"/>
    <cellStyle name="Обычный 6 3 3 5" xfId="52006"/>
    <cellStyle name="Обычный 6 3 3 5 2" xfId="52007"/>
    <cellStyle name="Обычный 6 3 3 5 3" xfId="52008"/>
    <cellStyle name="Обычный 6 3 3 6" xfId="52009"/>
    <cellStyle name="Обычный 6 3 3 7" xfId="52010"/>
    <cellStyle name="Обычный 6 3 4" xfId="52011"/>
    <cellStyle name="Обычный 6 3 4 2" xfId="52012"/>
    <cellStyle name="Обычный 6 3 4 2 2" xfId="52013"/>
    <cellStyle name="Обычный 6 3 4 2 2 2" xfId="52014"/>
    <cellStyle name="Обычный 6 3 4 2 2 3" xfId="52015"/>
    <cellStyle name="Обычный 6 3 4 2 3" xfId="52016"/>
    <cellStyle name="Обычный 6 3 4 2 4" xfId="52017"/>
    <cellStyle name="Обычный 6 3 4 3" xfId="52018"/>
    <cellStyle name="Обычный 6 3 4 3 2" xfId="52019"/>
    <cellStyle name="Обычный 6 3 4 3 3" xfId="52020"/>
    <cellStyle name="Обычный 6 3 4 4" xfId="52021"/>
    <cellStyle name="Обычный 6 3 4 4 2" xfId="52022"/>
    <cellStyle name="Обычный 6 3 4 4 3" xfId="52023"/>
    <cellStyle name="Обычный 6 3 4 5" xfId="52024"/>
    <cellStyle name="Обычный 6 3 4 5 2" xfId="52025"/>
    <cellStyle name="Обычный 6 3 4 5 3" xfId="52026"/>
    <cellStyle name="Обычный 6 3 4 6" xfId="52027"/>
    <cellStyle name="Обычный 6 3 4 7" xfId="52028"/>
    <cellStyle name="Обычный 6 3 5" xfId="52029"/>
    <cellStyle name="Обычный 6 3 5 2" xfId="52030"/>
    <cellStyle name="Обычный 6 3 5 2 2" xfId="52031"/>
    <cellStyle name="Обычный 6 3 5 2 3" xfId="52032"/>
    <cellStyle name="Обычный 6 3 5 3" xfId="52033"/>
    <cellStyle name="Обычный 6 3 5 4" xfId="52034"/>
    <cellStyle name="Обычный 6 3 6" xfId="52035"/>
    <cellStyle name="Обычный 6 3 6 2" xfId="52036"/>
    <cellStyle name="Обычный 6 3 6 3" xfId="52037"/>
    <cellStyle name="Обычный 6 3 7" xfId="52038"/>
    <cellStyle name="Обычный 6 3 7 2" xfId="52039"/>
    <cellStyle name="Обычный 6 3 7 3" xfId="52040"/>
    <cellStyle name="Обычный 6 3 8" xfId="52041"/>
    <cellStyle name="Обычный 6 3 8 2" xfId="52042"/>
    <cellStyle name="Обычный 6 3 8 3" xfId="52043"/>
    <cellStyle name="Обычный 6 3 9" xfId="52044"/>
    <cellStyle name="Обычный 6 4" xfId="52045"/>
    <cellStyle name="Обычный 6 4 10" xfId="52046"/>
    <cellStyle name="Обычный 6 4 2" xfId="52047"/>
    <cellStyle name="Обычный 6 4 2 2" xfId="52048"/>
    <cellStyle name="Обычный 6 4 2 2 2" xfId="52049"/>
    <cellStyle name="Обычный 6 4 2 2 2 2" xfId="52050"/>
    <cellStyle name="Обычный 6 4 2 2 2 2 2" xfId="52051"/>
    <cellStyle name="Обычный 6 4 2 2 2 2 3" xfId="52052"/>
    <cellStyle name="Обычный 6 4 2 2 2 3" xfId="52053"/>
    <cellStyle name="Обычный 6 4 2 2 2 4" xfId="52054"/>
    <cellStyle name="Обычный 6 4 2 2 3" xfId="52055"/>
    <cellStyle name="Обычный 6 4 2 2 3 2" xfId="52056"/>
    <cellStyle name="Обычный 6 4 2 2 3 3" xfId="52057"/>
    <cellStyle name="Обычный 6 4 2 2 4" xfId="52058"/>
    <cellStyle name="Обычный 6 4 2 2 4 2" xfId="52059"/>
    <cellStyle name="Обычный 6 4 2 2 4 3" xfId="52060"/>
    <cellStyle name="Обычный 6 4 2 2 5" xfId="52061"/>
    <cellStyle name="Обычный 6 4 2 2 5 2" xfId="52062"/>
    <cellStyle name="Обычный 6 4 2 2 5 3" xfId="52063"/>
    <cellStyle name="Обычный 6 4 2 2 6" xfId="52064"/>
    <cellStyle name="Обычный 6 4 2 2 7" xfId="52065"/>
    <cellStyle name="Обычный 6 4 2 3" xfId="52066"/>
    <cellStyle name="Обычный 6 4 2 3 2" xfId="52067"/>
    <cellStyle name="Обычный 6 4 2 3 2 2" xfId="52068"/>
    <cellStyle name="Обычный 6 4 2 3 2 2 2" xfId="52069"/>
    <cellStyle name="Обычный 6 4 2 3 2 2 3" xfId="52070"/>
    <cellStyle name="Обычный 6 4 2 3 2 3" xfId="52071"/>
    <cellStyle name="Обычный 6 4 2 3 2 4" xfId="52072"/>
    <cellStyle name="Обычный 6 4 2 3 3" xfId="52073"/>
    <cellStyle name="Обычный 6 4 2 3 3 2" xfId="52074"/>
    <cellStyle name="Обычный 6 4 2 3 3 3" xfId="52075"/>
    <cellStyle name="Обычный 6 4 2 3 4" xfId="52076"/>
    <cellStyle name="Обычный 6 4 2 3 4 2" xfId="52077"/>
    <cellStyle name="Обычный 6 4 2 3 4 3" xfId="52078"/>
    <cellStyle name="Обычный 6 4 2 3 5" xfId="52079"/>
    <cellStyle name="Обычный 6 4 2 3 5 2" xfId="52080"/>
    <cellStyle name="Обычный 6 4 2 3 5 3" xfId="52081"/>
    <cellStyle name="Обычный 6 4 2 3 6" xfId="52082"/>
    <cellStyle name="Обычный 6 4 2 3 7" xfId="52083"/>
    <cellStyle name="Обычный 6 4 2 4" xfId="52084"/>
    <cellStyle name="Обычный 6 4 2 4 2" xfId="52085"/>
    <cellStyle name="Обычный 6 4 2 4 2 2" xfId="52086"/>
    <cellStyle name="Обычный 6 4 2 4 2 3" xfId="52087"/>
    <cellStyle name="Обычный 6 4 2 4 3" xfId="52088"/>
    <cellStyle name="Обычный 6 4 2 4 4" xfId="52089"/>
    <cellStyle name="Обычный 6 4 2 5" xfId="52090"/>
    <cellStyle name="Обычный 6 4 2 5 2" xfId="52091"/>
    <cellStyle name="Обычный 6 4 2 5 3" xfId="52092"/>
    <cellStyle name="Обычный 6 4 2 6" xfId="52093"/>
    <cellStyle name="Обычный 6 4 2 6 2" xfId="52094"/>
    <cellStyle name="Обычный 6 4 2 6 3" xfId="52095"/>
    <cellStyle name="Обычный 6 4 2 7" xfId="52096"/>
    <cellStyle name="Обычный 6 4 2 7 2" xfId="52097"/>
    <cellStyle name="Обычный 6 4 2 7 3" xfId="52098"/>
    <cellStyle name="Обычный 6 4 2 8" xfId="52099"/>
    <cellStyle name="Обычный 6 4 2 9" xfId="52100"/>
    <cellStyle name="Обычный 6 4 3" xfId="52101"/>
    <cellStyle name="Обычный 6 4 3 2" xfId="52102"/>
    <cellStyle name="Обычный 6 4 3 2 2" xfId="52103"/>
    <cellStyle name="Обычный 6 4 3 2 2 2" xfId="52104"/>
    <cellStyle name="Обычный 6 4 3 2 2 3" xfId="52105"/>
    <cellStyle name="Обычный 6 4 3 2 3" xfId="52106"/>
    <cellStyle name="Обычный 6 4 3 2 4" xfId="52107"/>
    <cellStyle name="Обычный 6 4 3 3" xfId="52108"/>
    <cellStyle name="Обычный 6 4 3 3 2" xfId="52109"/>
    <cellStyle name="Обычный 6 4 3 3 3" xfId="52110"/>
    <cellStyle name="Обычный 6 4 3 4" xfId="52111"/>
    <cellStyle name="Обычный 6 4 3 4 2" xfId="52112"/>
    <cellStyle name="Обычный 6 4 3 4 3" xfId="52113"/>
    <cellStyle name="Обычный 6 4 3 5" xfId="52114"/>
    <cellStyle name="Обычный 6 4 3 5 2" xfId="52115"/>
    <cellStyle name="Обычный 6 4 3 5 3" xfId="52116"/>
    <cellStyle name="Обычный 6 4 3 6" xfId="52117"/>
    <cellStyle name="Обычный 6 4 3 7" xfId="52118"/>
    <cellStyle name="Обычный 6 4 4" xfId="52119"/>
    <cellStyle name="Обычный 6 4 4 2" xfId="52120"/>
    <cellStyle name="Обычный 6 4 4 2 2" xfId="52121"/>
    <cellStyle name="Обычный 6 4 4 2 2 2" xfId="52122"/>
    <cellStyle name="Обычный 6 4 4 2 2 3" xfId="52123"/>
    <cellStyle name="Обычный 6 4 4 2 3" xfId="52124"/>
    <cellStyle name="Обычный 6 4 4 2 4" xfId="52125"/>
    <cellStyle name="Обычный 6 4 4 3" xfId="52126"/>
    <cellStyle name="Обычный 6 4 4 3 2" xfId="52127"/>
    <cellStyle name="Обычный 6 4 4 3 3" xfId="52128"/>
    <cellStyle name="Обычный 6 4 4 4" xfId="52129"/>
    <cellStyle name="Обычный 6 4 4 4 2" xfId="52130"/>
    <cellStyle name="Обычный 6 4 4 4 3" xfId="52131"/>
    <cellStyle name="Обычный 6 4 4 5" xfId="52132"/>
    <cellStyle name="Обычный 6 4 4 5 2" xfId="52133"/>
    <cellStyle name="Обычный 6 4 4 5 3" xfId="52134"/>
    <cellStyle name="Обычный 6 4 4 6" xfId="52135"/>
    <cellStyle name="Обычный 6 4 4 7" xfId="52136"/>
    <cellStyle name="Обычный 6 4 5" xfId="52137"/>
    <cellStyle name="Обычный 6 4 5 2" xfId="52138"/>
    <cellStyle name="Обычный 6 4 5 2 2" xfId="52139"/>
    <cellStyle name="Обычный 6 4 5 2 3" xfId="52140"/>
    <cellStyle name="Обычный 6 4 5 3" xfId="52141"/>
    <cellStyle name="Обычный 6 4 5 4" xfId="52142"/>
    <cellStyle name="Обычный 6 4 6" xfId="52143"/>
    <cellStyle name="Обычный 6 4 6 2" xfId="52144"/>
    <cellStyle name="Обычный 6 4 6 3" xfId="52145"/>
    <cellStyle name="Обычный 6 4 7" xfId="52146"/>
    <cellStyle name="Обычный 6 4 7 2" xfId="52147"/>
    <cellStyle name="Обычный 6 4 7 3" xfId="52148"/>
    <cellStyle name="Обычный 6 4 8" xfId="52149"/>
    <cellStyle name="Обычный 6 4 8 2" xfId="52150"/>
    <cellStyle name="Обычный 6 4 8 3" xfId="52151"/>
    <cellStyle name="Обычный 6 4 9" xfId="52152"/>
    <cellStyle name="Обычный 6 5" xfId="52153"/>
    <cellStyle name="Обычный 6 5 2" xfId="52154"/>
    <cellStyle name="Обычный 6 5 2 2" xfId="52155"/>
    <cellStyle name="Обычный 6 5 2 2 2" xfId="52156"/>
    <cellStyle name="Обычный 6 5 2 2 2 2" xfId="52157"/>
    <cellStyle name="Обычный 6 5 2 2 2 3" xfId="52158"/>
    <cellStyle name="Обычный 6 5 2 2 3" xfId="52159"/>
    <cellStyle name="Обычный 6 5 2 2 4" xfId="52160"/>
    <cellStyle name="Обычный 6 5 2 3" xfId="52161"/>
    <cellStyle name="Обычный 6 5 2 3 2" xfId="52162"/>
    <cellStyle name="Обычный 6 5 2 3 3" xfId="52163"/>
    <cellStyle name="Обычный 6 5 2 4" xfId="52164"/>
    <cellStyle name="Обычный 6 5 2 4 2" xfId="52165"/>
    <cellStyle name="Обычный 6 5 2 4 3" xfId="52166"/>
    <cellStyle name="Обычный 6 5 2 5" xfId="52167"/>
    <cellStyle name="Обычный 6 5 2 5 2" xfId="52168"/>
    <cellStyle name="Обычный 6 5 2 5 3" xfId="52169"/>
    <cellStyle name="Обычный 6 5 2 6" xfId="52170"/>
    <cellStyle name="Обычный 6 5 2 7" xfId="52171"/>
    <cellStyle name="Обычный 6 5 3" xfId="52172"/>
    <cellStyle name="Обычный 6 5 3 2" xfId="52173"/>
    <cellStyle name="Обычный 6 5 3 2 2" xfId="52174"/>
    <cellStyle name="Обычный 6 5 3 2 2 2" xfId="52175"/>
    <cellStyle name="Обычный 6 5 3 2 2 3" xfId="52176"/>
    <cellStyle name="Обычный 6 5 3 2 3" xfId="52177"/>
    <cellStyle name="Обычный 6 5 3 2 4" xfId="52178"/>
    <cellStyle name="Обычный 6 5 3 3" xfId="52179"/>
    <cellStyle name="Обычный 6 5 3 3 2" xfId="52180"/>
    <cellStyle name="Обычный 6 5 3 3 3" xfId="52181"/>
    <cellStyle name="Обычный 6 5 3 4" xfId="52182"/>
    <cellStyle name="Обычный 6 5 3 4 2" xfId="52183"/>
    <cellStyle name="Обычный 6 5 3 4 3" xfId="52184"/>
    <cellStyle name="Обычный 6 5 3 5" xfId="52185"/>
    <cellStyle name="Обычный 6 5 3 5 2" xfId="52186"/>
    <cellStyle name="Обычный 6 5 3 5 3" xfId="52187"/>
    <cellStyle name="Обычный 6 5 3 6" xfId="52188"/>
    <cellStyle name="Обычный 6 5 3 7" xfId="52189"/>
    <cellStyle name="Обычный 6 5 4" xfId="52190"/>
    <cellStyle name="Обычный 6 5 4 2" xfId="52191"/>
    <cellStyle name="Обычный 6 5 4 2 2" xfId="52192"/>
    <cellStyle name="Обычный 6 5 4 2 3" xfId="52193"/>
    <cellStyle name="Обычный 6 5 4 3" xfId="52194"/>
    <cellStyle name="Обычный 6 5 4 4" xfId="52195"/>
    <cellStyle name="Обычный 6 5 5" xfId="52196"/>
    <cellStyle name="Обычный 6 5 5 2" xfId="52197"/>
    <cellStyle name="Обычный 6 5 5 3" xfId="52198"/>
    <cellStyle name="Обычный 6 5 6" xfId="52199"/>
    <cellStyle name="Обычный 6 5 6 2" xfId="52200"/>
    <cellStyle name="Обычный 6 5 6 3" xfId="52201"/>
    <cellStyle name="Обычный 6 5 7" xfId="52202"/>
    <cellStyle name="Обычный 6 5 7 2" xfId="52203"/>
    <cellStyle name="Обычный 6 5 7 3" xfId="52204"/>
    <cellStyle name="Обычный 6 5 8" xfId="52205"/>
    <cellStyle name="Обычный 6 5 9" xfId="52206"/>
    <cellStyle name="Обычный 6 6" xfId="52207"/>
    <cellStyle name="Обычный 6 6 2" xfId="52208"/>
    <cellStyle name="Обычный 6 6 2 2" xfId="52209"/>
    <cellStyle name="Обычный 6 6 2 2 2" xfId="52210"/>
    <cellStyle name="Обычный 6 6 2 2 2 2" xfId="52211"/>
    <cellStyle name="Обычный 6 6 2 2 2 3" xfId="52212"/>
    <cellStyle name="Обычный 6 6 2 2 3" xfId="52213"/>
    <cellStyle name="Обычный 6 6 2 2 4" xfId="52214"/>
    <cellStyle name="Обычный 6 6 2 3" xfId="52215"/>
    <cellStyle name="Обычный 6 6 2 3 2" xfId="52216"/>
    <cellStyle name="Обычный 6 6 2 3 3" xfId="52217"/>
    <cellStyle name="Обычный 6 6 2 4" xfId="52218"/>
    <cellStyle name="Обычный 6 6 2 4 2" xfId="52219"/>
    <cellStyle name="Обычный 6 6 2 5" xfId="52220"/>
    <cellStyle name="Обычный 6 6 2 6" xfId="52221"/>
    <cellStyle name="Обычный 6 6 3" xfId="52222"/>
    <cellStyle name="Обычный 6 6 3 2" xfId="52223"/>
    <cellStyle name="Обычный 6 6 3 2 2" xfId="52224"/>
    <cellStyle name="Обычный 6 6 3 2 3" xfId="52225"/>
    <cellStyle name="Обычный 6 6 3 3" xfId="52226"/>
    <cellStyle name="Обычный 6 6 3 4" xfId="52227"/>
    <cellStyle name="Обычный 6 6 4" xfId="52228"/>
    <cellStyle name="Обычный 6 6 4 2" xfId="52229"/>
    <cellStyle name="Обычный 6 6 4 3" xfId="52230"/>
    <cellStyle name="Обычный 6 6 5" xfId="52231"/>
    <cellStyle name="Обычный 6 6 5 2" xfId="52232"/>
    <cellStyle name="Обычный 6 6 5 3" xfId="52233"/>
    <cellStyle name="Обычный 6 6 6" xfId="52234"/>
    <cellStyle name="Обычный 6 6 7" xfId="52235"/>
    <cellStyle name="Обычный 6 7" xfId="52236"/>
    <cellStyle name="Обычный 6 7 2" xfId="52237"/>
    <cellStyle name="Обычный 6 7 2 2" xfId="52238"/>
    <cellStyle name="Обычный 6 7 2 2 2" xfId="52239"/>
    <cellStyle name="Обычный 6 7 2 2 3" xfId="52240"/>
    <cellStyle name="Обычный 6 7 2 3" xfId="52241"/>
    <cellStyle name="Обычный 6 7 2 4" xfId="52242"/>
    <cellStyle name="Обычный 6 7 3" xfId="52243"/>
    <cellStyle name="Обычный 6 7 3 2" xfId="52244"/>
    <cellStyle name="Обычный 6 7 3 3" xfId="52245"/>
    <cellStyle name="Обычный 6 7 4" xfId="52246"/>
    <cellStyle name="Обычный 6 7 4 2" xfId="52247"/>
    <cellStyle name="Обычный 6 7 4 3" xfId="52248"/>
    <cellStyle name="Обычный 6 7 5" xfId="52249"/>
    <cellStyle name="Обычный 6 7 5 2" xfId="52250"/>
    <cellStyle name="Обычный 6 7 5 3" xfId="52251"/>
    <cellStyle name="Обычный 6 7 6" xfId="52252"/>
    <cellStyle name="Обычный 6 7 7" xfId="52253"/>
    <cellStyle name="Обычный 6 8" xfId="52254"/>
    <cellStyle name="Обычный 6 8 2" xfId="52255"/>
    <cellStyle name="Обычный 6 8 2 2" xfId="52256"/>
    <cellStyle name="Обычный 6 8 2 2 2" xfId="52257"/>
    <cellStyle name="Обычный 6 8 2 2 3" xfId="52258"/>
    <cellStyle name="Обычный 6 8 2 3" xfId="52259"/>
    <cellStyle name="Обычный 6 8 2 4" xfId="52260"/>
    <cellStyle name="Обычный 6 8 3" xfId="52261"/>
    <cellStyle name="Обычный 6 8 3 2" xfId="52262"/>
    <cellStyle name="Обычный 6 8 3 3" xfId="52263"/>
    <cellStyle name="Обычный 6 8 4" xfId="52264"/>
    <cellStyle name="Обычный 6 8 4 2" xfId="52265"/>
    <cellStyle name="Обычный 6 8 4 3" xfId="52266"/>
    <cellStyle name="Обычный 6 8 5" xfId="52267"/>
    <cellStyle name="Обычный 6 8 5 2" xfId="52268"/>
    <cellStyle name="Обычный 6 8 5 3" xfId="52269"/>
    <cellStyle name="Обычный 6 8 6" xfId="52270"/>
    <cellStyle name="Обычный 6 8 7" xfId="52271"/>
    <cellStyle name="Обычный 6 9" xfId="52272"/>
    <cellStyle name="Обычный 6 9 2" xfId="52273"/>
    <cellStyle name="Обычный 6 9 2 2" xfId="52274"/>
    <cellStyle name="Обычный 6 9 2 3" xfId="52275"/>
    <cellStyle name="Обычный 6 9 3" xfId="52276"/>
    <cellStyle name="Обычный 6 9 4" xfId="52277"/>
    <cellStyle name="Обычный 6_2. Приложение Доп материалы согласованияБП_БП" xfId="52278"/>
    <cellStyle name="Обычный 60" xfId="52279"/>
    <cellStyle name="Обычный 60 2" xfId="52280"/>
    <cellStyle name="Обычный 60 2 2" xfId="52281"/>
    <cellStyle name="Обычный 60 3" xfId="52282"/>
    <cellStyle name="Обычный 60 4" xfId="52283"/>
    <cellStyle name="Обычный 61" xfId="52284"/>
    <cellStyle name="Обычный 61 2" xfId="52285"/>
    <cellStyle name="Обычный 61 2 2" xfId="52286"/>
    <cellStyle name="Обычный 61 3" xfId="52287"/>
    <cellStyle name="Обычный 61 4" xfId="52288"/>
    <cellStyle name="Обычный 62" xfId="52289"/>
    <cellStyle name="Обычный 62 2" xfId="52290"/>
    <cellStyle name="Обычный 62 2 2" xfId="52291"/>
    <cellStyle name="Обычный 62 3" xfId="52292"/>
    <cellStyle name="Обычный 62 4" xfId="52293"/>
    <cellStyle name="Обычный 63" xfId="52294"/>
    <cellStyle name="Обычный 63 2" xfId="52295"/>
    <cellStyle name="Обычный 63 2 2" xfId="52296"/>
    <cellStyle name="Обычный 63 3" xfId="52297"/>
    <cellStyle name="Обычный 63 4" xfId="52298"/>
    <cellStyle name="Обычный 64" xfId="52299"/>
    <cellStyle name="Обычный 64 2" xfId="52300"/>
    <cellStyle name="Обычный 64 2 2" xfId="52301"/>
    <cellStyle name="Обычный 64 3" xfId="52302"/>
    <cellStyle name="Обычный 64 4" xfId="52303"/>
    <cellStyle name="Обычный 65" xfId="52304"/>
    <cellStyle name="Обычный 65 2" xfId="52305"/>
    <cellStyle name="Обычный 65 2 2" xfId="52306"/>
    <cellStyle name="Обычный 65 3" xfId="52307"/>
    <cellStyle name="Обычный 65 4" xfId="52308"/>
    <cellStyle name="Обычный 66" xfId="52309"/>
    <cellStyle name="Обычный 66 2" xfId="52310"/>
    <cellStyle name="Обычный 66 2 2" xfId="52311"/>
    <cellStyle name="Обычный 66 2 3" xfId="52312"/>
    <cellStyle name="Обычный 66 3" xfId="52313"/>
    <cellStyle name="Обычный 66 4" xfId="52314"/>
    <cellStyle name="Обычный 66_Калмэнерго" xfId="52315"/>
    <cellStyle name="Обычный 67" xfId="52316"/>
    <cellStyle name="Обычный 67 2" xfId="52317"/>
    <cellStyle name="Обычный 67 2 2" xfId="52318"/>
    <cellStyle name="Обычный 67 2 3" xfId="52319"/>
    <cellStyle name="Обычный 67 3" xfId="52320"/>
    <cellStyle name="Обычный 67 4" xfId="52321"/>
    <cellStyle name="Обычный 67_Калмэнерго" xfId="52322"/>
    <cellStyle name="Обычный 68" xfId="52323"/>
    <cellStyle name="Обычный 68 2" xfId="52324"/>
    <cellStyle name="Обычный 68 2 2" xfId="52325"/>
    <cellStyle name="Обычный 68 3" xfId="52326"/>
    <cellStyle name="Обычный 68 4" xfId="52327"/>
    <cellStyle name="Обычный 69" xfId="52328"/>
    <cellStyle name="Обычный 69 2" xfId="52329"/>
    <cellStyle name="Обычный 69 2 2" xfId="52330"/>
    <cellStyle name="Обычный 69 3" xfId="52331"/>
    <cellStyle name="Обычный 69 4" xfId="52332"/>
    <cellStyle name="Обычный 7" xfId="4"/>
    <cellStyle name="Обычный 7 10" xfId="52333"/>
    <cellStyle name="Обычный 7 11" xfId="52334"/>
    <cellStyle name="Обычный 7 12" xfId="52335"/>
    <cellStyle name="Обычный 7 2" xfId="52336"/>
    <cellStyle name="Обычный 7 2 10" xfId="52337"/>
    <cellStyle name="Обычный 7 2 10 2" xfId="52338"/>
    <cellStyle name="Обычный 7 2 10 3" xfId="52339"/>
    <cellStyle name="Обычный 7 2 11" xfId="52340"/>
    <cellStyle name="Обычный 7 2 11 2" xfId="52341"/>
    <cellStyle name="Обычный 7 2 11 3" xfId="52342"/>
    <cellStyle name="Обычный 7 2 12" xfId="52343"/>
    <cellStyle name="Обычный 7 2 13" xfId="52344"/>
    <cellStyle name="Обычный 7 2 2" xfId="52345"/>
    <cellStyle name="Обычный 7 2 2 10" xfId="52346"/>
    <cellStyle name="Обычный 7 2 2 2" xfId="52347"/>
    <cellStyle name="Обычный 7 2 2 2 2" xfId="52348"/>
    <cellStyle name="Обычный 7 2 2 2 2 2" xfId="52349"/>
    <cellStyle name="Обычный 7 2 2 2 2 2 2" xfId="52350"/>
    <cellStyle name="Обычный 7 2 2 2 2 2 2 2" xfId="52351"/>
    <cellStyle name="Обычный 7 2 2 2 2 2 2 3" xfId="52352"/>
    <cellStyle name="Обычный 7 2 2 2 2 2 3" xfId="52353"/>
    <cellStyle name="Обычный 7 2 2 2 2 2 4" xfId="52354"/>
    <cellStyle name="Обычный 7 2 2 2 2 3" xfId="52355"/>
    <cellStyle name="Обычный 7 2 2 2 2 3 2" xfId="52356"/>
    <cellStyle name="Обычный 7 2 2 2 2 3 3" xfId="52357"/>
    <cellStyle name="Обычный 7 2 2 2 2 4" xfId="52358"/>
    <cellStyle name="Обычный 7 2 2 2 2 4 2" xfId="52359"/>
    <cellStyle name="Обычный 7 2 2 2 2 4 3" xfId="52360"/>
    <cellStyle name="Обычный 7 2 2 2 2 5" xfId="52361"/>
    <cellStyle name="Обычный 7 2 2 2 2 5 2" xfId="52362"/>
    <cellStyle name="Обычный 7 2 2 2 2 5 3" xfId="52363"/>
    <cellStyle name="Обычный 7 2 2 2 2 6" xfId="52364"/>
    <cellStyle name="Обычный 7 2 2 2 2 7" xfId="52365"/>
    <cellStyle name="Обычный 7 2 2 2 3" xfId="52366"/>
    <cellStyle name="Обычный 7 2 2 2 3 2" xfId="52367"/>
    <cellStyle name="Обычный 7 2 2 2 3 2 2" xfId="52368"/>
    <cellStyle name="Обычный 7 2 2 2 3 2 2 2" xfId="52369"/>
    <cellStyle name="Обычный 7 2 2 2 3 2 2 3" xfId="52370"/>
    <cellStyle name="Обычный 7 2 2 2 3 2 3" xfId="52371"/>
    <cellStyle name="Обычный 7 2 2 2 3 2 4" xfId="52372"/>
    <cellStyle name="Обычный 7 2 2 2 3 3" xfId="52373"/>
    <cellStyle name="Обычный 7 2 2 2 3 3 2" xfId="52374"/>
    <cellStyle name="Обычный 7 2 2 2 3 3 3" xfId="52375"/>
    <cellStyle name="Обычный 7 2 2 2 3 4" xfId="52376"/>
    <cellStyle name="Обычный 7 2 2 2 3 4 2" xfId="52377"/>
    <cellStyle name="Обычный 7 2 2 2 3 4 3" xfId="52378"/>
    <cellStyle name="Обычный 7 2 2 2 3 5" xfId="52379"/>
    <cellStyle name="Обычный 7 2 2 2 3 5 2" xfId="52380"/>
    <cellStyle name="Обычный 7 2 2 2 3 5 3" xfId="52381"/>
    <cellStyle name="Обычный 7 2 2 2 3 6" xfId="52382"/>
    <cellStyle name="Обычный 7 2 2 2 3 7" xfId="52383"/>
    <cellStyle name="Обычный 7 2 2 2 4" xfId="52384"/>
    <cellStyle name="Обычный 7 2 2 2 4 2" xfId="52385"/>
    <cellStyle name="Обычный 7 2 2 2 4 2 2" xfId="52386"/>
    <cellStyle name="Обычный 7 2 2 2 4 2 3" xfId="52387"/>
    <cellStyle name="Обычный 7 2 2 2 4 3" xfId="52388"/>
    <cellStyle name="Обычный 7 2 2 2 4 4" xfId="52389"/>
    <cellStyle name="Обычный 7 2 2 2 5" xfId="52390"/>
    <cellStyle name="Обычный 7 2 2 2 5 2" xfId="52391"/>
    <cellStyle name="Обычный 7 2 2 2 5 3" xfId="52392"/>
    <cellStyle name="Обычный 7 2 2 2 6" xfId="52393"/>
    <cellStyle name="Обычный 7 2 2 2 6 2" xfId="52394"/>
    <cellStyle name="Обычный 7 2 2 2 6 3" xfId="52395"/>
    <cellStyle name="Обычный 7 2 2 2 7" xfId="52396"/>
    <cellStyle name="Обычный 7 2 2 2 7 2" xfId="52397"/>
    <cellStyle name="Обычный 7 2 2 2 7 3" xfId="52398"/>
    <cellStyle name="Обычный 7 2 2 2 8" xfId="52399"/>
    <cellStyle name="Обычный 7 2 2 2 9" xfId="52400"/>
    <cellStyle name="Обычный 7 2 2 3" xfId="52401"/>
    <cellStyle name="Обычный 7 2 2 3 2" xfId="52402"/>
    <cellStyle name="Обычный 7 2 2 3 2 2" xfId="52403"/>
    <cellStyle name="Обычный 7 2 2 3 2 2 2" xfId="52404"/>
    <cellStyle name="Обычный 7 2 2 3 2 2 3" xfId="52405"/>
    <cellStyle name="Обычный 7 2 2 3 2 3" xfId="52406"/>
    <cellStyle name="Обычный 7 2 2 3 2 4" xfId="52407"/>
    <cellStyle name="Обычный 7 2 2 3 3" xfId="52408"/>
    <cellStyle name="Обычный 7 2 2 3 3 2" xfId="52409"/>
    <cellStyle name="Обычный 7 2 2 3 3 3" xfId="52410"/>
    <cellStyle name="Обычный 7 2 2 3 4" xfId="52411"/>
    <cellStyle name="Обычный 7 2 2 3 4 2" xfId="52412"/>
    <cellStyle name="Обычный 7 2 2 3 4 3" xfId="52413"/>
    <cellStyle name="Обычный 7 2 2 3 5" xfId="52414"/>
    <cellStyle name="Обычный 7 2 2 3 5 2" xfId="52415"/>
    <cellStyle name="Обычный 7 2 2 3 5 3" xfId="52416"/>
    <cellStyle name="Обычный 7 2 2 3 6" xfId="52417"/>
    <cellStyle name="Обычный 7 2 2 3 7" xfId="52418"/>
    <cellStyle name="Обычный 7 2 2 4" xfId="52419"/>
    <cellStyle name="Обычный 7 2 2 4 2" xfId="52420"/>
    <cellStyle name="Обычный 7 2 2 4 2 2" xfId="52421"/>
    <cellStyle name="Обычный 7 2 2 4 2 2 2" xfId="52422"/>
    <cellStyle name="Обычный 7 2 2 4 2 2 3" xfId="52423"/>
    <cellStyle name="Обычный 7 2 2 4 2 3" xfId="52424"/>
    <cellStyle name="Обычный 7 2 2 4 2 4" xfId="52425"/>
    <cellStyle name="Обычный 7 2 2 4 3" xfId="52426"/>
    <cellStyle name="Обычный 7 2 2 4 3 2" xfId="52427"/>
    <cellStyle name="Обычный 7 2 2 4 3 3" xfId="52428"/>
    <cellStyle name="Обычный 7 2 2 4 4" xfId="52429"/>
    <cellStyle name="Обычный 7 2 2 4 4 2" xfId="52430"/>
    <cellStyle name="Обычный 7 2 2 4 4 3" xfId="52431"/>
    <cellStyle name="Обычный 7 2 2 4 5" xfId="52432"/>
    <cellStyle name="Обычный 7 2 2 4 5 2" xfId="52433"/>
    <cellStyle name="Обычный 7 2 2 4 5 3" xfId="52434"/>
    <cellStyle name="Обычный 7 2 2 4 6" xfId="52435"/>
    <cellStyle name="Обычный 7 2 2 4 7" xfId="52436"/>
    <cellStyle name="Обычный 7 2 2 5" xfId="52437"/>
    <cellStyle name="Обычный 7 2 2 5 2" xfId="52438"/>
    <cellStyle name="Обычный 7 2 2 5 2 2" xfId="52439"/>
    <cellStyle name="Обычный 7 2 2 5 2 3" xfId="52440"/>
    <cellStyle name="Обычный 7 2 2 5 3" xfId="52441"/>
    <cellStyle name="Обычный 7 2 2 5 4" xfId="52442"/>
    <cellStyle name="Обычный 7 2 2 6" xfId="52443"/>
    <cellStyle name="Обычный 7 2 2 6 2" xfId="52444"/>
    <cellStyle name="Обычный 7 2 2 6 3" xfId="52445"/>
    <cellStyle name="Обычный 7 2 2 7" xfId="52446"/>
    <cellStyle name="Обычный 7 2 2 7 2" xfId="52447"/>
    <cellStyle name="Обычный 7 2 2 7 3" xfId="52448"/>
    <cellStyle name="Обычный 7 2 2 8" xfId="52449"/>
    <cellStyle name="Обычный 7 2 2 8 2" xfId="52450"/>
    <cellStyle name="Обычный 7 2 2 8 3" xfId="52451"/>
    <cellStyle name="Обычный 7 2 2 9" xfId="52452"/>
    <cellStyle name="Обычный 7 2 2_Калмэнерго" xfId="52453"/>
    <cellStyle name="Обычный 7 2 3" xfId="52454"/>
    <cellStyle name="Обычный 7 2 3 10" xfId="52455"/>
    <cellStyle name="Обычный 7 2 3 2" xfId="52456"/>
    <cellStyle name="Обычный 7 2 3 2 2" xfId="52457"/>
    <cellStyle name="Обычный 7 2 3 2 2 2" xfId="52458"/>
    <cellStyle name="Обычный 7 2 3 2 2 2 2" xfId="52459"/>
    <cellStyle name="Обычный 7 2 3 2 2 2 2 2" xfId="52460"/>
    <cellStyle name="Обычный 7 2 3 2 2 2 2 3" xfId="52461"/>
    <cellStyle name="Обычный 7 2 3 2 2 2 3" xfId="52462"/>
    <cellStyle name="Обычный 7 2 3 2 2 2 4" xfId="52463"/>
    <cellStyle name="Обычный 7 2 3 2 2 3" xfId="52464"/>
    <cellStyle name="Обычный 7 2 3 2 2 3 2" xfId="52465"/>
    <cellStyle name="Обычный 7 2 3 2 2 3 3" xfId="52466"/>
    <cellStyle name="Обычный 7 2 3 2 2 4" xfId="52467"/>
    <cellStyle name="Обычный 7 2 3 2 2 4 2" xfId="52468"/>
    <cellStyle name="Обычный 7 2 3 2 2 4 3" xfId="52469"/>
    <cellStyle name="Обычный 7 2 3 2 2 5" xfId="52470"/>
    <cellStyle name="Обычный 7 2 3 2 2 5 2" xfId="52471"/>
    <cellStyle name="Обычный 7 2 3 2 2 5 3" xfId="52472"/>
    <cellStyle name="Обычный 7 2 3 2 2 6" xfId="52473"/>
    <cellStyle name="Обычный 7 2 3 2 2 7" xfId="52474"/>
    <cellStyle name="Обычный 7 2 3 2 3" xfId="52475"/>
    <cellStyle name="Обычный 7 2 3 2 3 2" xfId="52476"/>
    <cellStyle name="Обычный 7 2 3 2 3 2 2" xfId="52477"/>
    <cellStyle name="Обычный 7 2 3 2 3 2 2 2" xfId="52478"/>
    <cellStyle name="Обычный 7 2 3 2 3 2 2 3" xfId="52479"/>
    <cellStyle name="Обычный 7 2 3 2 3 2 3" xfId="52480"/>
    <cellStyle name="Обычный 7 2 3 2 3 2 4" xfId="52481"/>
    <cellStyle name="Обычный 7 2 3 2 3 3" xfId="52482"/>
    <cellStyle name="Обычный 7 2 3 2 3 3 2" xfId="52483"/>
    <cellStyle name="Обычный 7 2 3 2 3 3 3" xfId="52484"/>
    <cellStyle name="Обычный 7 2 3 2 3 4" xfId="52485"/>
    <cellStyle name="Обычный 7 2 3 2 3 4 2" xfId="52486"/>
    <cellStyle name="Обычный 7 2 3 2 3 4 3" xfId="52487"/>
    <cellStyle name="Обычный 7 2 3 2 3 5" xfId="52488"/>
    <cellStyle name="Обычный 7 2 3 2 3 5 2" xfId="52489"/>
    <cellStyle name="Обычный 7 2 3 2 3 5 3" xfId="52490"/>
    <cellStyle name="Обычный 7 2 3 2 3 6" xfId="52491"/>
    <cellStyle name="Обычный 7 2 3 2 3 7" xfId="52492"/>
    <cellStyle name="Обычный 7 2 3 2 4" xfId="52493"/>
    <cellStyle name="Обычный 7 2 3 2 4 2" xfId="52494"/>
    <cellStyle name="Обычный 7 2 3 2 4 2 2" xfId="52495"/>
    <cellStyle name="Обычный 7 2 3 2 4 2 3" xfId="52496"/>
    <cellStyle name="Обычный 7 2 3 2 4 3" xfId="52497"/>
    <cellStyle name="Обычный 7 2 3 2 4 4" xfId="52498"/>
    <cellStyle name="Обычный 7 2 3 2 5" xfId="52499"/>
    <cellStyle name="Обычный 7 2 3 2 5 2" xfId="52500"/>
    <cellStyle name="Обычный 7 2 3 2 5 3" xfId="52501"/>
    <cellStyle name="Обычный 7 2 3 2 6" xfId="52502"/>
    <cellStyle name="Обычный 7 2 3 2 6 2" xfId="52503"/>
    <cellStyle name="Обычный 7 2 3 2 6 3" xfId="52504"/>
    <cellStyle name="Обычный 7 2 3 2 7" xfId="52505"/>
    <cellStyle name="Обычный 7 2 3 2 7 2" xfId="52506"/>
    <cellStyle name="Обычный 7 2 3 2 7 3" xfId="52507"/>
    <cellStyle name="Обычный 7 2 3 2 8" xfId="52508"/>
    <cellStyle name="Обычный 7 2 3 2 9" xfId="52509"/>
    <cellStyle name="Обычный 7 2 3 3" xfId="52510"/>
    <cellStyle name="Обычный 7 2 3 3 2" xfId="52511"/>
    <cellStyle name="Обычный 7 2 3 3 2 2" xfId="52512"/>
    <cellStyle name="Обычный 7 2 3 3 2 2 2" xfId="52513"/>
    <cellStyle name="Обычный 7 2 3 3 2 2 3" xfId="52514"/>
    <cellStyle name="Обычный 7 2 3 3 2 3" xfId="52515"/>
    <cellStyle name="Обычный 7 2 3 3 2 4" xfId="52516"/>
    <cellStyle name="Обычный 7 2 3 3 3" xfId="52517"/>
    <cellStyle name="Обычный 7 2 3 3 3 2" xfId="52518"/>
    <cellStyle name="Обычный 7 2 3 3 3 3" xfId="52519"/>
    <cellStyle name="Обычный 7 2 3 3 4" xfId="52520"/>
    <cellStyle name="Обычный 7 2 3 3 4 2" xfId="52521"/>
    <cellStyle name="Обычный 7 2 3 3 4 3" xfId="52522"/>
    <cellStyle name="Обычный 7 2 3 3 5" xfId="52523"/>
    <cellStyle name="Обычный 7 2 3 3 5 2" xfId="52524"/>
    <cellStyle name="Обычный 7 2 3 3 5 3" xfId="52525"/>
    <cellStyle name="Обычный 7 2 3 3 6" xfId="52526"/>
    <cellStyle name="Обычный 7 2 3 3 7" xfId="52527"/>
    <cellStyle name="Обычный 7 2 3 4" xfId="52528"/>
    <cellStyle name="Обычный 7 2 3 4 2" xfId="52529"/>
    <cellStyle name="Обычный 7 2 3 4 2 2" xfId="52530"/>
    <cellStyle name="Обычный 7 2 3 4 2 2 2" xfId="52531"/>
    <cellStyle name="Обычный 7 2 3 4 2 2 3" xfId="52532"/>
    <cellStyle name="Обычный 7 2 3 4 2 3" xfId="52533"/>
    <cellStyle name="Обычный 7 2 3 4 2 4" xfId="52534"/>
    <cellStyle name="Обычный 7 2 3 4 3" xfId="52535"/>
    <cellStyle name="Обычный 7 2 3 4 3 2" xfId="52536"/>
    <cellStyle name="Обычный 7 2 3 4 3 3" xfId="52537"/>
    <cellStyle name="Обычный 7 2 3 4 4" xfId="52538"/>
    <cellStyle name="Обычный 7 2 3 4 4 2" xfId="52539"/>
    <cellStyle name="Обычный 7 2 3 4 4 3" xfId="52540"/>
    <cellStyle name="Обычный 7 2 3 4 5" xfId="52541"/>
    <cellStyle name="Обычный 7 2 3 4 5 2" xfId="52542"/>
    <cellStyle name="Обычный 7 2 3 4 5 3" xfId="52543"/>
    <cellStyle name="Обычный 7 2 3 4 6" xfId="52544"/>
    <cellStyle name="Обычный 7 2 3 4 7" xfId="52545"/>
    <cellStyle name="Обычный 7 2 3 5" xfId="52546"/>
    <cellStyle name="Обычный 7 2 3 5 2" xfId="52547"/>
    <cellStyle name="Обычный 7 2 3 5 2 2" xfId="52548"/>
    <cellStyle name="Обычный 7 2 3 5 2 3" xfId="52549"/>
    <cellStyle name="Обычный 7 2 3 5 3" xfId="52550"/>
    <cellStyle name="Обычный 7 2 3 5 4" xfId="52551"/>
    <cellStyle name="Обычный 7 2 3 6" xfId="52552"/>
    <cellStyle name="Обычный 7 2 3 6 2" xfId="52553"/>
    <cellStyle name="Обычный 7 2 3 6 3" xfId="52554"/>
    <cellStyle name="Обычный 7 2 3 7" xfId="52555"/>
    <cellStyle name="Обычный 7 2 3 7 2" xfId="52556"/>
    <cellStyle name="Обычный 7 2 3 7 3" xfId="52557"/>
    <cellStyle name="Обычный 7 2 3 8" xfId="52558"/>
    <cellStyle name="Обычный 7 2 3 8 2" xfId="52559"/>
    <cellStyle name="Обычный 7 2 3 8 3" xfId="52560"/>
    <cellStyle name="Обычный 7 2 3 9" xfId="52561"/>
    <cellStyle name="Обычный 7 2 4" xfId="52562"/>
    <cellStyle name="Обычный 7 2 4 2" xfId="52563"/>
    <cellStyle name="Обычный 7 2 4 2 2" xfId="52564"/>
    <cellStyle name="Обычный 7 2 4 2 2 2" xfId="52565"/>
    <cellStyle name="Обычный 7 2 4 2 2 2 2" xfId="52566"/>
    <cellStyle name="Обычный 7 2 4 2 2 2 3" xfId="52567"/>
    <cellStyle name="Обычный 7 2 4 2 2 3" xfId="52568"/>
    <cellStyle name="Обычный 7 2 4 2 2 4" xfId="52569"/>
    <cellStyle name="Обычный 7 2 4 2 3" xfId="52570"/>
    <cellStyle name="Обычный 7 2 4 2 3 2" xfId="52571"/>
    <cellStyle name="Обычный 7 2 4 2 3 3" xfId="52572"/>
    <cellStyle name="Обычный 7 2 4 2 4" xfId="52573"/>
    <cellStyle name="Обычный 7 2 4 2 4 2" xfId="52574"/>
    <cellStyle name="Обычный 7 2 4 2 4 3" xfId="52575"/>
    <cellStyle name="Обычный 7 2 4 2 5" xfId="52576"/>
    <cellStyle name="Обычный 7 2 4 2 5 2" xfId="52577"/>
    <cellStyle name="Обычный 7 2 4 2 5 3" xfId="52578"/>
    <cellStyle name="Обычный 7 2 4 2 6" xfId="52579"/>
    <cellStyle name="Обычный 7 2 4 2 7" xfId="52580"/>
    <cellStyle name="Обычный 7 2 4 3" xfId="52581"/>
    <cellStyle name="Обычный 7 2 4 3 2" xfId="52582"/>
    <cellStyle name="Обычный 7 2 4 3 2 2" xfId="52583"/>
    <cellStyle name="Обычный 7 2 4 3 2 2 2" xfId="52584"/>
    <cellStyle name="Обычный 7 2 4 3 2 2 3" xfId="52585"/>
    <cellStyle name="Обычный 7 2 4 3 2 3" xfId="52586"/>
    <cellStyle name="Обычный 7 2 4 3 2 4" xfId="52587"/>
    <cellStyle name="Обычный 7 2 4 3 3" xfId="52588"/>
    <cellStyle name="Обычный 7 2 4 3 3 2" xfId="52589"/>
    <cellStyle name="Обычный 7 2 4 3 3 3" xfId="52590"/>
    <cellStyle name="Обычный 7 2 4 3 4" xfId="52591"/>
    <cellStyle name="Обычный 7 2 4 3 4 2" xfId="52592"/>
    <cellStyle name="Обычный 7 2 4 3 4 3" xfId="52593"/>
    <cellStyle name="Обычный 7 2 4 3 5" xfId="52594"/>
    <cellStyle name="Обычный 7 2 4 3 5 2" xfId="52595"/>
    <cellStyle name="Обычный 7 2 4 3 5 3" xfId="52596"/>
    <cellStyle name="Обычный 7 2 4 3 6" xfId="52597"/>
    <cellStyle name="Обычный 7 2 4 3 7" xfId="52598"/>
    <cellStyle name="Обычный 7 2 4 4" xfId="52599"/>
    <cellStyle name="Обычный 7 2 4 4 2" xfId="52600"/>
    <cellStyle name="Обычный 7 2 4 4 2 2" xfId="52601"/>
    <cellStyle name="Обычный 7 2 4 4 2 3" xfId="52602"/>
    <cellStyle name="Обычный 7 2 4 4 3" xfId="52603"/>
    <cellStyle name="Обычный 7 2 4 4 4" xfId="52604"/>
    <cellStyle name="Обычный 7 2 4 5" xfId="52605"/>
    <cellStyle name="Обычный 7 2 4 5 2" xfId="52606"/>
    <cellStyle name="Обычный 7 2 4 5 3" xfId="52607"/>
    <cellStyle name="Обычный 7 2 4 6" xfId="52608"/>
    <cellStyle name="Обычный 7 2 4 6 2" xfId="52609"/>
    <cellStyle name="Обычный 7 2 4 6 3" xfId="52610"/>
    <cellStyle name="Обычный 7 2 4 7" xfId="52611"/>
    <cellStyle name="Обычный 7 2 4 7 2" xfId="52612"/>
    <cellStyle name="Обычный 7 2 4 7 3" xfId="52613"/>
    <cellStyle name="Обычный 7 2 4 8" xfId="52614"/>
    <cellStyle name="Обычный 7 2 4 9" xfId="52615"/>
    <cellStyle name="Обычный 7 2 5" xfId="52616"/>
    <cellStyle name="Обычный 7 2 5 2" xfId="52617"/>
    <cellStyle name="Обычный 7 2 5 2 2" xfId="52618"/>
    <cellStyle name="Обычный 7 2 5 2 2 2" xfId="52619"/>
    <cellStyle name="Обычный 7 2 5 2 2 3" xfId="52620"/>
    <cellStyle name="Обычный 7 2 5 2 3" xfId="52621"/>
    <cellStyle name="Обычный 7 2 5 2 4" xfId="52622"/>
    <cellStyle name="Обычный 7 2 5 3" xfId="52623"/>
    <cellStyle name="Обычный 7 2 5 3 2" xfId="52624"/>
    <cellStyle name="Обычный 7 2 5 3 3" xfId="52625"/>
    <cellStyle name="Обычный 7 2 5 4" xfId="52626"/>
    <cellStyle name="Обычный 7 2 5 4 2" xfId="52627"/>
    <cellStyle name="Обычный 7 2 5 4 3" xfId="52628"/>
    <cellStyle name="Обычный 7 2 5 5" xfId="52629"/>
    <cellStyle name="Обычный 7 2 5 5 2" xfId="52630"/>
    <cellStyle name="Обычный 7 2 5 5 3" xfId="52631"/>
    <cellStyle name="Обычный 7 2 5 6" xfId="52632"/>
    <cellStyle name="Обычный 7 2 5 7" xfId="52633"/>
    <cellStyle name="Обычный 7 2 6" xfId="52634"/>
    <cellStyle name="Обычный 7 2 6 2" xfId="52635"/>
    <cellStyle name="Обычный 7 2 6 2 2" xfId="52636"/>
    <cellStyle name="Обычный 7 2 6 2 2 2" xfId="52637"/>
    <cellStyle name="Обычный 7 2 6 2 2 3" xfId="52638"/>
    <cellStyle name="Обычный 7 2 6 2 3" xfId="52639"/>
    <cellStyle name="Обычный 7 2 6 2 4" xfId="52640"/>
    <cellStyle name="Обычный 7 2 6 3" xfId="52641"/>
    <cellStyle name="Обычный 7 2 6 3 2" xfId="52642"/>
    <cellStyle name="Обычный 7 2 6 3 3" xfId="52643"/>
    <cellStyle name="Обычный 7 2 6 4" xfId="52644"/>
    <cellStyle name="Обычный 7 2 6 4 2" xfId="52645"/>
    <cellStyle name="Обычный 7 2 6 4 3" xfId="52646"/>
    <cellStyle name="Обычный 7 2 6 5" xfId="52647"/>
    <cellStyle name="Обычный 7 2 6 5 2" xfId="52648"/>
    <cellStyle name="Обычный 7 2 6 5 3" xfId="52649"/>
    <cellStyle name="Обычный 7 2 6 6" xfId="52650"/>
    <cellStyle name="Обычный 7 2 6 7" xfId="52651"/>
    <cellStyle name="Обычный 7 2 7" xfId="52652"/>
    <cellStyle name="Обычный 7 2 7 2" xfId="52653"/>
    <cellStyle name="Обычный 7 2 7 2 2" xfId="52654"/>
    <cellStyle name="Обычный 7 2 7 2 2 2" xfId="52655"/>
    <cellStyle name="Обычный 7 2 7 2 2 3" xfId="52656"/>
    <cellStyle name="Обычный 7 2 7 2 3" xfId="52657"/>
    <cellStyle name="Обычный 7 2 7 2 4" xfId="52658"/>
    <cellStyle name="Обычный 7 2 7 3" xfId="52659"/>
    <cellStyle name="Обычный 7 2 7 3 2" xfId="52660"/>
    <cellStyle name="Обычный 7 2 7 3 3" xfId="52661"/>
    <cellStyle name="Обычный 7 2 7 4" xfId="52662"/>
    <cellStyle name="Обычный 7 2 7 4 2" xfId="52663"/>
    <cellStyle name="Обычный 7 2 7 4 3" xfId="52664"/>
    <cellStyle name="Обычный 7 2 7 5" xfId="52665"/>
    <cellStyle name="Обычный 7 2 7 5 2" xfId="52666"/>
    <cellStyle name="Обычный 7 2 7 5 3" xfId="52667"/>
    <cellStyle name="Обычный 7 2 7 6" xfId="52668"/>
    <cellStyle name="Обычный 7 2 7 7" xfId="52669"/>
    <cellStyle name="Обычный 7 2 8" xfId="52670"/>
    <cellStyle name="Обычный 7 2 8 2" xfId="52671"/>
    <cellStyle name="Обычный 7 2 8 2 2" xfId="52672"/>
    <cellStyle name="Обычный 7 2 8 2 3" xfId="52673"/>
    <cellStyle name="Обычный 7 2 8 3" xfId="52674"/>
    <cellStyle name="Обычный 7 2 8 4" xfId="52675"/>
    <cellStyle name="Обычный 7 2 9" xfId="52676"/>
    <cellStyle name="Обычный 7 2 9 2" xfId="52677"/>
    <cellStyle name="Обычный 7 2 9 3" xfId="52678"/>
    <cellStyle name="Обычный 7 3" xfId="52679"/>
    <cellStyle name="Обычный 7 3 2" xfId="52680"/>
    <cellStyle name="Обычный 7 3 2 2" xfId="52681"/>
    <cellStyle name="Обычный 7 3 2 2 2" xfId="52682"/>
    <cellStyle name="Обычный 7 3 2 2 2 2" xfId="52683"/>
    <cellStyle name="Обычный 7 3 2 2 3" xfId="52684"/>
    <cellStyle name="Обычный 7 3 2 2 4" xfId="52685"/>
    <cellStyle name="Обычный 7 3 2 3" xfId="52686"/>
    <cellStyle name="Обычный 7 3 2 3 2" xfId="52687"/>
    <cellStyle name="Обычный 7 3 2 4" xfId="52688"/>
    <cellStyle name="Обычный 7 3 2 5" xfId="52689"/>
    <cellStyle name="Обычный 7 3 3" xfId="52690"/>
    <cellStyle name="Обычный 7 3 3 2" xfId="52691"/>
    <cellStyle name="Обычный 7 3 3 2 2" xfId="52692"/>
    <cellStyle name="Обычный 7 3 3 3" xfId="52693"/>
    <cellStyle name="Обычный 7 3 3 4" xfId="52694"/>
    <cellStyle name="Обычный 7 3 4" xfId="52695"/>
    <cellStyle name="Обычный 7 3 4 2" xfId="52696"/>
    <cellStyle name="Обычный 7 3 4 3" xfId="52697"/>
    <cellStyle name="Обычный 7 3 5" xfId="52698"/>
    <cellStyle name="Обычный 7 3 6" xfId="52699"/>
    <cellStyle name="Обычный 7 4" xfId="52700"/>
    <cellStyle name="Обычный 7 4 2" xfId="52701"/>
    <cellStyle name="Обычный 7 4 3" xfId="52702"/>
    <cellStyle name="Обычный 7 4 4" xfId="52703"/>
    <cellStyle name="Обычный 7 5" xfId="52704"/>
    <cellStyle name="Обычный 7 5 2" xfId="52705"/>
    <cellStyle name="Обычный 7 5 3" xfId="52706"/>
    <cellStyle name="Обычный 7 6" xfId="52707"/>
    <cellStyle name="Обычный 7 6 2" xfId="14"/>
    <cellStyle name="Обычный 7 7" xfId="52708"/>
    <cellStyle name="Обычный 7 8" xfId="52709"/>
    <cellStyle name="Обычный 7 9" xfId="52710"/>
    <cellStyle name="Обычный 7_11 Прочие" xfId="52711"/>
    <cellStyle name="Обычный 70" xfId="52712"/>
    <cellStyle name="Обычный 70 2" xfId="52713"/>
    <cellStyle name="Обычный 70 2 2" xfId="52714"/>
    <cellStyle name="Обычный 70 3" xfId="52715"/>
    <cellStyle name="Обычный 70 4" xfId="52716"/>
    <cellStyle name="Обычный 71" xfId="52717"/>
    <cellStyle name="Обычный 71 2" xfId="52718"/>
    <cellStyle name="Обычный 71 2 2" xfId="52719"/>
    <cellStyle name="Обычный 71 3" xfId="52720"/>
    <cellStyle name="Обычный 71 4" xfId="52721"/>
    <cellStyle name="Обычный 72" xfId="52722"/>
    <cellStyle name="Обычный 72 2" xfId="52723"/>
    <cellStyle name="Обычный 72 2 2" xfId="52724"/>
    <cellStyle name="Обычный 72 3" xfId="52725"/>
    <cellStyle name="Обычный 72 4" xfId="52726"/>
    <cellStyle name="Обычный 73" xfId="52727"/>
    <cellStyle name="Обычный 73 2" xfId="52728"/>
    <cellStyle name="Обычный 73 2 2" xfId="52729"/>
    <cellStyle name="Обычный 73 3" xfId="52730"/>
    <cellStyle name="Обычный 73 4" xfId="52731"/>
    <cellStyle name="Обычный 74" xfId="52732"/>
    <cellStyle name="Обычный 74 2" xfId="52733"/>
    <cellStyle name="Обычный 74 2 2" xfId="52734"/>
    <cellStyle name="Обычный 74 3" xfId="52735"/>
    <cellStyle name="Обычный 74 4" xfId="52736"/>
    <cellStyle name="Обычный 75" xfId="52737"/>
    <cellStyle name="Обычный 75 2" xfId="52738"/>
    <cellStyle name="Обычный 75 2 2" xfId="52739"/>
    <cellStyle name="Обычный 75 3" xfId="52740"/>
    <cellStyle name="Обычный 75 4" xfId="52741"/>
    <cellStyle name="Обычный 76" xfId="52742"/>
    <cellStyle name="Обычный 76 2" xfId="52743"/>
    <cellStyle name="Обычный 76 2 2" xfId="52744"/>
    <cellStyle name="Обычный 76 3" xfId="52745"/>
    <cellStyle name="Обычный 76 4" xfId="52746"/>
    <cellStyle name="Обычный 77" xfId="52747"/>
    <cellStyle name="Обычный 77 2" xfId="52748"/>
    <cellStyle name="Обычный 77 2 2" xfId="52749"/>
    <cellStyle name="Обычный 77 3" xfId="52750"/>
    <cellStyle name="Обычный 77 4" xfId="52751"/>
    <cellStyle name="Обычный 78" xfId="52752"/>
    <cellStyle name="Обычный 78 2" xfId="52753"/>
    <cellStyle name="Обычный 78 2 2" xfId="52754"/>
    <cellStyle name="Обычный 78 3" xfId="52755"/>
    <cellStyle name="Обычный 78 4" xfId="52756"/>
    <cellStyle name="Обычный 79" xfId="52757"/>
    <cellStyle name="Обычный 79 2" xfId="52758"/>
    <cellStyle name="Обычный 79 2 2" xfId="52759"/>
    <cellStyle name="Обычный 79 3" xfId="52760"/>
    <cellStyle name="Обычный 79 4" xfId="52761"/>
    <cellStyle name="Обычный 8" xfId="52762"/>
    <cellStyle name="Обычный 8 10" xfId="52763"/>
    <cellStyle name="Обычный 8 11" xfId="52764"/>
    <cellStyle name="Обычный 8 2" xfId="52765"/>
    <cellStyle name="Обычный 8 2 2" xfId="52766"/>
    <cellStyle name="Обычный 8 2 2 2" xfId="52767"/>
    <cellStyle name="Обычный 8 2 2 2 2" xfId="52768"/>
    <cellStyle name="Обычный 8 2 2 2 2 2" xfId="52769"/>
    <cellStyle name="Обычный 8 2 2 2 3" xfId="52770"/>
    <cellStyle name="Обычный 8 2 2 2 4" xfId="52771"/>
    <cellStyle name="Обычный 8 2 2 3" xfId="52772"/>
    <cellStyle name="Обычный 8 2 2 4" xfId="52773"/>
    <cellStyle name="Обычный 8 2 3" xfId="52774"/>
    <cellStyle name="Обычный 8 2 3 2" xfId="52775"/>
    <cellStyle name="Обычный 8 2 3 2 2" xfId="52776"/>
    <cellStyle name="Обычный 8 2 3 3" xfId="52777"/>
    <cellStyle name="Обычный 8 2 3 4" xfId="52778"/>
    <cellStyle name="Обычный 8 2 4" xfId="52779"/>
    <cellStyle name="Обычный 8 2 5" xfId="52780"/>
    <cellStyle name="Обычный 8 3" xfId="52781"/>
    <cellStyle name="Обычный 8 3 2" xfId="52782"/>
    <cellStyle name="Обычный 8 4" xfId="52783"/>
    <cellStyle name="Обычный 8 5" xfId="52784"/>
    <cellStyle name="Обычный 8 5 2" xfId="52785"/>
    <cellStyle name="Обычный 8 5_Калмэнерго" xfId="52786"/>
    <cellStyle name="Обычный 8 6" xfId="52787"/>
    <cellStyle name="Обычный 8 7" xfId="52788"/>
    <cellStyle name="Обычный 8 8" xfId="52789"/>
    <cellStyle name="Обычный 8 9" xfId="52790"/>
    <cellStyle name="Обычный 8_Калмэнерго" xfId="52791"/>
    <cellStyle name="Обычный 80" xfId="52792"/>
    <cellStyle name="Обычный 80 2" xfId="52793"/>
    <cellStyle name="Обычный 80 2 2" xfId="52794"/>
    <cellStyle name="Обычный 80 3" xfId="52795"/>
    <cellStyle name="Обычный 80 4" xfId="52796"/>
    <cellStyle name="Обычный 81" xfId="52797"/>
    <cellStyle name="Обычный 81 2" xfId="52798"/>
    <cellStyle name="Обычный 81 2 2" xfId="52799"/>
    <cellStyle name="Обычный 81 3" xfId="52800"/>
    <cellStyle name="Обычный 81 4" xfId="52801"/>
    <cellStyle name="Обычный 82" xfId="52802"/>
    <cellStyle name="Обычный 82 2" xfId="52803"/>
    <cellStyle name="Обычный 82 2 2" xfId="52804"/>
    <cellStyle name="Обычный 82 3" xfId="52805"/>
    <cellStyle name="Обычный 82 4" xfId="52806"/>
    <cellStyle name="Обычный 83" xfId="52807"/>
    <cellStyle name="Обычный 83 2" xfId="52808"/>
    <cellStyle name="Обычный 83 2 2" xfId="52809"/>
    <cellStyle name="Обычный 83 3" xfId="52810"/>
    <cellStyle name="Обычный 83 4" xfId="52811"/>
    <cellStyle name="Обычный 84" xfId="52812"/>
    <cellStyle name="Обычный 84 2" xfId="52813"/>
    <cellStyle name="Обычный 84 2 2" xfId="52814"/>
    <cellStyle name="Обычный 84 3" xfId="52815"/>
    <cellStyle name="Обычный 84 4" xfId="52816"/>
    <cellStyle name="Обычный 85" xfId="52817"/>
    <cellStyle name="Обычный 85 2" xfId="52818"/>
    <cellStyle name="Обычный 85 2 2" xfId="52819"/>
    <cellStyle name="Обычный 85 3" xfId="52820"/>
    <cellStyle name="Обычный 85 4" xfId="52821"/>
    <cellStyle name="Обычный 86" xfId="52822"/>
    <cellStyle name="Обычный 86 2" xfId="52823"/>
    <cellStyle name="Обычный 86 2 2" xfId="52824"/>
    <cellStyle name="Обычный 86 3" xfId="52825"/>
    <cellStyle name="Обычный 86 4" xfId="52826"/>
    <cellStyle name="Обычный 87" xfId="52827"/>
    <cellStyle name="Обычный 87 2" xfId="52828"/>
    <cellStyle name="Обычный 87 2 2" xfId="52829"/>
    <cellStyle name="Обычный 87 3" xfId="52830"/>
    <cellStyle name="Обычный 87 4" xfId="52831"/>
    <cellStyle name="Обычный 88" xfId="52832"/>
    <cellStyle name="Обычный 88 2" xfId="52833"/>
    <cellStyle name="Обычный 88 2 2" xfId="52834"/>
    <cellStyle name="Обычный 88 3" xfId="52835"/>
    <cellStyle name="Обычный 88 4" xfId="52836"/>
    <cellStyle name="Обычный 89" xfId="52837"/>
    <cellStyle name="Обычный 89 2" xfId="52838"/>
    <cellStyle name="Обычный 89 2 2" xfId="52839"/>
    <cellStyle name="Обычный 89 3" xfId="52840"/>
    <cellStyle name="Обычный 89 4" xfId="52841"/>
    <cellStyle name="Обычный 9" xfId="52842"/>
    <cellStyle name="Обычный 9 10" xfId="52843"/>
    <cellStyle name="Обычный 9 11" xfId="52844"/>
    <cellStyle name="Обычный 9 2" xfId="52845"/>
    <cellStyle name="Обычный 9 2 10" xfId="52846"/>
    <cellStyle name="Обычный 9 2 2" xfId="52847"/>
    <cellStyle name="Обычный 9 2 2 10" xfId="52848"/>
    <cellStyle name="Обычный 9 2 2 2" xfId="52849"/>
    <cellStyle name="Обычный 9 2 2 2 2" xfId="52850"/>
    <cellStyle name="Обычный 9 2 2 2 2 2" xfId="52851"/>
    <cellStyle name="Обычный 9 2 2 2 2 2 2" xfId="52852"/>
    <cellStyle name="Обычный 9 2 2 2 2 2 3" xfId="52853"/>
    <cellStyle name="Обычный 9 2 2 2 2 3" xfId="52854"/>
    <cellStyle name="Обычный 9 2 2 2 2 4" xfId="52855"/>
    <cellStyle name="Обычный 9 2 2 2 3" xfId="52856"/>
    <cellStyle name="Обычный 9 2 2 2 3 2" xfId="52857"/>
    <cellStyle name="Обычный 9 2 2 2 3 3" xfId="52858"/>
    <cellStyle name="Обычный 9 2 2 2 4" xfId="52859"/>
    <cellStyle name="Обычный 9 2 2 2 4 2" xfId="52860"/>
    <cellStyle name="Обычный 9 2 2 2 4 3" xfId="52861"/>
    <cellStyle name="Обычный 9 2 2 2 5" xfId="52862"/>
    <cellStyle name="Обычный 9 2 2 2 5 2" xfId="52863"/>
    <cellStyle name="Обычный 9 2 2 2 5 3" xfId="52864"/>
    <cellStyle name="Обычный 9 2 2 2 6" xfId="52865"/>
    <cellStyle name="Обычный 9 2 2 2 7" xfId="52866"/>
    <cellStyle name="Обычный 9 2 2 3" xfId="52867"/>
    <cellStyle name="Обычный 9 2 2 3 2" xfId="52868"/>
    <cellStyle name="Обычный 9 2 2 3 2 2" xfId="52869"/>
    <cellStyle name="Обычный 9 2 2 3 2 2 2" xfId="52870"/>
    <cellStyle name="Обычный 9 2 2 3 2 2 3" xfId="52871"/>
    <cellStyle name="Обычный 9 2 2 3 2 3" xfId="52872"/>
    <cellStyle name="Обычный 9 2 2 3 2 4" xfId="52873"/>
    <cellStyle name="Обычный 9 2 2 3 3" xfId="52874"/>
    <cellStyle name="Обычный 9 2 2 3 3 2" xfId="52875"/>
    <cellStyle name="Обычный 9 2 2 3 3 3" xfId="52876"/>
    <cellStyle name="Обычный 9 2 2 3 4" xfId="52877"/>
    <cellStyle name="Обычный 9 2 2 3 4 2" xfId="52878"/>
    <cellStyle name="Обычный 9 2 2 3 4 3" xfId="52879"/>
    <cellStyle name="Обычный 9 2 2 3 5" xfId="52880"/>
    <cellStyle name="Обычный 9 2 2 3 5 2" xfId="52881"/>
    <cellStyle name="Обычный 9 2 2 3 5 3" xfId="52882"/>
    <cellStyle name="Обычный 9 2 2 3 6" xfId="52883"/>
    <cellStyle name="Обычный 9 2 2 3 7" xfId="52884"/>
    <cellStyle name="Обычный 9 2 2 4" xfId="52885"/>
    <cellStyle name="Обычный 9 2 2 4 2" xfId="52886"/>
    <cellStyle name="Обычный 9 2 2 4 2 2" xfId="52887"/>
    <cellStyle name="Обычный 9 2 2 4 2 2 2" xfId="52888"/>
    <cellStyle name="Обычный 9 2 2 4 2 2 3" xfId="52889"/>
    <cellStyle name="Обычный 9 2 2 4 2 3" xfId="52890"/>
    <cellStyle name="Обычный 9 2 2 4 2 4" xfId="52891"/>
    <cellStyle name="Обычный 9 2 2 4 3" xfId="52892"/>
    <cellStyle name="Обычный 9 2 2 4 3 2" xfId="52893"/>
    <cellStyle name="Обычный 9 2 2 4 3 3" xfId="52894"/>
    <cellStyle name="Обычный 9 2 2 4 4" xfId="52895"/>
    <cellStyle name="Обычный 9 2 2 4 4 2" xfId="52896"/>
    <cellStyle name="Обычный 9 2 2 4 4 3" xfId="52897"/>
    <cellStyle name="Обычный 9 2 2 4 5" xfId="52898"/>
    <cellStyle name="Обычный 9 2 2 4 5 2" xfId="52899"/>
    <cellStyle name="Обычный 9 2 2 4 5 3" xfId="52900"/>
    <cellStyle name="Обычный 9 2 2 4 6" xfId="52901"/>
    <cellStyle name="Обычный 9 2 2 4 7" xfId="52902"/>
    <cellStyle name="Обычный 9 2 2 5" xfId="52903"/>
    <cellStyle name="Обычный 9 2 2 5 2" xfId="52904"/>
    <cellStyle name="Обычный 9 2 2 5 2 2" xfId="52905"/>
    <cellStyle name="Обычный 9 2 2 5 2 3" xfId="52906"/>
    <cellStyle name="Обычный 9 2 2 5 3" xfId="52907"/>
    <cellStyle name="Обычный 9 2 2 5 4" xfId="52908"/>
    <cellStyle name="Обычный 9 2 2 6" xfId="52909"/>
    <cellStyle name="Обычный 9 2 2 6 2" xfId="52910"/>
    <cellStyle name="Обычный 9 2 2 6 3" xfId="52911"/>
    <cellStyle name="Обычный 9 2 2 7" xfId="52912"/>
    <cellStyle name="Обычный 9 2 2 7 2" xfId="52913"/>
    <cellStyle name="Обычный 9 2 2 7 3" xfId="52914"/>
    <cellStyle name="Обычный 9 2 2 8" xfId="52915"/>
    <cellStyle name="Обычный 9 2 2 8 2" xfId="52916"/>
    <cellStyle name="Обычный 9 2 2 8 3" xfId="52917"/>
    <cellStyle name="Обычный 9 2 2 9" xfId="52918"/>
    <cellStyle name="Обычный 9 2 3" xfId="52919"/>
    <cellStyle name="Обычный 9 2 3 2" xfId="52920"/>
    <cellStyle name="Обычный 9 2 3 2 2" xfId="52921"/>
    <cellStyle name="Обычный 9 2 3 2 2 2" xfId="52922"/>
    <cellStyle name="Обычный 9 2 3 2 2 3" xfId="52923"/>
    <cellStyle name="Обычный 9 2 3 2 3" xfId="52924"/>
    <cellStyle name="Обычный 9 2 3 2 4" xfId="52925"/>
    <cellStyle name="Обычный 9 2 3 3" xfId="52926"/>
    <cellStyle name="Обычный 9 2 3 3 2" xfId="52927"/>
    <cellStyle name="Обычный 9 2 3 3 3" xfId="52928"/>
    <cellStyle name="Обычный 9 2 3 4" xfId="52929"/>
    <cellStyle name="Обычный 9 2 3 4 2" xfId="52930"/>
    <cellStyle name="Обычный 9 2 3 4 3" xfId="52931"/>
    <cellStyle name="Обычный 9 2 3 5" xfId="52932"/>
    <cellStyle name="Обычный 9 2 3 5 2" xfId="52933"/>
    <cellStyle name="Обычный 9 2 3 5 3" xfId="52934"/>
    <cellStyle name="Обычный 9 2 3 6" xfId="52935"/>
    <cellStyle name="Обычный 9 2 3 7" xfId="52936"/>
    <cellStyle name="Обычный 9 2 4" xfId="52937"/>
    <cellStyle name="Обычный 9 2 4 2" xfId="52938"/>
    <cellStyle name="Обычный 9 2 4 2 2" xfId="52939"/>
    <cellStyle name="Обычный 9 2 4 2 2 2" xfId="52940"/>
    <cellStyle name="Обычный 9 2 4 2 2 3" xfId="52941"/>
    <cellStyle name="Обычный 9 2 4 2 3" xfId="52942"/>
    <cellStyle name="Обычный 9 2 4 2 4" xfId="52943"/>
    <cellStyle name="Обычный 9 2 4 3" xfId="52944"/>
    <cellStyle name="Обычный 9 2 4 3 2" xfId="52945"/>
    <cellStyle name="Обычный 9 2 4 3 3" xfId="52946"/>
    <cellStyle name="Обычный 9 2 4 4" xfId="52947"/>
    <cellStyle name="Обычный 9 2 4 4 2" xfId="52948"/>
    <cellStyle name="Обычный 9 2 4 4 3" xfId="52949"/>
    <cellStyle name="Обычный 9 2 4 5" xfId="52950"/>
    <cellStyle name="Обычный 9 2 4 5 2" xfId="52951"/>
    <cellStyle name="Обычный 9 2 4 5 3" xfId="52952"/>
    <cellStyle name="Обычный 9 2 4 6" xfId="52953"/>
    <cellStyle name="Обычный 9 2 4 7" xfId="52954"/>
    <cellStyle name="Обычный 9 2 5" xfId="52955"/>
    <cellStyle name="Обычный 9 2 5 2" xfId="52956"/>
    <cellStyle name="Обычный 9 2 5 2 2" xfId="52957"/>
    <cellStyle name="Обычный 9 2 5 2 3" xfId="52958"/>
    <cellStyle name="Обычный 9 2 5 3" xfId="52959"/>
    <cellStyle name="Обычный 9 2 5 4" xfId="52960"/>
    <cellStyle name="Обычный 9 2 6" xfId="52961"/>
    <cellStyle name="Обычный 9 2 6 2" xfId="52962"/>
    <cellStyle name="Обычный 9 2 6 3" xfId="52963"/>
    <cellStyle name="Обычный 9 2 7" xfId="52964"/>
    <cellStyle name="Обычный 9 2 7 2" xfId="52965"/>
    <cellStyle name="Обычный 9 2 7 3" xfId="52966"/>
    <cellStyle name="Обычный 9 2 8" xfId="52967"/>
    <cellStyle name="Обычный 9 2 8 2" xfId="52968"/>
    <cellStyle name="Обычный 9 2 8 3" xfId="52969"/>
    <cellStyle name="Обычный 9 2 9" xfId="52970"/>
    <cellStyle name="Обычный 9 3" xfId="52971"/>
    <cellStyle name="Обычный 9 3 10" xfId="52972"/>
    <cellStyle name="Обычный 9 3 2" xfId="52973"/>
    <cellStyle name="Обычный 9 3 2 2" xfId="52974"/>
    <cellStyle name="Обычный 9 3 2 2 2" xfId="52975"/>
    <cellStyle name="Обычный 9 3 2 2 2 2" xfId="52976"/>
    <cellStyle name="Обычный 9 3 2 2 2 3" xfId="52977"/>
    <cellStyle name="Обычный 9 3 2 2 3" xfId="52978"/>
    <cellStyle name="Обычный 9 3 2 2 4" xfId="52979"/>
    <cellStyle name="Обычный 9 3 2 3" xfId="52980"/>
    <cellStyle name="Обычный 9 3 2 3 2" xfId="52981"/>
    <cellStyle name="Обычный 9 3 2 3 3" xfId="52982"/>
    <cellStyle name="Обычный 9 3 2 4" xfId="52983"/>
    <cellStyle name="Обычный 9 3 2 4 2" xfId="52984"/>
    <cellStyle name="Обычный 9 3 2 4 3" xfId="52985"/>
    <cellStyle name="Обычный 9 3 2 5" xfId="52986"/>
    <cellStyle name="Обычный 9 3 2 5 2" xfId="52987"/>
    <cellStyle name="Обычный 9 3 2 5 3" xfId="52988"/>
    <cellStyle name="Обычный 9 3 2 6" xfId="52989"/>
    <cellStyle name="Обычный 9 3 2 7" xfId="52990"/>
    <cellStyle name="Обычный 9 3 3" xfId="52991"/>
    <cellStyle name="Обычный 9 3 3 2" xfId="52992"/>
    <cellStyle name="Обычный 9 3 3 2 2" xfId="52993"/>
    <cellStyle name="Обычный 9 3 3 2 2 2" xfId="52994"/>
    <cellStyle name="Обычный 9 3 3 2 2 3" xfId="52995"/>
    <cellStyle name="Обычный 9 3 3 2 3" xfId="52996"/>
    <cellStyle name="Обычный 9 3 3 2 4" xfId="52997"/>
    <cellStyle name="Обычный 9 3 3 3" xfId="52998"/>
    <cellStyle name="Обычный 9 3 3 3 2" xfId="52999"/>
    <cellStyle name="Обычный 9 3 3 3 3" xfId="53000"/>
    <cellStyle name="Обычный 9 3 3 4" xfId="53001"/>
    <cellStyle name="Обычный 9 3 3 4 2" xfId="53002"/>
    <cellStyle name="Обычный 9 3 3 4 3" xfId="53003"/>
    <cellStyle name="Обычный 9 3 3 5" xfId="53004"/>
    <cellStyle name="Обычный 9 3 3 5 2" xfId="53005"/>
    <cellStyle name="Обычный 9 3 3 5 3" xfId="53006"/>
    <cellStyle name="Обычный 9 3 3 6" xfId="53007"/>
    <cellStyle name="Обычный 9 3 3 7" xfId="53008"/>
    <cellStyle name="Обычный 9 3 4" xfId="53009"/>
    <cellStyle name="Обычный 9 3 4 2" xfId="53010"/>
    <cellStyle name="Обычный 9 3 4 2 2" xfId="53011"/>
    <cellStyle name="Обычный 9 3 4 2 2 2" xfId="53012"/>
    <cellStyle name="Обычный 9 3 4 2 2 3" xfId="53013"/>
    <cellStyle name="Обычный 9 3 4 2 3" xfId="53014"/>
    <cellStyle name="Обычный 9 3 4 2 4" xfId="53015"/>
    <cellStyle name="Обычный 9 3 4 3" xfId="53016"/>
    <cellStyle name="Обычный 9 3 4 3 2" xfId="53017"/>
    <cellStyle name="Обычный 9 3 4 3 3" xfId="53018"/>
    <cellStyle name="Обычный 9 3 4 4" xfId="53019"/>
    <cellStyle name="Обычный 9 3 4 4 2" xfId="53020"/>
    <cellStyle name="Обычный 9 3 4 4 3" xfId="53021"/>
    <cellStyle name="Обычный 9 3 4 5" xfId="53022"/>
    <cellStyle name="Обычный 9 3 4 5 2" xfId="53023"/>
    <cellStyle name="Обычный 9 3 4 5 3" xfId="53024"/>
    <cellStyle name="Обычный 9 3 4 6" xfId="53025"/>
    <cellStyle name="Обычный 9 3 4 7" xfId="53026"/>
    <cellStyle name="Обычный 9 3 5" xfId="53027"/>
    <cellStyle name="Обычный 9 3 5 2" xfId="53028"/>
    <cellStyle name="Обычный 9 3 5 2 2" xfId="53029"/>
    <cellStyle name="Обычный 9 3 5 2 3" xfId="53030"/>
    <cellStyle name="Обычный 9 3 5 3" xfId="53031"/>
    <cellStyle name="Обычный 9 3 5 4" xfId="53032"/>
    <cellStyle name="Обычный 9 3 6" xfId="53033"/>
    <cellStyle name="Обычный 9 3 6 2" xfId="53034"/>
    <cellStyle name="Обычный 9 3 6 3" xfId="53035"/>
    <cellStyle name="Обычный 9 3 7" xfId="53036"/>
    <cellStyle name="Обычный 9 3 7 2" xfId="53037"/>
    <cellStyle name="Обычный 9 3 7 3" xfId="53038"/>
    <cellStyle name="Обычный 9 3 8" xfId="53039"/>
    <cellStyle name="Обычный 9 3 8 2" xfId="53040"/>
    <cellStyle name="Обычный 9 3 8 3" xfId="53041"/>
    <cellStyle name="Обычный 9 3 9" xfId="53042"/>
    <cellStyle name="Обычный 9 3_Калмэнерго" xfId="53043"/>
    <cellStyle name="Обычный 9 4" xfId="53044"/>
    <cellStyle name="Обычный 9 4 2" xfId="53045"/>
    <cellStyle name="Обычный 9 4 2 2" xfId="53046"/>
    <cellStyle name="Обычный 9 4 2 2 2" xfId="53047"/>
    <cellStyle name="Обычный 9 4 2 2 3" xfId="53048"/>
    <cellStyle name="Обычный 9 4 2 3" xfId="53049"/>
    <cellStyle name="Обычный 9 4 2 4" xfId="53050"/>
    <cellStyle name="Обычный 9 4 3" xfId="53051"/>
    <cellStyle name="Обычный 9 4 3 2" xfId="53052"/>
    <cellStyle name="Обычный 9 4 3 3" xfId="53053"/>
    <cellStyle name="Обычный 9 4 4" xfId="53054"/>
    <cellStyle name="Обычный 9 4 4 2" xfId="53055"/>
    <cellStyle name="Обычный 9 4 4 3" xfId="53056"/>
    <cellStyle name="Обычный 9 4 5" xfId="53057"/>
    <cellStyle name="Обычный 9 4 5 2" xfId="53058"/>
    <cellStyle name="Обычный 9 4 5 3" xfId="53059"/>
    <cellStyle name="Обычный 9 4 6" xfId="53060"/>
    <cellStyle name="Обычный 9 4 7" xfId="53061"/>
    <cellStyle name="Обычный 9 4_Калмэнерго" xfId="53062"/>
    <cellStyle name="Обычный 9 5" xfId="53063"/>
    <cellStyle name="Обычный 9 5 2" xfId="53064"/>
    <cellStyle name="Обычный 9 5 2 2" xfId="53065"/>
    <cellStyle name="Обычный 9 5 2 2 2" xfId="53066"/>
    <cellStyle name="Обычный 9 5 2 2 3" xfId="53067"/>
    <cellStyle name="Обычный 9 5 2 3" xfId="53068"/>
    <cellStyle name="Обычный 9 5 2 4" xfId="53069"/>
    <cellStyle name="Обычный 9 5 3" xfId="53070"/>
    <cellStyle name="Обычный 9 5 3 2" xfId="53071"/>
    <cellStyle name="Обычный 9 5 3 3" xfId="53072"/>
    <cellStyle name="Обычный 9 5 4" xfId="53073"/>
    <cellStyle name="Обычный 9 5 4 2" xfId="53074"/>
    <cellStyle name="Обычный 9 5 4 3" xfId="53075"/>
    <cellStyle name="Обычный 9 5 5" xfId="53076"/>
    <cellStyle name="Обычный 9 5 5 2" xfId="53077"/>
    <cellStyle name="Обычный 9 5 5 3" xfId="53078"/>
    <cellStyle name="Обычный 9 5 6" xfId="53079"/>
    <cellStyle name="Обычный 9 5 7" xfId="53080"/>
    <cellStyle name="Обычный 9 6" xfId="53081"/>
    <cellStyle name="Обычный 9 6 2" xfId="53082"/>
    <cellStyle name="Обычный 9 6 2 2" xfId="53083"/>
    <cellStyle name="Обычный 9 6 2 3" xfId="53084"/>
    <cellStyle name="Обычный 9 6 3" xfId="53085"/>
    <cellStyle name="Обычный 9 6 4" xfId="53086"/>
    <cellStyle name="Обычный 9 7" xfId="53087"/>
    <cellStyle name="Обычный 9 7 2" xfId="53088"/>
    <cellStyle name="Обычный 9 7 3" xfId="53089"/>
    <cellStyle name="Обычный 9 8" xfId="53090"/>
    <cellStyle name="Обычный 9 8 2" xfId="53091"/>
    <cellStyle name="Обычный 9 8 3" xfId="53092"/>
    <cellStyle name="Обычный 9 9" xfId="53093"/>
    <cellStyle name="Обычный 9 9 2" xfId="53094"/>
    <cellStyle name="Обычный 9 9 3" xfId="53095"/>
    <cellStyle name="Обычный 9_Калмэнерго" xfId="53096"/>
    <cellStyle name="Обычный 90" xfId="53097"/>
    <cellStyle name="Обычный 90 2" xfId="53098"/>
    <cellStyle name="Обычный 90 2 2" xfId="53099"/>
    <cellStyle name="Обычный 90 3" xfId="53100"/>
    <cellStyle name="Обычный 90 4" xfId="53101"/>
    <cellStyle name="Обычный 91" xfId="53102"/>
    <cellStyle name="Обычный 91 2" xfId="53103"/>
    <cellStyle name="Обычный 91 2 2" xfId="53104"/>
    <cellStyle name="Обычный 91 3" xfId="53105"/>
    <cellStyle name="Обычный 91 4" xfId="53106"/>
    <cellStyle name="Обычный 92" xfId="53107"/>
    <cellStyle name="Обычный 92 2" xfId="53108"/>
    <cellStyle name="Обычный 92 2 2" xfId="53109"/>
    <cellStyle name="Обычный 92 3" xfId="53110"/>
    <cellStyle name="Обычный 92 4" xfId="53111"/>
    <cellStyle name="Обычный 93" xfId="53112"/>
    <cellStyle name="Обычный 93 2" xfId="53113"/>
    <cellStyle name="Обычный 93 2 2" xfId="53114"/>
    <cellStyle name="Обычный 93 3" xfId="53115"/>
    <cellStyle name="Обычный 93 4" xfId="53116"/>
    <cellStyle name="Обычный 94" xfId="53117"/>
    <cellStyle name="Обычный 94 2" xfId="53118"/>
    <cellStyle name="Обычный 94 2 2" xfId="53119"/>
    <cellStyle name="Обычный 94 3" xfId="53120"/>
    <cellStyle name="Обычный 94 4" xfId="53121"/>
    <cellStyle name="Обычный 95" xfId="53122"/>
    <cellStyle name="Обычный 95 2" xfId="53123"/>
    <cellStyle name="Обычный 95 2 2" xfId="53124"/>
    <cellStyle name="Обычный 95 3" xfId="53125"/>
    <cellStyle name="Обычный 95 4" xfId="53126"/>
    <cellStyle name="Обычный 96" xfId="53127"/>
    <cellStyle name="Обычный 96 2" xfId="53128"/>
    <cellStyle name="Обычный 96 2 2" xfId="53129"/>
    <cellStyle name="Обычный 96 3" xfId="53130"/>
    <cellStyle name="Обычный 96 4" xfId="53131"/>
    <cellStyle name="Обычный 97" xfId="53132"/>
    <cellStyle name="Обычный 97 2" xfId="53133"/>
    <cellStyle name="Обычный 97 2 2" xfId="53134"/>
    <cellStyle name="Обычный 97 3" xfId="53135"/>
    <cellStyle name="Обычный 97 4" xfId="53136"/>
    <cellStyle name="Обычный 98" xfId="53137"/>
    <cellStyle name="Обычный 98 2" xfId="53138"/>
    <cellStyle name="Обычный 98 2 2" xfId="53139"/>
    <cellStyle name="Обычный 98 3" xfId="53140"/>
    <cellStyle name="Обычный 98 4" xfId="53141"/>
    <cellStyle name="Обычный 99" xfId="53142"/>
    <cellStyle name="Обычный 99 2" xfId="53143"/>
    <cellStyle name="Обычный 99 2 2" xfId="53144"/>
    <cellStyle name="Обычный 99 3" xfId="53145"/>
    <cellStyle name="Обычный 99 4" xfId="53146"/>
    <cellStyle name="Обычный1" xfId="53147"/>
    <cellStyle name="Ошибка" xfId="53148"/>
    <cellStyle name="Ошибка 10" xfId="53149"/>
    <cellStyle name="Ошибка 11" xfId="53150"/>
    <cellStyle name="Ошибка 12" xfId="53151"/>
    <cellStyle name="Ошибка 13" xfId="53152"/>
    <cellStyle name="Ошибка 2" xfId="53153"/>
    <cellStyle name="Ошибка 2 2" xfId="53154"/>
    <cellStyle name="Ошибка 2 3" xfId="53155"/>
    <cellStyle name="Ошибка 2 4" xfId="53156"/>
    <cellStyle name="Ошибка 2 5" xfId="53157"/>
    <cellStyle name="Ошибка 2 6" xfId="53158"/>
    <cellStyle name="Ошибка 2 7" xfId="53159"/>
    <cellStyle name="Ошибка 2 8" xfId="53160"/>
    <cellStyle name="Ошибка 3" xfId="53161"/>
    <cellStyle name="Ошибка 3 2" xfId="53162"/>
    <cellStyle name="Ошибка 3 3" xfId="53163"/>
    <cellStyle name="Ошибка 3 4" xfId="53164"/>
    <cellStyle name="Ошибка 3 5" xfId="53165"/>
    <cellStyle name="Ошибка 3 6" xfId="53166"/>
    <cellStyle name="Ошибка 3 7" xfId="53167"/>
    <cellStyle name="Ошибка 3 8" xfId="53168"/>
    <cellStyle name="Ошибка 4" xfId="53169"/>
    <cellStyle name="Ошибка 4 2" xfId="53170"/>
    <cellStyle name="Ошибка 4 3" xfId="53171"/>
    <cellStyle name="Ошибка 4 4" xfId="53172"/>
    <cellStyle name="Ошибка 4 5" xfId="53173"/>
    <cellStyle name="Ошибка 4 6" xfId="53174"/>
    <cellStyle name="Ошибка 4 7" xfId="53175"/>
    <cellStyle name="Ошибка 4 8" xfId="53176"/>
    <cellStyle name="Ошибка 5" xfId="53177"/>
    <cellStyle name="Ошибка 6" xfId="53178"/>
    <cellStyle name="Ошибка 7" xfId="53179"/>
    <cellStyle name="Ошибка 8" xfId="53180"/>
    <cellStyle name="Ошибка 9" xfId="53181"/>
    <cellStyle name="Параметр" xfId="53182"/>
    <cellStyle name="ПеременныеСметы" xfId="53183"/>
    <cellStyle name="Плохой 10" xfId="53184"/>
    <cellStyle name="Плохой 11" xfId="53185"/>
    <cellStyle name="Плохой 2" xfId="53186"/>
    <cellStyle name="Плохой 2 2" xfId="53187"/>
    <cellStyle name="Плохой 2 2 2" xfId="53188"/>
    <cellStyle name="Плохой 2 2 2 2" xfId="53189"/>
    <cellStyle name="Плохой 2 2 3" xfId="53190"/>
    <cellStyle name="Плохой 2 2 4" xfId="53191"/>
    <cellStyle name="Плохой 2 3" xfId="53192"/>
    <cellStyle name="Плохой 2 3 2" xfId="53193"/>
    <cellStyle name="Плохой 2 3 2 2" xfId="53194"/>
    <cellStyle name="Плохой 2 3 3" xfId="53195"/>
    <cellStyle name="Плохой 2 3 4" xfId="53196"/>
    <cellStyle name="Плохой 2 4" xfId="53197"/>
    <cellStyle name="Плохой 2 4 2" xfId="53198"/>
    <cellStyle name="Плохой 2 4 3" xfId="53199"/>
    <cellStyle name="Плохой 2 4 4" xfId="53200"/>
    <cellStyle name="Плохой 2 5" xfId="53201"/>
    <cellStyle name="Плохой 2 5 2" xfId="53202"/>
    <cellStyle name="Плохой 2 5 3" xfId="53203"/>
    <cellStyle name="Плохой 2 5 4" xfId="53204"/>
    <cellStyle name="Плохой 2 6" xfId="53205"/>
    <cellStyle name="Плохой 2 6 2" xfId="53206"/>
    <cellStyle name="Плохой 2 7" xfId="53207"/>
    <cellStyle name="Плохой 2_Приложение 3" xfId="53208"/>
    <cellStyle name="Плохой 3" xfId="53209"/>
    <cellStyle name="Плохой 3 2" xfId="53210"/>
    <cellStyle name="Плохой 3 3" xfId="53211"/>
    <cellStyle name="Плохой 4" xfId="53212"/>
    <cellStyle name="Плохой 4 2" xfId="53213"/>
    <cellStyle name="Плохой 5" xfId="53214"/>
    <cellStyle name="Плохой 5 2" xfId="53215"/>
    <cellStyle name="Плохой 6" xfId="53216"/>
    <cellStyle name="Плохой 6 2" xfId="53217"/>
    <cellStyle name="Плохой 7" xfId="53218"/>
    <cellStyle name="Плохой 7 2" xfId="53219"/>
    <cellStyle name="Плохой 8" xfId="53220"/>
    <cellStyle name="Плохой 8 2" xfId="53221"/>
    <cellStyle name="Плохой 9" xfId="53222"/>
    <cellStyle name="Плохой 9 2" xfId="53223"/>
    <cellStyle name="По центру с переносом" xfId="53224"/>
    <cellStyle name="По центру с переносом 2" xfId="53225"/>
    <cellStyle name="По центру с переносом 2 2" xfId="53226"/>
    <cellStyle name="По ширине с переносом" xfId="53227"/>
    <cellStyle name="По ширине с переносом 2" xfId="53228"/>
    <cellStyle name="По ширине с переносом 2 2" xfId="53229"/>
    <cellStyle name="Подгруппа" xfId="53230"/>
    <cellStyle name="Подгруппа 10" xfId="53231"/>
    <cellStyle name="Подгруппа 11" xfId="53232"/>
    <cellStyle name="Подгруппа 12" xfId="53233"/>
    <cellStyle name="Подгруппа 13" xfId="53234"/>
    <cellStyle name="Подгруппа 2" xfId="53235"/>
    <cellStyle name="Подгруппа 2 2" xfId="53236"/>
    <cellStyle name="Подгруппа 2 3" xfId="53237"/>
    <cellStyle name="Подгруппа 2 4" xfId="53238"/>
    <cellStyle name="Подгруппа 2 5" xfId="53239"/>
    <cellStyle name="Подгруппа 2 6" xfId="53240"/>
    <cellStyle name="Подгруппа 2 7" xfId="53241"/>
    <cellStyle name="Подгруппа 2 8" xfId="53242"/>
    <cellStyle name="Подгруппа 3" xfId="53243"/>
    <cellStyle name="Подгруппа 3 2" xfId="53244"/>
    <cellStyle name="Подгруппа 3 3" xfId="53245"/>
    <cellStyle name="Подгруппа 3 4" xfId="53246"/>
    <cellStyle name="Подгруппа 3 5" xfId="53247"/>
    <cellStyle name="Подгруппа 3 6" xfId="53248"/>
    <cellStyle name="Подгруппа 3 7" xfId="53249"/>
    <cellStyle name="Подгруппа 3 8" xfId="53250"/>
    <cellStyle name="Подгруппа 4" xfId="53251"/>
    <cellStyle name="Подгруппа 4 2" xfId="53252"/>
    <cellStyle name="Подгруппа 4 3" xfId="53253"/>
    <cellStyle name="Подгруппа 4 4" xfId="53254"/>
    <cellStyle name="Подгруппа 4 5" xfId="53255"/>
    <cellStyle name="Подгруппа 4 6" xfId="53256"/>
    <cellStyle name="Подгруппа 4 7" xfId="53257"/>
    <cellStyle name="Подгруппа 4 8" xfId="53258"/>
    <cellStyle name="Подгруппа 5" xfId="53259"/>
    <cellStyle name="Подгруппа 6" xfId="53260"/>
    <cellStyle name="Подгруппа 7" xfId="53261"/>
    <cellStyle name="Подгруппа 8" xfId="53262"/>
    <cellStyle name="Подгруппа 9" xfId="53263"/>
    <cellStyle name="Поле ввода" xfId="53264"/>
    <cellStyle name="Пояснение 10" xfId="53265"/>
    <cellStyle name="Пояснение 11" xfId="53266"/>
    <cellStyle name="Пояснение 2" xfId="53267"/>
    <cellStyle name="Пояснение 2 2" xfId="53268"/>
    <cellStyle name="Пояснение 2 2 2" xfId="53269"/>
    <cellStyle name="Пояснение 2 2 2 2" xfId="53270"/>
    <cellStyle name="Пояснение 2 2 3" xfId="53271"/>
    <cellStyle name="Пояснение 2 2 4" xfId="53272"/>
    <cellStyle name="Пояснение 2 3" xfId="53273"/>
    <cellStyle name="Пояснение 2 3 2" xfId="53274"/>
    <cellStyle name="Пояснение 2 3 2 2" xfId="53275"/>
    <cellStyle name="Пояснение 2 3 3" xfId="53276"/>
    <cellStyle name="Пояснение 2 3 4" xfId="53277"/>
    <cellStyle name="Пояснение 2 4" xfId="53278"/>
    <cellStyle name="Пояснение 2 4 2" xfId="53279"/>
    <cellStyle name="Пояснение 2 4 3" xfId="53280"/>
    <cellStyle name="Пояснение 2 4 4" xfId="53281"/>
    <cellStyle name="Пояснение 2 5" xfId="53282"/>
    <cellStyle name="Пояснение 2 5 2" xfId="53283"/>
    <cellStyle name="Пояснение 2 5 3" xfId="53284"/>
    <cellStyle name="Пояснение 2 5 4" xfId="53285"/>
    <cellStyle name="Пояснение 2 6" xfId="53286"/>
    <cellStyle name="Пояснение 2 6 2" xfId="53287"/>
    <cellStyle name="Пояснение 2 7" xfId="53288"/>
    <cellStyle name="Пояснение 3" xfId="53289"/>
    <cellStyle name="Пояснение 3 2" xfId="53290"/>
    <cellStyle name="Пояснение 4" xfId="53291"/>
    <cellStyle name="Пояснение 4 2" xfId="53292"/>
    <cellStyle name="Пояснение 5" xfId="53293"/>
    <cellStyle name="Пояснение 5 2" xfId="53294"/>
    <cellStyle name="Пояснение 6" xfId="53295"/>
    <cellStyle name="Пояснение 6 2" xfId="53296"/>
    <cellStyle name="Пояснение 7" xfId="53297"/>
    <cellStyle name="Пояснение 7 2" xfId="53298"/>
    <cellStyle name="Пояснение 8" xfId="53299"/>
    <cellStyle name="Пояснение 8 2" xfId="53300"/>
    <cellStyle name="Пояснение 9" xfId="53301"/>
    <cellStyle name="Пояснение 9 2" xfId="53302"/>
    <cellStyle name="Примечание 10" xfId="53303"/>
    <cellStyle name="Примечание 10 2" xfId="53304"/>
    <cellStyle name="Примечание 10 2 10" xfId="53305"/>
    <cellStyle name="Примечание 10 2 11" xfId="53306"/>
    <cellStyle name="Примечание 10 2 12" xfId="53307"/>
    <cellStyle name="Примечание 10 2 13" xfId="53308"/>
    <cellStyle name="Примечание 10 2 2" xfId="53309"/>
    <cellStyle name="Примечание 10 2 2 2" xfId="53310"/>
    <cellStyle name="Примечание 10 2 2 3" xfId="53311"/>
    <cellStyle name="Примечание 10 2 2 4" xfId="53312"/>
    <cellStyle name="Примечание 10 2 2 5" xfId="53313"/>
    <cellStyle name="Примечание 10 2 2 6" xfId="53314"/>
    <cellStyle name="Примечание 10 2 2 7" xfId="53315"/>
    <cellStyle name="Примечание 10 2 2 8" xfId="53316"/>
    <cellStyle name="Примечание 10 2 3" xfId="53317"/>
    <cellStyle name="Примечание 10 2 3 2" xfId="53318"/>
    <cellStyle name="Примечание 10 2 3 3" xfId="53319"/>
    <cellStyle name="Примечание 10 2 3 4" xfId="53320"/>
    <cellStyle name="Примечание 10 2 3 5" xfId="53321"/>
    <cellStyle name="Примечание 10 2 3 6" xfId="53322"/>
    <cellStyle name="Примечание 10 2 3 7" xfId="53323"/>
    <cellStyle name="Примечание 10 2 3 8" xfId="53324"/>
    <cellStyle name="Примечание 10 2 4" xfId="53325"/>
    <cellStyle name="Примечание 10 2 4 2" xfId="53326"/>
    <cellStyle name="Примечание 10 2 4 3" xfId="53327"/>
    <cellStyle name="Примечание 10 2 4 4" xfId="53328"/>
    <cellStyle name="Примечание 10 2 4 5" xfId="53329"/>
    <cellStyle name="Примечание 10 2 4 6" xfId="53330"/>
    <cellStyle name="Примечание 10 2 4 7" xfId="53331"/>
    <cellStyle name="Примечание 10 2 4 8" xfId="53332"/>
    <cellStyle name="Примечание 10 2 5" xfId="53333"/>
    <cellStyle name="Примечание 10 2 6" xfId="53334"/>
    <cellStyle name="Примечание 10 2 7" xfId="53335"/>
    <cellStyle name="Примечание 10 2 8" xfId="53336"/>
    <cellStyle name="Примечание 10 2 9" xfId="53337"/>
    <cellStyle name="Примечание 10 3" xfId="53338"/>
    <cellStyle name="Примечание 10 3 10" xfId="53339"/>
    <cellStyle name="Примечание 10 3 11" xfId="53340"/>
    <cellStyle name="Примечание 10 3 12" xfId="53341"/>
    <cellStyle name="Примечание 10 3 13" xfId="53342"/>
    <cellStyle name="Примечание 10 3 2" xfId="53343"/>
    <cellStyle name="Примечание 10 3 2 2" xfId="53344"/>
    <cellStyle name="Примечание 10 3 2 3" xfId="53345"/>
    <cellStyle name="Примечание 10 3 2 4" xfId="53346"/>
    <cellStyle name="Примечание 10 3 2 5" xfId="53347"/>
    <cellStyle name="Примечание 10 3 2 6" xfId="53348"/>
    <cellStyle name="Примечание 10 3 2 7" xfId="53349"/>
    <cellStyle name="Примечание 10 3 2 8" xfId="53350"/>
    <cellStyle name="Примечание 10 3 3" xfId="53351"/>
    <cellStyle name="Примечание 10 3 3 2" xfId="53352"/>
    <cellStyle name="Примечание 10 3 3 3" xfId="53353"/>
    <cellStyle name="Примечание 10 3 3 4" xfId="53354"/>
    <cellStyle name="Примечание 10 3 3 5" xfId="53355"/>
    <cellStyle name="Примечание 10 3 3 6" xfId="53356"/>
    <cellStyle name="Примечание 10 3 3 7" xfId="53357"/>
    <cellStyle name="Примечание 10 3 3 8" xfId="53358"/>
    <cellStyle name="Примечание 10 3 4" xfId="53359"/>
    <cellStyle name="Примечание 10 3 4 2" xfId="53360"/>
    <cellStyle name="Примечание 10 3 4 3" xfId="53361"/>
    <cellStyle name="Примечание 10 3 4 4" xfId="53362"/>
    <cellStyle name="Примечание 10 3 4 5" xfId="53363"/>
    <cellStyle name="Примечание 10 3 4 6" xfId="53364"/>
    <cellStyle name="Примечание 10 3 4 7" xfId="53365"/>
    <cellStyle name="Примечание 10 3 4 8" xfId="53366"/>
    <cellStyle name="Примечание 10 3 5" xfId="53367"/>
    <cellStyle name="Примечание 10 3 6" xfId="53368"/>
    <cellStyle name="Примечание 10 3 7" xfId="53369"/>
    <cellStyle name="Примечание 10 3 8" xfId="53370"/>
    <cellStyle name="Примечание 10 3 9" xfId="53371"/>
    <cellStyle name="Примечание 10 4" xfId="53372"/>
    <cellStyle name="Примечание 10_46EE.2011(v1.0)" xfId="53373"/>
    <cellStyle name="Примечание 11" xfId="53374"/>
    <cellStyle name="Примечание 11 2" xfId="53375"/>
    <cellStyle name="Примечание 11 2 10" xfId="53376"/>
    <cellStyle name="Примечание 11 2 11" xfId="53377"/>
    <cellStyle name="Примечание 11 2 12" xfId="53378"/>
    <cellStyle name="Примечание 11 2 13" xfId="53379"/>
    <cellStyle name="Примечание 11 2 2" xfId="53380"/>
    <cellStyle name="Примечание 11 2 2 2" xfId="53381"/>
    <cellStyle name="Примечание 11 2 2 3" xfId="53382"/>
    <cellStyle name="Примечание 11 2 2 4" xfId="53383"/>
    <cellStyle name="Примечание 11 2 2 5" xfId="53384"/>
    <cellStyle name="Примечание 11 2 2 6" xfId="53385"/>
    <cellStyle name="Примечание 11 2 2 7" xfId="53386"/>
    <cellStyle name="Примечание 11 2 2 8" xfId="53387"/>
    <cellStyle name="Примечание 11 2 3" xfId="53388"/>
    <cellStyle name="Примечание 11 2 3 2" xfId="53389"/>
    <cellStyle name="Примечание 11 2 3 3" xfId="53390"/>
    <cellStyle name="Примечание 11 2 3 4" xfId="53391"/>
    <cellStyle name="Примечание 11 2 3 5" xfId="53392"/>
    <cellStyle name="Примечание 11 2 3 6" xfId="53393"/>
    <cellStyle name="Примечание 11 2 3 7" xfId="53394"/>
    <cellStyle name="Примечание 11 2 3 8" xfId="53395"/>
    <cellStyle name="Примечание 11 2 4" xfId="53396"/>
    <cellStyle name="Примечание 11 2 4 2" xfId="53397"/>
    <cellStyle name="Примечание 11 2 4 3" xfId="53398"/>
    <cellStyle name="Примечание 11 2 4 4" xfId="53399"/>
    <cellStyle name="Примечание 11 2 4 5" xfId="53400"/>
    <cellStyle name="Примечание 11 2 4 6" xfId="53401"/>
    <cellStyle name="Примечание 11 2 4 7" xfId="53402"/>
    <cellStyle name="Примечание 11 2 4 8" xfId="53403"/>
    <cellStyle name="Примечание 11 2 5" xfId="53404"/>
    <cellStyle name="Примечание 11 2 6" xfId="53405"/>
    <cellStyle name="Примечание 11 2 7" xfId="53406"/>
    <cellStyle name="Примечание 11 2 8" xfId="53407"/>
    <cellStyle name="Примечание 11 2 9" xfId="53408"/>
    <cellStyle name="Примечание 11 3" xfId="53409"/>
    <cellStyle name="Примечание 11 3 10" xfId="53410"/>
    <cellStyle name="Примечание 11 3 11" xfId="53411"/>
    <cellStyle name="Примечание 11 3 12" xfId="53412"/>
    <cellStyle name="Примечание 11 3 13" xfId="53413"/>
    <cellStyle name="Примечание 11 3 2" xfId="53414"/>
    <cellStyle name="Примечание 11 3 2 2" xfId="53415"/>
    <cellStyle name="Примечание 11 3 2 3" xfId="53416"/>
    <cellStyle name="Примечание 11 3 2 4" xfId="53417"/>
    <cellStyle name="Примечание 11 3 2 5" xfId="53418"/>
    <cellStyle name="Примечание 11 3 2 6" xfId="53419"/>
    <cellStyle name="Примечание 11 3 2 7" xfId="53420"/>
    <cellStyle name="Примечание 11 3 2 8" xfId="53421"/>
    <cellStyle name="Примечание 11 3 3" xfId="53422"/>
    <cellStyle name="Примечание 11 3 3 2" xfId="53423"/>
    <cellStyle name="Примечание 11 3 3 3" xfId="53424"/>
    <cellStyle name="Примечание 11 3 3 4" xfId="53425"/>
    <cellStyle name="Примечание 11 3 3 5" xfId="53426"/>
    <cellStyle name="Примечание 11 3 3 6" xfId="53427"/>
    <cellStyle name="Примечание 11 3 3 7" xfId="53428"/>
    <cellStyle name="Примечание 11 3 3 8" xfId="53429"/>
    <cellStyle name="Примечание 11 3 4" xfId="53430"/>
    <cellStyle name="Примечание 11 3 4 2" xfId="53431"/>
    <cellStyle name="Примечание 11 3 4 3" xfId="53432"/>
    <cellStyle name="Примечание 11 3 4 4" xfId="53433"/>
    <cellStyle name="Примечание 11 3 4 5" xfId="53434"/>
    <cellStyle name="Примечание 11 3 4 6" xfId="53435"/>
    <cellStyle name="Примечание 11 3 4 7" xfId="53436"/>
    <cellStyle name="Примечание 11 3 4 8" xfId="53437"/>
    <cellStyle name="Примечание 11 3 5" xfId="53438"/>
    <cellStyle name="Примечание 11 3 6" xfId="53439"/>
    <cellStyle name="Примечание 11 3 7" xfId="53440"/>
    <cellStyle name="Примечание 11 3 8" xfId="53441"/>
    <cellStyle name="Примечание 11 3 9" xfId="53442"/>
    <cellStyle name="Примечание 11 4" xfId="53443"/>
    <cellStyle name="Примечание 11_46EE.2011(v1.0)" xfId="53444"/>
    <cellStyle name="Примечание 12" xfId="53445"/>
    <cellStyle name="Примечание 12 2" xfId="53446"/>
    <cellStyle name="Примечание 12 2 10" xfId="53447"/>
    <cellStyle name="Примечание 12 2 11" xfId="53448"/>
    <cellStyle name="Примечание 12 2 12" xfId="53449"/>
    <cellStyle name="Примечание 12 2 13" xfId="53450"/>
    <cellStyle name="Примечание 12 2 2" xfId="53451"/>
    <cellStyle name="Примечание 12 2 2 2" xfId="53452"/>
    <cellStyle name="Примечание 12 2 2 3" xfId="53453"/>
    <cellStyle name="Примечание 12 2 2 4" xfId="53454"/>
    <cellStyle name="Примечание 12 2 2 5" xfId="53455"/>
    <cellStyle name="Примечание 12 2 2 6" xfId="53456"/>
    <cellStyle name="Примечание 12 2 2 7" xfId="53457"/>
    <cellStyle name="Примечание 12 2 2 8" xfId="53458"/>
    <cellStyle name="Примечание 12 2 3" xfId="53459"/>
    <cellStyle name="Примечание 12 2 3 2" xfId="53460"/>
    <cellStyle name="Примечание 12 2 3 3" xfId="53461"/>
    <cellStyle name="Примечание 12 2 3 4" xfId="53462"/>
    <cellStyle name="Примечание 12 2 3 5" xfId="53463"/>
    <cellStyle name="Примечание 12 2 3 6" xfId="53464"/>
    <cellStyle name="Примечание 12 2 3 7" xfId="53465"/>
    <cellStyle name="Примечание 12 2 3 8" xfId="53466"/>
    <cellStyle name="Примечание 12 2 4" xfId="53467"/>
    <cellStyle name="Примечание 12 2 4 2" xfId="53468"/>
    <cellStyle name="Примечание 12 2 4 3" xfId="53469"/>
    <cellStyle name="Примечание 12 2 4 4" xfId="53470"/>
    <cellStyle name="Примечание 12 2 4 5" xfId="53471"/>
    <cellStyle name="Примечание 12 2 4 6" xfId="53472"/>
    <cellStyle name="Примечание 12 2 4 7" xfId="53473"/>
    <cellStyle name="Примечание 12 2 4 8" xfId="53474"/>
    <cellStyle name="Примечание 12 2 5" xfId="53475"/>
    <cellStyle name="Примечание 12 2 6" xfId="53476"/>
    <cellStyle name="Примечание 12 2 7" xfId="53477"/>
    <cellStyle name="Примечание 12 2 8" xfId="53478"/>
    <cellStyle name="Примечание 12 2 9" xfId="53479"/>
    <cellStyle name="Примечание 12 3" xfId="53480"/>
    <cellStyle name="Примечание 12 3 10" xfId="53481"/>
    <cellStyle name="Примечание 12 3 11" xfId="53482"/>
    <cellStyle name="Примечание 12 3 12" xfId="53483"/>
    <cellStyle name="Примечание 12 3 13" xfId="53484"/>
    <cellStyle name="Примечание 12 3 2" xfId="53485"/>
    <cellStyle name="Примечание 12 3 2 2" xfId="53486"/>
    <cellStyle name="Примечание 12 3 2 3" xfId="53487"/>
    <cellStyle name="Примечание 12 3 2 4" xfId="53488"/>
    <cellStyle name="Примечание 12 3 2 5" xfId="53489"/>
    <cellStyle name="Примечание 12 3 2 6" xfId="53490"/>
    <cellStyle name="Примечание 12 3 2 7" xfId="53491"/>
    <cellStyle name="Примечание 12 3 2 8" xfId="53492"/>
    <cellStyle name="Примечание 12 3 3" xfId="53493"/>
    <cellStyle name="Примечание 12 3 3 2" xfId="53494"/>
    <cellStyle name="Примечание 12 3 3 3" xfId="53495"/>
    <cellStyle name="Примечание 12 3 3 4" xfId="53496"/>
    <cellStyle name="Примечание 12 3 3 5" xfId="53497"/>
    <cellStyle name="Примечание 12 3 3 6" xfId="53498"/>
    <cellStyle name="Примечание 12 3 3 7" xfId="53499"/>
    <cellStyle name="Примечание 12 3 3 8" xfId="53500"/>
    <cellStyle name="Примечание 12 3 4" xfId="53501"/>
    <cellStyle name="Примечание 12 3 4 2" xfId="53502"/>
    <cellStyle name="Примечание 12 3 4 3" xfId="53503"/>
    <cellStyle name="Примечание 12 3 4 4" xfId="53504"/>
    <cellStyle name="Примечание 12 3 4 5" xfId="53505"/>
    <cellStyle name="Примечание 12 3 4 6" xfId="53506"/>
    <cellStyle name="Примечание 12 3 4 7" xfId="53507"/>
    <cellStyle name="Примечание 12 3 4 8" xfId="53508"/>
    <cellStyle name="Примечание 12 3 5" xfId="53509"/>
    <cellStyle name="Примечание 12 3 6" xfId="53510"/>
    <cellStyle name="Примечание 12 3 7" xfId="53511"/>
    <cellStyle name="Примечание 12 3 8" xfId="53512"/>
    <cellStyle name="Примечание 12 3 9" xfId="53513"/>
    <cellStyle name="Примечание 12 4" xfId="53514"/>
    <cellStyle name="Примечание 12_46EE.2011(v1.0)" xfId="53515"/>
    <cellStyle name="Примечание 13" xfId="53516"/>
    <cellStyle name="Примечание 13 10" xfId="53517"/>
    <cellStyle name="Примечание 13 11" xfId="53518"/>
    <cellStyle name="Примечание 13 12" xfId="53519"/>
    <cellStyle name="Примечание 13 13" xfId="53520"/>
    <cellStyle name="Примечание 13 2" xfId="53521"/>
    <cellStyle name="Примечание 13 2 10" xfId="53522"/>
    <cellStyle name="Примечание 13 2 11" xfId="53523"/>
    <cellStyle name="Примечание 13 2 12" xfId="53524"/>
    <cellStyle name="Примечание 13 2 13" xfId="53525"/>
    <cellStyle name="Примечание 13 2 14" xfId="53526"/>
    <cellStyle name="Примечание 13 2 2" xfId="53527"/>
    <cellStyle name="Примечание 13 2 2 10" xfId="53528"/>
    <cellStyle name="Примечание 13 2 2 11" xfId="53529"/>
    <cellStyle name="Примечание 13 2 2 12" xfId="53530"/>
    <cellStyle name="Примечание 13 2 2 2" xfId="53531"/>
    <cellStyle name="Примечание 13 2 2 2 2" xfId="53532"/>
    <cellStyle name="Примечание 13 2 2 2 3" xfId="53533"/>
    <cellStyle name="Примечание 13 2 2 2 4" xfId="53534"/>
    <cellStyle name="Примечание 13 2 2 2 5" xfId="53535"/>
    <cellStyle name="Примечание 13 2 2 2 6" xfId="53536"/>
    <cellStyle name="Примечание 13 2 2 2 7" xfId="53537"/>
    <cellStyle name="Примечание 13 2 2 2 8" xfId="53538"/>
    <cellStyle name="Примечание 13 2 2 3" xfId="53539"/>
    <cellStyle name="Примечание 13 2 2 3 2" xfId="53540"/>
    <cellStyle name="Примечание 13 2 2 3 3" xfId="53541"/>
    <cellStyle name="Примечание 13 2 2 3 4" xfId="53542"/>
    <cellStyle name="Примечание 13 2 2 3 5" xfId="53543"/>
    <cellStyle name="Примечание 13 2 2 3 6" xfId="53544"/>
    <cellStyle name="Примечание 13 2 2 3 7" xfId="53545"/>
    <cellStyle name="Примечание 13 2 2 3 8" xfId="53546"/>
    <cellStyle name="Примечание 13 2 2 4" xfId="53547"/>
    <cellStyle name="Примечание 13 2 2 4 2" xfId="53548"/>
    <cellStyle name="Примечание 13 2 2 4 3" xfId="53549"/>
    <cellStyle name="Примечание 13 2 2 4 4" xfId="53550"/>
    <cellStyle name="Примечание 13 2 2 4 5" xfId="53551"/>
    <cellStyle name="Примечание 13 2 2 4 6" xfId="53552"/>
    <cellStyle name="Примечание 13 2 2 4 7" xfId="53553"/>
    <cellStyle name="Примечание 13 2 2 4 8" xfId="53554"/>
    <cellStyle name="Примечание 13 2 2 5" xfId="53555"/>
    <cellStyle name="Примечание 13 2 2 6" xfId="53556"/>
    <cellStyle name="Примечание 13 2 2 7" xfId="53557"/>
    <cellStyle name="Примечание 13 2 2 8" xfId="53558"/>
    <cellStyle name="Примечание 13 2 2 9" xfId="53559"/>
    <cellStyle name="Примечание 13 2 3" xfId="53560"/>
    <cellStyle name="Примечание 13 2 3 2" xfId="53561"/>
    <cellStyle name="Примечание 13 2 3 3" xfId="53562"/>
    <cellStyle name="Примечание 13 2 3 4" xfId="53563"/>
    <cellStyle name="Примечание 13 2 3 5" xfId="53564"/>
    <cellStyle name="Примечание 13 2 3 6" xfId="53565"/>
    <cellStyle name="Примечание 13 2 3 7" xfId="53566"/>
    <cellStyle name="Примечание 13 2 3 8" xfId="53567"/>
    <cellStyle name="Примечание 13 2 4" xfId="53568"/>
    <cellStyle name="Примечание 13 2 4 2" xfId="53569"/>
    <cellStyle name="Примечание 13 2 4 3" xfId="53570"/>
    <cellStyle name="Примечание 13 2 4 4" xfId="53571"/>
    <cellStyle name="Примечание 13 2 4 5" xfId="53572"/>
    <cellStyle name="Примечание 13 2 4 6" xfId="53573"/>
    <cellStyle name="Примечание 13 2 4 7" xfId="53574"/>
    <cellStyle name="Примечание 13 2 4 8" xfId="53575"/>
    <cellStyle name="Примечание 13 2 5" xfId="53576"/>
    <cellStyle name="Примечание 13 2 5 2" xfId="53577"/>
    <cellStyle name="Примечание 13 2 5 3" xfId="53578"/>
    <cellStyle name="Примечание 13 2 5 4" xfId="53579"/>
    <cellStyle name="Примечание 13 2 5 5" xfId="53580"/>
    <cellStyle name="Примечание 13 2 5 6" xfId="53581"/>
    <cellStyle name="Примечание 13 2 5 7" xfId="53582"/>
    <cellStyle name="Примечание 13 2 5 8" xfId="53583"/>
    <cellStyle name="Примечание 13 2 6" xfId="53584"/>
    <cellStyle name="Примечание 13 2 7" xfId="53585"/>
    <cellStyle name="Примечание 13 2 8" xfId="53586"/>
    <cellStyle name="Примечание 13 2 9" xfId="53587"/>
    <cellStyle name="Примечание 13 3" xfId="53588"/>
    <cellStyle name="Примечание 13 3 10" xfId="53589"/>
    <cellStyle name="Примечание 13 3 11" xfId="53590"/>
    <cellStyle name="Примечание 13 3 12" xfId="53591"/>
    <cellStyle name="Примечание 13 3 2" xfId="53592"/>
    <cellStyle name="Примечание 13 3 2 2" xfId="53593"/>
    <cellStyle name="Примечание 13 3 2 3" xfId="53594"/>
    <cellStyle name="Примечание 13 3 2 4" xfId="53595"/>
    <cellStyle name="Примечание 13 3 2 5" xfId="53596"/>
    <cellStyle name="Примечание 13 3 2 6" xfId="53597"/>
    <cellStyle name="Примечание 13 3 2 7" xfId="53598"/>
    <cellStyle name="Примечание 13 3 2 8" xfId="53599"/>
    <cellStyle name="Примечание 13 3 3" xfId="53600"/>
    <cellStyle name="Примечание 13 3 3 2" xfId="53601"/>
    <cellStyle name="Примечание 13 3 3 3" xfId="53602"/>
    <cellStyle name="Примечание 13 3 3 4" xfId="53603"/>
    <cellStyle name="Примечание 13 3 3 5" xfId="53604"/>
    <cellStyle name="Примечание 13 3 3 6" xfId="53605"/>
    <cellStyle name="Примечание 13 3 3 7" xfId="53606"/>
    <cellStyle name="Примечание 13 3 3 8" xfId="53607"/>
    <cellStyle name="Примечание 13 3 4" xfId="53608"/>
    <cellStyle name="Примечание 13 3 4 2" xfId="53609"/>
    <cellStyle name="Примечание 13 3 4 3" xfId="53610"/>
    <cellStyle name="Примечание 13 3 4 4" xfId="53611"/>
    <cellStyle name="Примечание 13 3 4 5" xfId="53612"/>
    <cellStyle name="Примечание 13 3 4 6" xfId="53613"/>
    <cellStyle name="Примечание 13 3 4 7" xfId="53614"/>
    <cellStyle name="Примечание 13 3 4 8" xfId="53615"/>
    <cellStyle name="Примечание 13 3 5" xfId="53616"/>
    <cellStyle name="Примечание 13 3 6" xfId="53617"/>
    <cellStyle name="Примечание 13 3 7" xfId="53618"/>
    <cellStyle name="Примечание 13 3 8" xfId="53619"/>
    <cellStyle name="Примечание 13 3 9" xfId="53620"/>
    <cellStyle name="Примечание 13 4" xfId="53621"/>
    <cellStyle name="Примечание 13 4 2" xfId="53622"/>
    <cellStyle name="Примечание 13 4 3" xfId="53623"/>
    <cellStyle name="Примечание 13 4 4" xfId="53624"/>
    <cellStyle name="Примечание 13 4 5" xfId="53625"/>
    <cellStyle name="Примечание 13 4 6" xfId="53626"/>
    <cellStyle name="Примечание 13 4 7" xfId="53627"/>
    <cellStyle name="Примечание 13 4 8" xfId="53628"/>
    <cellStyle name="Примечание 13 5" xfId="53629"/>
    <cellStyle name="Примечание 13 5 2" xfId="53630"/>
    <cellStyle name="Примечание 13 5 3" xfId="53631"/>
    <cellStyle name="Примечание 13 5 4" xfId="53632"/>
    <cellStyle name="Примечание 13 5 5" xfId="53633"/>
    <cellStyle name="Примечание 13 5 6" xfId="53634"/>
    <cellStyle name="Примечание 13 5 7" xfId="53635"/>
    <cellStyle name="Примечание 13 5 8" xfId="53636"/>
    <cellStyle name="Примечание 13 6" xfId="53637"/>
    <cellStyle name="Примечание 13 6 2" xfId="53638"/>
    <cellStyle name="Примечание 13 6 3" xfId="53639"/>
    <cellStyle name="Примечание 13 6 4" xfId="53640"/>
    <cellStyle name="Примечание 13 6 5" xfId="53641"/>
    <cellStyle name="Примечание 13 6 6" xfId="53642"/>
    <cellStyle name="Примечание 13 6 7" xfId="53643"/>
    <cellStyle name="Примечание 13 6 8" xfId="53644"/>
    <cellStyle name="Примечание 13 7" xfId="53645"/>
    <cellStyle name="Примечание 13 8" xfId="53646"/>
    <cellStyle name="Примечание 13 9" xfId="53647"/>
    <cellStyle name="Примечание 14" xfId="53648"/>
    <cellStyle name="Примечание 15" xfId="53649"/>
    <cellStyle name="Примечание 15 2" xfId="53650"/>
    <cellStyle name="Примечание 15 3" xfId="53651"/>
    <cellStyle name="Примечание 15 4" xfId="53652"/>
    <cellStyle name="Примечание 15 5" xfId="53653"/>
    <cellStyle name="Примечание 15 6" xfId="53654"/>
    <cellStyle name="Примечание 15 7" xfId="53655"/>
    <cellStyle name="Примечание 15 8" xfId="53656"/>
    <cellStyle name="Примечание 15 9" xfId="53657"/>
    <cellStyle name="Примечание 16" xfId="53658"/>
    <cellStyle name="Примечание 17" xfId="53659"/>
    <cellStyle name="Примечание 18" xfId="53660"/>
    <cellStyle name="Примечание 19" xfId="53661"/>
    <cellStyle name="Примечание 2" xfId="53662"/>
    <cellStyle name="Примечание 2 10" xfId="53663"/>
    <cellStyle name="Примечание 2 10 10" xfId="53664"/>
    <cellStyle name="Примечание 2 10 11" xfId="53665"/>
    <cellStyle name="Примечание 2 10 2" xfId="53666"/>
    <cellStyle name="Примечание 2 10 2 2" xfId="53667"/>
    <cellStyle name="Примечание 2 10 2 3" xfId="53668"/>
    <cellStyle name="Примечание 2 10 3" xfId="53669"/>
    <cellStyle name="Примечание 2 10 4" xfId="53670"/>
    <cellStyle name="Примечание 2 10 5" xfId="53671"/>
    <cellStyle name="Примечание 2 10 6" xfId="53672"/>
    <cellStyle name="Примечание 2 10 7" xfId="53673"/>
    <cellStyle name="Примечание 2 10 8" xfId="53674"/>
    <cellStyle name="Примечание 2 10 9" xfId="53675"/>
    <cellStyle name="Примечание 2 11" xfId="53676"/>
    <cellStyle name="Примечание 2 11 10" xfId="53677"/>
    <cellStyle name="Примечание 2 11 2" xfId="53678"/>
    <cellStyle name="Примечание 2 11 2 2" xfId="53679"/>
    <cellStyle name="Примечание 2 11 2 3" xfId="53680"/>
    <cellStyle name="Примечание 2 11 3" xfId="53681"/>
    <cellStyle name="Примечание 2 11 4" xfId="53682"/>
    <cellStyle name="Примечание 2 11 5" xfId="53683"/>
    <cellStyle name="Примечание 2 11 6" xfId="53684"/>
    <cellStyle name="Примечание 2 11 7" xfId="53685"/>
    <cellStyle name="Примечание 2 11 8" xfId="53686"/>
    <cellStyle name="Примечание 2 11 9" xfId="53687"/>
    <cellStyle name="Примечание 2 12" xfId="53688"/>
    <cellStyle name="Примечание 2 12 10" xfId="53689"/>
    <cellStyle name="Примечание 2 12 2" xfId="53690"/>
    <cellStyle name="Примечание 2 12 2 2" xfId="53691"/>
    <cellStyle name="Примечание 2 12 2 3" xfId="53692"/>
    <cellStyle name="Примечание 2 12 3" xfId="53693"/>
    <cellStyle name="Примечание 2 12 4" xfId="53694"/>
    <cellStyle name="Примечание 2 12 5" xfId="53695"/>
    <cellStyle name="Примечание 2 12 6" xfId="53696"/>
    <cellStyle name="Примечание 2 12 7" xfId="53697"/>
    <cellStyle name="Примечание 2 12 8" xfId="53698"/>
    <cellStyle name="Примечание 2 12 9" xfId="53699"/>
    <cellStyle name="Примечание 2 13" xfId="53700"/>
    <cellStyle name="Примечание 2 13 2" xfId="53701"/>
    <cellStyle name="Примечание 2 13 2 2" xfId="53702"/>
    <cellStyle name="Примечание 2 13 3" xfId="53703"/>
    <cellStyle name="Примечание 2 13 4" xfId="53704"/>
    <cellStyle name="Примечание 2 14" xfId="53705"/>
    <cellStyle name="Примечание 2 14 2" xfId="53706"/>
    <cellStyle name="Примечание 2 14 2 2" xfId="53707"/>
    <cellStyle name="Примечание 2 14 3" xfId="53708"/>
    <cellStyle name="Примечание 2 14 4" xfId="53709"/>
    <cellStyle name="Примечание 2 15" xfId="53710"/>
    <cellStyle name="Примечание 2 15 2" xfId="53711"/>
    <cellStyle name="Примечание 2 15 2 2" xfId="53712"/>
    <cellStyle name="Примечание 2 15 3" xfId="53713"/>
    <cellStyle name="Примечание 2 15 4" xfId="53714"/>
    <cellStyle name="Примечание 2 16" xfId="53715"/>
    <cellStyle name="Примечание 2 16 2" xfId="53716"/>
    <cellStyle name="Примечание 2 16 2 2" xfId="53717"/>
    <cellStyle name="Примечание 2 16 3" xfId="53718"/>
    <cellStyle name="Примечание 2 16 4" xfId="53719"/>
    <cellStyle name="Примечание 2 17" xfId="53720"/>
    <cellStyle name="Примечание 2 17 2" xfId="53721"/>
    <cellStyle name="Примечание 2 17 2 2" xfId="53722"/>
    <cellStyle name="Примечание 2 17 3" xfId="53723"/>
    <cellStyle name="Примечание 2 17 4" xfId="53724"/>
    <cellStyle name="Примечание 2 17 5" xfId="53725"/>
    <cellStyle name="Примечание 2 18" xfId="53726"/>
    <cellStyle name="Примечание 2 18 2" xfId="53727"/>
    <cellStyle name="Примечание 2 18 3" xfId="53728"/>
    <cellStyle name="Примечание 2 19" xfId="53729"/>
    <cellStyle name="Примечание 2 2" xfId="53730"/>
    <cellStyle name="Примечание 2 2 10" xfId="53731"/>
    <cellStyle name="Примечание 2 2 10 2" xfId="53732"/>
    <cellStyle name="Примечание 2 2 10 2 2" xfId="53733"/>
    <cellStyle name="Примечание 2 2 10 3" xfId="53734"/>
    <cellStyle name="Примечание 2 2 10 4" xfId="53735"/>
    <cellStyle name="Примечание 2 2 11" xfId="53736"/>
    <cellStyle name="Примечание 2 2 11 2" xfId="53737"/>
    <cellStyle name="Примечание 2 2 11 2 2" xfId="53738"/>
    <cellStyle name="Примечание 2 2 11 3" xfId="53739"/>
    <cellStyle name="Примечание 2 2 11 4" xfId="53740"/>
    <cellStyle name="Примечание 2 2 12" xfId="53741"/>
    <cellStyle name="Примечание 2 2 12 2" xfId="53742"/>
    <cellStyle name="Примечание 2 2 12 2 2" xfId="53743"/>
    <cellStyle name="Примечание 2 2 12 3" xfId="53744"/>
    <cellStyle name="Примечание 2 2 12 4" xfId="53745"/>
    <cellStyle name="Примечание 2 2 13" xfId="53746"/>
    <cellStyle name="Примечание 2 2 13 2" xfId="53747"/>
    <cellStyle name="Примечание 2 2 13 3" xfId="53748"/>
    <cellStyle name="Примечание 2 2 14" xfId="53749"/>
    <cellStyle name="Примечание 2 2 14 2" xfId="53750"/>
    <cellStyle name="Примечание 2 2 15" xfId="53751"/>
    <cellStyle name="Примечание 2 2 16" xfId="53752"/>
    <cellStyle name="Примечание 2 2 2" xfId="53753"/>
    <cellStyle name="Примечание 2 2 2 10" xfId="53754"/>
    <cellStyle name="Примечание 2 2 2 11" xfId="53755"/>
    <cellStyle name="Примечание 2 2 2 12" xfId="53756"/>
    <cellStyle name="Примечание 2 2 2 13" xfId="53757"/>
    <cellStyle name="Примечание 2 2 2 14" xfId="53758"/>
    <cellStyle name="Примечание 2 2 2 15" xfId="53759"/>
    <cellStyle name="Примечание 2 2 2 16" xfId="53760"/>
    <cellStyle name="Примечание 2 2 2 2" xfId="53761"/>
    <cellStyle name="Примечание 2 2 2 2 10" xfId="53762"/>
    <cellStyle name="Примечание 2 2 2 2 11" xfId="53763"/>
    <cellStyle name="Примечание 2 2 2 2 12" xfId="53764"/>
    <cellStyle name="Примечание 2 2 2 2 13" xfId="53765"/>
    <cellStyle name="Примечание 2 2 2 2 14" xfId="53766"/>
    <cellStyle name="Примечание 2 2 2 2 2" xfId="53767"/>
    <cellStyle name="Примечание 2 2 2 2 2 10" xfId="53768"/>
    <cellStyle name="Примечание 2 2 2 2 2 2" xfId="53769"/>
    <cellStyle name="Примечание 2 2 2 2 2 3" xfId="53770"/>
    <cellStyle name="Примечание 2 2 2 2 2 4" xfId="53771"/>
    <cellStyle name="Примечание 2 2 2 2 2 5" xfId="53772"/>
    <cellStyle name="Примечание 2 2 2 2 2 6" xfId="53773"/>
    <cellStyle name="Примечание 2 2 2 2 2 7" xfId="53774"/>
    <cellStyle name="Примечание 2 2 2 2 2 8" xfId="53775"/>
    <cellStyle name="Примечание 2 2 2 2 2 9" xfId="53776"/>
    <cellStyle name="Примечание 2 2 2 2 3" xfId="53777"/>
    <cellStyle name="Примечание 2 2 2 2 3 2" xfId="53778"/>
    <cellStyle name="Примечание 2 2 2 2 3 3" xfId="53779"/>
    <cellStyle name="Примечание 2 2 2 2 3 4" xfId="53780"/>
    <cellStyle name="Примечание 2 2 2 2 3 5" xfId="53781"/>
    <cellStyle name="Примечание 2 2 2 2 3 6" xfId="53782"/>
    <cellStyle name="Примечание 2 2 2 2 3 7" xfId="53783"/>
    <cellStyle name="Примечание 2 2 2 2 3 8" xfId="53784"/>
    <cellStyle name="Примечание 2 2 2 2 4" xfId="53785"/>
    <cellStyle name="Примечание 2 2 2 2 4 2" xfId="53786"/>
    <cellStyle name="Примечание 2 2 2 2 4 3" xfId="53787"/>
    <cellStyle name="Примечание 2 2 2 2 4 4" xfId="53788"/>
    <cellStyle name="Примечание 2 2 2 2 4 5" xfId="53789"/>
    <cellStyle name="Примечание 2 2 2 2 4 6" xfId="53790"/>
    <cellStyle name="Примечание 2 2 2 2 4 7" xfId="53791"/>
    <cellStyle name="Примечание 2 2 2 2 4 8" xfId="53792"/>
    <cellStyle name="Примечание 2 2 2 2 5" xfId="53793"/>
    <cellStyle name="Примечание 2 2 2 2 6" xfId="53794"/>
    <cellStyle name="Примечание 2 2 2 2 7" xfId="53795"/>
    <cellStyle name="Примечание 2 2 2 2 8" xfId="53796"/>
    <cellStyle name="Примечание 2 2 2 2 9" xfId="53797"/>
    <cellStyle name="Примечание 2 2 2 3" xfId="53798"/>
    <cellStyle name="Примечание 2 2 2 3 10" xfId="53799"/>
    <cellStyle name="Примечание 2 2 2 3 2" xfId="53800"/>
    <cellStyle name="Примечание 2 2 2 3 2 2" xfId="53801"/>
    <cellStyle name="Примечание 2 2 2 3 2 3" xfId="53802"/>
    <cellStyle name="Примечание 2 2 2 3 3" xfId="53803"/>
    <cellStyle name="Примечание 2 2 2 3 4" xfId="53804"/>
    <cellStyle name="Примечание 2 2 2 3 5" xfId="53805"/>
    <cellStyle name="Примечание 2 2 2 3 6" xfId="53806"/>
    <cellStyle name="Примечание 2 2 2 3 7" xfId="53807"/>
    <cellStyle name="Примечание 2 2 2 3 8" xfId="53808"/>
    <cellStyle name="Примечание 2 2 2 3 9" xfId="53809"/>
    <cellStyle name="Примечание 2 2 2 4" xfId="53810"/>
    <cellStyle name="Примечание 2 2 2 4 10" xfId="53811"/>
    <cellStyle name="Примечание 2 2 2 4 2" xfId="53812"/>
    <cellStyle name="Примечание 2 2 2 4 2 2" xfId="53813"/>
    <cellStyle name="Примечание 2 2 2 4 2 3" xfId="53814"/>
    <cellStyle name="Примечание 2 2 2 4 3" xfId="53815"/>
    <cellStyle name="Примечание 2 2 2 4 4" xfId="53816"/>
    <cellStyle name="Примечание 2 2 2 4 5" xfId="53817"/>
    <cellStyle name="Примечание 2 2 2 4 6" xfId="53818"/>
    <cellStyle name="Примечание 2 2 2 4 7" xfId="53819"/>
    <cellStyle name="Примечание 2 2 2 4 8" xfId="53820"/>
    <cellStyle name="Примечание 2 2 2 4 9" xfId="53821"/>
    <cellStyle name="Примечание 2 2 2 5" xfId="53822"/>
    <cellStyle name="Примечание 2 2 2 5 10" xfId="53823"/>
    <cellStyle name="Примечание 2 2 2 5 2" xfId="53824"/>
    <cellStyle name="Примечание 2 2 2 5 2 2" xfId="53825"/>
    <cellStyle name="Примечание 2 2 2 5 2 3" xfId="53826"/>
    <cellStyle name="Примечание 2 2 2 5 3" xfId="53827"/>
    <cellStyle name="Примечание 2 2 2 5 4" xfId="53828"/>
    <cellStyle name="Примечание 2 2 2 5 5" xfId="53829"/>
    <cellStyle name="Примечание 2 2 2 5 6" xfId="53830"/>
    <cellStyle name="Примечание 2 2 2 5 7" xfId="53831"/>
    <cellStyle name="Примечание 2 2 2 5 8" xfId="53832"/>
    <cellStyle name="Примечание 2 2 2 5 9" xfId="53833"/>
    <cellStyle name="Примечание 2 2 2 6" xfId="53834"/>
    <cellStyle name="Примечание 2 2 2 6 2" xfId="53835"/>
    <cellStyle name="Примечание 2 2 2 6 3" xfId="53836"/>
    <cellStyle name="Примечание 2 2 2 7" xfId="53837"/>
    <cellStyle name="Примечание 2 2 2 8" xfId="53838"/>
    <cellStyle name="Примечание 2 2 2 9" xfId="53839"/>
    <cellStyle name="Примечание 2 2 3" xfId="53840"/>
    <cellStyle name="Примечание 2 2 3 10" xfId="53841"/>
    <cellStyle name="Примечание 2 2 3 11" xfId="53842"/>
    <cellStyle name="Примечание 2 2 3 12" xfId="53843"/>
    <cellStyle name="Примечание 2 2 3 13" xfId="53844"/>
    <cellStyle name="Примечание 2 2 3 14" xfId="53845"/>
    <cellStyle name="Примечание 2 2 3 15" xfId="53846"/>
    <cellStyle name="Примечание 2 2 3 2" xfId="53847"/>
    <cellStyle name="Примечание 2 2 3 2 10" xfId="53848"/>
    <cellStyle name="Примечание 2 2 3 2 2" xfId="53849"/>
    <cellStyle name="Примечание 2 2 3 2 2 2" xfId="53850"/>
    <cellStyle name="Примечание 2 2 3 2 2 3" xfId="53851"/>
    <cellStyle name="Примечание 2 2 3 2 3" xfId="53852"/>
    <cellStyle name="Примечание 2 2 3 2 4" xfId="53853"/>
    <cellStyle name="Примечание 2 2 3 2 5" xfId="53854"/>
    <cellStyle name="Примечание 2 2 3 2 6" xfId="53855"/>
    <cellStyle name="Примечание 2 2 3 2 7" xfId="53856"/>
    <cellStyle name="Примечание 2 2 3 2 8" xfId="53857"/>
    <cellStyle name="Примечание 2 2 3 2 9" xfId="53858"/>
    <cellStyle name="Примечание 2 2 3 3" xfId="53859"/>
    <cellStyle name="Примечание 2 2 3 3 10" xfId="53860"/>
    <cellStyle name="Примечание 2 2 3 3 2" xfId="53861"/>
    <cellStyle name="Примечание 2 2 3 3 3" xfId="53862"/>
    <cellStyle name="Примечание 2 2 3 3 4" xfId="53863"/>
    <cellStyle name="Примечание 2 2 3 3 5" xfId="53864"/>
    <cellStyle name="Примечание 2 2 3 3 6" xfId="53865"/>
    <cellStyle name="Примечание 2 2 3 3 7" xfId="53866"/>
    <cellStyle name="Примечание 2 2 3 3 8" xfId="53867"/>
    <cellStyle name="Примечание 2 2 3 3 9" xfId="53868"/>
    <cellStyle name="Примечание 2 2 3 4" xfId="53869"/>
    <cellStyle name="Примечание 2 2 3 4 2" xfId="53870"/>
    <cellStyle name="Примечание 2 2 3 4 3" xfId="53871"/>
    <cellStyle name="Примечание 2 2 3 4 4" xfId="53872"/>
    <cellStyle name="Примечание 2 2 3 4 5" xfId="53873"/>
    <cellStyle name="Примечание 2 2 3 4 6" xfId="53874"/>
    <cellStyle name="Примечание 2 2 3 4 7" xfId="53875"/>
    <cellStyle name="Примечание 2 2 3 4 8" xfId="53876"/>
    <cellStyle name="Примечание 2 2 3 5" xfId="53877"/>
    <cellStyle name="Примечание 2 2 3 6" xfId="53878"/>
    <cellStyle name="Примечание 2 2 3 7" xfId="53879"/>
    <cellStyle name="Примечание 2 2 3 8" xfId="53880"/>
    <cellStyle name="Примечание 2 2 3 9" xfId="53881"/>
    <cellStyle name="Примечание 2 2 4" xfId="53882"/>
    <cellStyle name="Примечание 2 2 4 10" xfId="53883"/>
    <cellStyle name="Примечание 2 2 4 2" xfId="53884"/>
    <cellStyle name="Примечание 2 2 4 2 2" xfId="53885"/>
    <cellStyle name="Примечание 2 2 4 2 3" xfId="53886"/>
    <cellStyle name="Примечание 2 2 4 3" xfId="53887"/>
    <cellStyle name="Примечание 2 2 4 4" xfId="53888"/>
    <cellStyle name="Примечание 2 2 4 5" xfId="53889"/>
    <cellStyle name="Примечание 2 2 4 6" xfId="53890"/>
    <cellStyle name="Примечание 2 2 4 7" xfId="53891"/>
    <cellStyle name="Примечание 2 2 4 8" xfId="53892"/>
    <cellStyle name="Примечание 2 2 4 9" xfId="53893"/>
    <cellStyle name="Примечание 2 2 5" xfId="53894"/>
    <cellStyle name="Примечание 2 2 5 10" xfId="53895"/>
    <cellStyle name="Примечание 2 2 5 2" xfId="53896"/>
    <cellStyle name="Примечание 2 2 5 2 2" xfId="53897"/>
    <cellStyle name="Примечание 2 2 5 2 3" xfId="53898"/>
    <cellStyle name="Примечание 2 2 5 3" xfId="53899"/>
    <cellStyle name="Примечание 2 2 5 4" xfId="53900"/>
    <cellStyle name="Примечание 2 2 5 5" xfId="53901"/>
    <cellStyle name="Примечание 2 2 5 6" xfId="53902"/>
    <cellStyle name="Примечание 2 2 5 7" xfId="53903"/>
    <cellStyle name="Примечание 2 2 5 8" xfId="53904"/>
    <cellStyle name="Примечание 2 2 5 9" xfId="53905"/>
    <cellStyle name="Примечание 2 2 6" xfId="53906"/>
    <cellStyle name="Примечание 2 2 6 10" xfId="53907"/>
    <cellStyle name="Примечание 2 2 6 2" xfId="53908"/>
    <cellStyle name="Примечание 2 2 6 2 2" xfId="53909"/>
    <cellStyle name="Примечание 2 2 6 2 3" xfId="53910"/>
    <cellStyle name="Примечание 2 2 6 3" xfId="53911"/>
    <cellStyle name="Примечание 2 2 6 4" xfId="53912"/>
    <cellStyle name="Примечание 2 2 6 5" xfId="53913"/>
    <cellStyle name="Примечание 2 2 6 6" xfId="53914"/>
    <cellStyle name="Примечание 2 2 6 7" xfId="53915"/>
    <cellStyle name="Примечание 2 2 6 8" xfId="53916"/>
    <cellStyle name="Примечание 2 2 6 9" xfId="53917"/>
    <cellStyle name="Примечание 2 2 7" xfId="53918"/>
    <cellStyle name="Примечание 2 2 7 2" xfId="53919"/>
    <cellStyle name="Примечание 2 2 7 2 2" xfId="53920"/>
    <cellStyle name="Примечание 2 2 7 3" xfId="53921"/>
    <cellStyle name="Примечание 2 2 7 4" xfId="53922"/>
    <cellStyle name="Примечание 2 2 8" xfId="53923"/>
    <cellStyle name="Примечание 2 2 8 2" xfId="53924"/>
    <cellStyle name="Примечание 2 2 8 2 2" xfId="53925"/>
    <cellStyle name="Примечание 2 2 8 3" xfId="53926"/>
    <cellStyle name="Примечание 2 2 8 4" xfId="53927"/>
    <cellStyle name="Примечание 2 2 9" xfId="53928"/>
    <cellStyle name="Примечание 2 2 9 2" xfId="53929"/>
    <cellStyle name="Примечание 2 2 9 2 2" xfId="53930"/>
    <cellStyle name="Примечание 2 2 9 3" xfId="53931"/>
    <cellStyle name="Примечание 2 2 9 4" xfId="53932"/>
    <cellStyle name="Примечание 2 20" xfId="53933"/>
    <cellStyle name="Примечание 2 21" xfId="53934"/>
    <cellStyle name="Примечание 2 3" xfId="53935"/>
    <cellStyle name="Примечание 2 3 10" xfId="53936"/>
    <cellStyle name="Примечание 2 3 10 2" xfId="53937"/>
    <cellStyle name="Примечание 2 3 10 2 2" xfId="53938"/>
    <cellStyle name="Примечание 2 3 10 3" xfId="53939"/>
    <cellStyle name="Примечание 2 3 10 4" xfId="53940"/>
    <cellStyle name="Примечание 2 3 11" xfId="53941"/>
    <cellStyle name="Примечание 2 3 11 2" xfId="53942"/>
    <cellStyle name="Примечание 2 3 11 2 2" xfId="53943"/>
    <cellStyle name="Примечание 2 3 11 3" xfId="53944"/>
    <cellStyle name="Примечание 2 3 11 4" xfId="53945"/>
    <cellStyle name="Примечание 2 3 12" xfId="53946"/>
    <cellStyle name="Примечание 2 3 12 2" xfId="53947"/>
    <cellStyle name="Примечание 2 3 12 2 2" xfId="53948"/>
    <cellStyle name="Примечание 2 3 12 3" xfId="53949"/>
    <cellStyle name="Примечание 2 3 12 4" xfId="53950"/>
    <cellStyle name="Примечание 2 3 13" xfId="53951"/>
    <cellStyle name="Примечание 2 3 13 2" xfId="53952"/>
    <cellStyle name="Примечание 2 3 13 3" xfId="53953"/>
    <cellStyle name="Примечание 2 3 14" xfId="53954"/>
    <cellStyle name="Примечание 2 3 14 2" xfId="53955"/>
    <cellStyle name="Примечание 2 3 15" xfId="53956"/>
    <cellStyle name="Примечание 2 3 16" xfId="53957"/>
    <cellStyle name="Примечание 2 3 2" xfId="53958"/>
    <cellStyle name="Примечание 2 3 2 10" xfId="53959"/>
    <cellStyle name="Примечание 2 3 2 11" xfId="53960"/>
    <cellStyle name="Примечание 2 3 2 12" xfId="53961"/>
    <cellStyle name="Примечание 2 3 2 13" xfId="53962"/>
    <cellStyle name="Примечание 2 3 2 14" xfId="53963"/>
    <cellStyle name="Примечание 2 3 2 15" xfId="53964"/>
    <cellStyle name="Примечание 2 3 2 16" xfId="53965"/>
    <cellStyle name="Примечание 2 3 2 2" xfId="53966"/>
    <cellStyle name="Примечание 2 3 2 2 10" xfId="53967"/>
    <cellStyle name="Примечание 2 3 2 2 11" xfId="53968"/>
    <cellStyle name="Примечание 2 3 2 2 12" xfId="53969"/>
    <cellStyle name="Примечание 2 3 2 2 13" xfId="53970"/>
    <cellStyle name="Примечание 2 3 2 2 14" xfId="53971"/>
    <cellStyle name="Примечание 2 3 2 2 2" xfId="53972"/>
    <cellStyle name="Примечание 2 3 2 2 2 10" xfId="53973"/>
    <cellStyle name="Примечание 2 3 2 2 2 2" xfId="53974"/>
    <cellStyle name="Примечание 2 3 2 2 2 3" xfId="53975"/>
    <cellStyle name="Примечание 2 3 2 2 2 4" xfId="53976"/>
    <cellStyle name="Примечание 2 3 2 2 2 5" xfId="53977"/>
    <cellStyle name="Примечание 2 3 2 2 2 6" xfId="53978"/>
    <cellStyle name="Примечание 2 3 2 2 2 7" xfId="53979"/>
    <cellStyle name="Примечание 2 3 2 2 2 8" xfId="53980"/>
    <cellStyle name="Примечание 2 3 2 2 2 9" xfId="53981"/>
    <cellStyle name="Примечание 2 3 2 2 3" xfId="53982"/>
    <cellStyle name="Примечание 2 3 2 2 3 2" xfId="53983"/>
    <cellStyle name="Примечание 2 3 2 2 3 3" xfId="53984"/>
    <cellStyle name="Примечание 2 3 2 2 3 4" xfId="53985"/>
    <cellStyle name="Примечание 2 3 2 2 3 5" xfId="53986"/>
    <cellStyle name="Примечание 2 3 2 2 3 6" xfId="53987"/>
    <cellStyle name="Примечание 2 3 2 2 3 7" xfId="53988"/>
    <cellStyle name="Примечание 2 3 2 2 3 8" xfId="53989"/>
    <cellStyle name="Примечание 2 3 2 2 4" xfId="53990"/>
    <cellStyle name="Примечание 2 3 2 2 4 2" xfId="53991"/>
    <cellStyle name="Примечание 2 3 2 2 4 3" xfId="53992"/>
    <cellStyle name="Примечание 2 3 2 2 4 4" xfId="53993"/>
    <cellStyle name="Примечание 2 3 2 2 4 5" xfId="53994"/>
    <cellStyle name="Примечание 2 3 2 2 4 6" xfId="53995"/>
    <cellStyle name="Примечание 2 3 2 2 4 7" xfId="53996"/>
    <cellStyle name="Примечание 2 3 2 2 4 8" xfId="53997"/>
    <cellStyle name="Примечание 2 3 2 2 5" xfId="53998"/>
    <cellStyle name="Примечание 2 3 2 2 6" xfId="53999"/>
    <cellStyle name="Примечание 2 3 2 2 7" xfId="54000"/>
    <cellStyle name="Примечание 2 3 2 2 8" xfId="54001"/>
    <cellStyle name="Примечание 2 3 2 2 9" xfId="54002"/>
    <cellStyle name="Примечание 2 3 2 3" xfId="54003"/>
    <cellStyle name="Примечание 2 3 2 3 10" xfId="54004"/>
    <cellStyle name="Примечание 2 3 2 3 2" xfId="54005"/>
    <cellStyle name="Примечание 2 3 2 3 2 2" xfId="54006"/>
    <cellStyle name="Примечание 2 3 2 3 2 3" xfId="54007"/>
    <cellStyle name="Примечание 2 3 2 3 3" xfId="54008"/>
    <cellStyle name="Примечание 2 3 2 3 4" xfId="54009"/>
    <cellStyle name="Примечание 2 3 2 3 5" xfId="54010"/>
    <cellStyle name="Примечание 2 3 2 3 6" xfId="54011"/>
    <cellStyle name="Примечание 2 3 2 3 7" xfId="54012"/>
    <cellStyle name="Примечание 2 3 2 3 8" xfId="54013"/>
    <cellStyle name="Примечание 2 3 2 3 9" xfId="54014"/>
    <cellStyle name="Примечание 2 3 2 4" xfId="54015"/>
    <cellStyle name="Примечание 2 3 2 4 10" xfId="54016"/>
    <cellStyle name="Примечание 2 3 2 4 2" xfId="54017"/>
    <cellStyle name="Примечание 2 3 2 4 2 2" xfId="54018"/>
    <cellStyle name="Примечание 2 3 2 4 2 3" xfId="54019"/>
    <cellStyle name="Примечание 2 3 2 4 3" xfId="54020"/>
    <cellStyle name="Примечание 2 3 2 4 4" xfId="54021"/>
    <cellStyle name="Примечание 2 3 2 4 5" xfId="54022"/>
    <cellStyle name="Примечание 2 3 2 4 6" xfId="54023"/>
    <cellStyle name="Примечание 2 3 2 4 7" xfId="54024"/>
    <cellStyle name="Примечание 2 3 2 4 8" xfId="54025"/>
    <cellStyle name="Примечание 2 3 2 4 9" xfId="54026"/>
    <cellStyle name="Примечание 2 3 2 5" xfId="54027"/>
    <cellStyle name="Примечание 2 3 2 5 10" xfId="54028"/>
    <cellStyle name="Примечание 2 3 2 5 2" xfId="54029"/>
    <cellStyle name="Примечание 2 3 2 5 2 2" xfId="54030"/>
    <cellStyle name="Примечание 2 3 2 5 2 3" xfId="54031"/>
    <cellStyle name="Примечание 2 3 2 5 3" xfId="54032"/>
    <cellStyle name="Примечание 2 3 2 5 4" xfId="54033"/>
    <cellStyle name="Примечание 2 3 2 5 5" xfId="54034"/>
    <cellStyle name="Примечание 2 3 2 5 6" xfId="54035"/>
    <cellStyle name="Примечание 2 3 2 5 7" xfId="54036"/>
    <cellStyle name="Примечание 2 3 2 5 8" xfId="54037"/>
    <cellStyle name="Примечание 2 3 2 5 9" xfId="54038"/>
    <cellStyle name="Примечание 2 3 2 6" xfId="54039"/>
    <cellStyle name="Примечание 2 3 2 6 2" xfId="54040"/>
    <cellStyle name="Примечание 2 3 2 6 3" xfId="54041"/>
    <cellStyle name="Примечание 2 3 2 7" xfId="54042"/>
    <cellStyle name="Примечание 2 3 2 8" xfId="54043"/>
    <cellStyle name="Примечание 2 3 2 9" xfId="54044"/>
    <cellStyle name="Примечание 2 3 3" xfId="54045"/>
    <cellStyle name="Примечание 2 3 3 10" xfId="54046"/>
    <cellStyle name="Примечание 2 3 3 11" xfId="54047"/>
    <cellStyle name="Примечание 2 3 3 12" xfId="54048"/>
    <cellStyle name="Примечание 2 3 3 13" xfId="54049"/>
    <cellStyle name="Примечание 2 3 3 14" xfId="54050"/>
    <cellStyle name="Примечание 2 3 3 15" xfId="54051"/>
    <cellStyle name="Примечание 2 3 3 2" xfId="54052"/>
    <cellStyle name="Примечание 2 3 3 2 10" xfId="54053"/>
    <cellStyle name="Примечание 2 3 3 2 2" xfId="54054"/>
    <cellStyle name="Примечание 2 3 3 2 2 2" xfId="54055"/>
    <cellStyle name="Примечание 2 3 3 2 2 3" xfId="54056"/>
    <cellStyle name="Примечание 2 3 3 2 3" xfId="54057"/>
    <cellStyle name="Примечание 2 3 3 2 4" xfId="54058"/>
    <cellStyle name="Примечание 2 3 3 2 5" xfId="54059"/>
    <cellStyle name="Примечание 2 3 3 2 6" xfId="54060"/>
    <cellStyle name="Примечание 2 3 3 2 7" xfId="54061"/>
    <cellStyle name="Примечание 2 3 3 2 8" xfId="54062"/>
    <cellStyle name="Примечание 2 3 3 2 9" xfId="54063"/>
    <cellStyle name="Примечание 2 3 3 3" xfId="54064"/>
    <cellStyle name="Примечание 2 3 3 3 10" xfId="54065"/>
    <cellStyle name="Примечание 2 3 3 3 2" xfId="54066"/>
    <cellStyle name="Примечание 2 3 3 3 3" xfId="54067"/>
    <cellStyle name="Примечание 2 3 3 3 4" xfId="54068"/>
    <cellStyle name="Примечание 2 3 3 3 5" xfId="54069"/>
    <cellStyle name="Примечание 2 3 3 3 6" xfId="54070"/>
    <cellStyle name="Примечание 2 3 3 3 7" xfId="54071"/>
    <cellStyle name="Примечание 2 3 3 3 8" xfId="54072"/>
    <cellStyle name="Примечание 2 3 3 3 9" xfId="54073"/>
    <cellStyle name="Примечание 2 3 3 4" xfId="54074"/>
    <cellStyle name="Примечание 2 3 3 4 2" xfId="54075"/>
    <cellStyle name="Примечание 2 3 3 4 3" xfId="54076"/>
    <cellStyle name="Примечание 2 3 3 4 4" xfId="54077"/>
    <cellStyle name="Примечание 2 3 3 4 5" xfId="54078"/>
    <cellStyle name="Примечание 2 3 3 4 6" xfId="54079"/>
    <cellStyle name="Примечание 2 3 3 4 7" xfId="54080"/>
    <cellStyle name="Примечание 2 3 3 4 8" xfId="54081"/>
    <cellStyle name="Примечание 2 3 3 5" xfId="54082"/>
    <cellStyle name="Примечание 2 3 3 6" xfId="54083"/>
    <cellStyle name="Примечание 2 3 3 7" xfId="54084"/>
    <cellStyle name="Примечание 2 3 3 8" xfId="54085"/>
    <cellStyle name="Примечание 2 3 3 9" xfId="54086"/>
    <cellStyle name="Примечание 2 3 4" xfId="54087"/>
    <cellStyle name="Примечание 2 3 4 10" xfId="54088"/>
    <cellStyle name="Примечание 2 3 4 2" xfId="54089"/>
    <cellStyle name="Примечание 2 3 4 2 2" xfId="54090"/>
    <cellStyle name="Примечание 2 3 4 2 3" xfId="54091"/>
    <cellStyle name="Примечание 2 3 4 3" xfId="54092"/>
    <cellStyle name="Примечание 2 3 4 4" xfId="54093"/>
    <cellStyle name="Примечание 2 3 4 5" xfId="54094"/>
    <cellStyle name="Примечание 2 3 4 6" xfId="54095"/>
    <cellStyle name="Примечание 2 3 4 7" xfId="54096"/>
    <cellStyle name="Примечание 2 3 4 8" xfId="54097"/>
    <cellStyle name="Примечание 2 3 4 9" xfId="54098"/>
    <cellStyle name="Примечание 2 3 5" xfId="54099"/>
    <cellStyle name="Примечание 2 3 5 10" xfId="54100"/>
    <cellStyle name="Примечание 2 3 5 2" xfId="54101"/>
    <cellStyle name="Примечание 2 3 5 2 2" xfId="54102"/>
    <cellStyle name="Примечание 2 3 5 2 3" xfId="54103"/>
    <cellStyle name="Примечание 2 3 5 3" xfId="54104"/>
    <cellStyle name="Примечание 2 3 5 4" xfId="54105"/>
    <cellStyle name="Примечание 2 3 5 5" xfId="54106"/>
    <cellStyle name="Примечание 2 3 5 6" xfId="54107"/>
    <cellStyle name="Примечание 2 3 5 7" xfId="54108"/>
    <cellStyle name="Примечание 2 3 5 8" xfId="54109"/>
    <cellStyle name="Примечание 2 3 5 9" xfId="54110"/>
    <cellStyle name="Примечание 2 3 6" xfId="54111"/>
    <cellStyle name="Примечание 2 3 6 10" xfId="54112"/>
    <cellStyle name="Примечание 2 3 6 2" xfId="54113"/>
    <cellStyle name="Примечание 2 3 6 2 2" xfId="54114"/>
    <cellStyle name="Примечание 2 3 6 2 3" xfId="54115"/>
    <cellStyle name="Примечание 2 3 6 3" xfId="54116"/>
    <cellStyle name="Примечание 2 3 6 4" xfId="54117"/>
    <cellStyle name="Примечание 2 3 6 5" xfId="54118"/>
    <cellStyle name="Примечание 2 3 6 6" xfId="54119"/>
    <cellStyle name="Примечание 2 3 6 7" xfId="54120"/>
    <cellStyle name="Примечание 2 3 6 8" xfId="54121"/>
    <cellStyle name="Примечание 2 3 6 9" xfId="54122"/>
    <cellStyle name="Примечание 2 3 7" xfId="54123"/>
    <cellStyle name="Примечание 2 3 7 2" xfId="54124"/>
    <cellStyle name="Примечание 2 3 7 2 2" xfId="54125"/>
    <cellStyle name="Примечание 2 3 7 3" xfId="54126"/>
    <cellStyle name="Примечание 2 3 7 4" xfId="54127"/>
    <cellStyle name="Примечание 2 3 8" xfId="54128"/>
    <cellStyle name="Примечание 2 3 8 2" xfId="54129"/>
    <cellStyle name="Примечание 2 3 8 2 2" xfId="54130"/>
    <cellStyle name="Примечание 2 3 8 3" xfId="54131"/>
    <cellStyle name="Примечание 2 3 8 4" xfId="54132"/>
    <cellStyle name="Примечание 2 3 9" xfId="54133"/>
    <cellStyle name="Примечание 2 3 9 2" xfId="54134"/>
    <cellStyle name="Примечание 2 3 9 2 2" xfId="54135"/>
    <cellStyle name="Примечание 2 3 9 3" xfId="54136"/>
    <cellStyle name="Примечание 2 3 9 4" xfId="54137"/>
    <cellStyle name="Примечание 2 4" xfId="54138"/>
    <cellStyle name="Примечание 2 4 10" xfId="54139"/>
    <cellStyle name="Примечание 2 4 10 2" xfId="54140"/>
    <cellStyle name="Примечание 2 4 10 2 2" xfId="54141"/>
    <cellStyle name="Примечание 2 4 10 3" xfId="54142"/>
    <cellStyle name="Примечание 2 4 10 4" xfId="54143"/>
    <cellStyle name="Примечание 2 4 11" xfId="54144"/>
    <cellStyle name="Примечание 2 4 11 2" xfId="54145"/>
    <cellStyle name="Примечание 2 4 11 2 2" xfId="54146"/>
    <cellStyle name="Примечание 2 4 11 3" xfId="54147"/>
    <cellStyle name="Примечание 2 4 11 4" xfId="54148"/>
    <cellStyle name="Примечание 2 4 12" xfId="54149"/>
    <cellStyle name="Примечание 2 4 12 2" xfId="54150"/>
    <cellStyle name="Примечание 2 4 12 2 2" xfId="54151"/>
    <cellStyle name="Примечание 2 4 12 3" xfId="54152"/>
    <cellStyle name="Примечание 2 4 12 4" xfId="54153"/>
    <cellStyle name="Примечание 2 4 13" xfId="54154"/>
    <cellStyle name="Примечание 2 4 13 2" xfId="54155"/>
    <cellStyle name="Примечание 2 4 13 3" xfId="54156"/>
    <cellStyle name="Примечание 2 4 14" xfId="54157"/>
    <cellStyle name="Примечание 2 4 14 2" xfId="54158"/>
    <cellStyle name="Примечание 2 4 14 3" xfId="54159"/>
    <cellStyle name="Примечание 2 4 15" xfId="54160"/>
    <cellStyle name="Примечание 2 4 16" xfId="54161"/>
    <cellStyle name="Примечание 2 4 2" xfId="54162"/>
    <cellStyle name="Примечание 2 4 2 10" xfId="54163"/>
    <cellStyle name="Примечание 2 4 2 11" xfId="54164"/>
    <cellStyle name="Примечание 2 4 2 12" xfId="54165"/>
    <cellStyle name="Примечание 2 4 2 13" xfId="54166"/>
    <cellStyle name="Примечание 2 4 2 14" xfId="54167"/>
    <cellStyle name="Примечание 2 4 2 15" xfId="54168"/>
    <cellStyle name="Примечание 2 4 2 2" xfId="54169"/>
    <cellStyle name="Примечание 2 4 2 2 10" xfId="54170"/>
    <cellStyle name="Примечание 2 4 2 2 2" xfId="54171"/>
    <cellStyle name="Примечание 2 4 2 2 2 2" xfId="54172"/>
    <cellStyle name="Примечание 2 4 2 2 2 3" xfId="54173"/>
    <cellStyle name="Примечание 2 4 2 2 3" xfId="54174"/>
    <cellStyle name="Примечание 2 4 2 2 4" xfId="54175"/>
    <cellStyle name="Примечание 2 4 2 2 5" xfId="54176"/>
    <cellStyle name="Примечание 2 4 2 2 6" xfId="54177"/>
    <cellStyle name="Примечание 2 4 2 2 7" xfId="54178"/>
    <cellStyle name="Примечание 2 4 2 2 8" xfId="54179"/>
    <cellStyle name="Примечание 2 4 2 2 9" xfId="54180"/>
    <cellStyle name="Примечание 2 4 2 3" xfId="54181"/>
    <cellStyle name="Примечание 2 4 2 3 10" xfId="54182"/>
    <cellStyle name="Примечание 2 4 2 3 2" xfId="54183"/>
    <cellStyle name="Примечание 2 4 2 3 2 2" xfId="54184"/>
    <cellStyle name="Примечание 2 4 2 3 2 3" xfId="54185"/>
    <cellStyle name="Примечание 2 4 2 3 3" xfId="54186"/>
    <cellStyle name="Примечание 2 4 2 3 4" xfId="54187"/>
    <cellStyle name="Примечание 2 4 2 3 5" xfId="54188"/>
    <cellStyle name="Примечание 2 4 2 3 6" xfId="54189"/>
    <cellStyle name="Примечание 2 4 2 3 7" xfId="54190"/>
    <cellStyle name="Примечание 2 4 2 3 8" xfId="54191"/>
    <cellStyle name="Примечание 2 4 2 3 9" xfId="54192"/>
    <cellStyle name="Примечание 2 4 2 4" xfId="54193"/>
    <cellStyle name="Примечание 2 4 2 4 10" xfId="54194"/>
    <cellStyle name="Примечание 2 4 2 4 2" xfId="54195"/>
    <cellStyle name="Примечание 2 4 2 4 2 2" xfId="54196"/>
    <cellStyle name="Примечание 2 4 2 4 2 3" xfId="54197"/>
    <cellStyle name="Примечание 2 4 2 4 3" xfId="54198"/>
    <cellStyle name="Примечание 2 4 2 4 4" xfId="54199"/>
    <cellStyle name="Примечание 2 4 2 4 5" xfId="54200"/>
    <cellStyle name="Примечание 2 4 2 4 6" xfId="54201"/>
    <cellStyle name="Примечание 2 4 2 4 7" xfId="54202"/>
    <cellStyle name="Примечание 2 4 2 4 8" xfId="54203"/>
    <cellStyle name="Примечание 2 4 2 4 9" xfId="54204"/>
    <cellStyle name="Примечание 2 4 2 5" xfId="54205"/>
    <cellStyle name="Примечание 2 4 2 5 2" xfId="54206"/>
    <cellStyle name="Примечание 2 4 2 5 2 2" xfId="54207"/>
    <cellStyle name="Примечание 2 4 2 5 3" xfId="54208"/>
    <cellStyle name="Примечание 2 4 2 5 4" xfId="54209"/>
    <cellStyle name="Примечание 2 4 2 6" xfId="54210"/>
    <cellStyle name="Примечание 2 4 2 6 2" xfId="54211"/>
    <cellStyle name="Примечание 2 4 2 6 3" xfId="54212"/>
    <cellStyle name="Примечание 2 4 2 7" xfId="54213"/>
    <cellStyle name="Примечание 2 4 2 8" xfId="54214"/>
    <cellStyle name="Примечание 2 4 2 9" xfId="54215"/>
    <cellStyle name="Примечание 2 4 3" xfId="54216"/>
    <cellStyle name="Примечание 2 4 3 10" xfId="54217"/>
    <cellStyle name="Примечание 2 4 3 2" xfId="54218"/>
    <cellStyle name="Примечание 2 4 3 2 2" xfId="54219"/>
    <cellStyle name="Примечание 2 4 3 2 2 2" xfId="54220"/>
    <cellStyle name="Примечание 2 4 3 2 3" xfId="54221"/>
    <cellStyle name="Примечание 2 4 3 2 4" xfId="54222"/>
    <cellStyle name="Примечание 2 4 3 3" xfId="54223"/>
    <cellStyle name="Примечание 2 4 3 3 2" xfId="54224"/>
    <cellStyle name="Примечание 2 4 3 3 3" xfId="54225"/>
    <cellStyle name="Примечание 2 4 3 4" xfId="54226"/>
    <cellStyle name="Примечание 2 4 3 5" xfId="54227"/>
    <cellStyle name="Примечание 2 4 3 6" xfId="54228"/>
    <cellStyle name="Примечание 2 4 3 7" xfId="54229"/>
    <cellStyle name="Примечание 2 4 3 8" xfId="54230"/>
    <cellStyle name="Примечание 2 4 3 9" xfId="54231"/>
    <cellStyle name="Примечание 2 4 4" xfId="54232"/>
    <cellStyle name="Примечание 2 4 4 10" xfId="54233"/>
    <cellStyle name="Примечание 2 4 4 2" xfId="54234"/>
    <cellStyle name="Примечание 2 4 4 2 2" xfId="54235"/>
    <cellStyle name="Примечание 2 4 4 2 3" xfId="54236"/>
    <cellStyle name="Примечание 2 4 4 3" xfId="54237"/>
    <cellStyle name="Примечание 2 4 4 4" xfId="54238"/>
    <cellStyle name="Примечание 2 4 4 5" xfId="54239"/>
    <cellStyle name="Примечание 2 4 4 6" xfId="54240"/>
    <cellStyle name="Примечание 2 4 4 7" xfId="54241"/>
    <cellStyle name="Примечание 2 4 4 8" xfId="54242"/>
    <cellStyle name="Примечание 2 4 4 9" xfId="54243"/>
    <cellStyle name="Примечание 2 4 5" xfId="54244"/>
    <cellStyle name="Примечание 2 4 5 10" xfId="54245"/>
    <cellStyle name="Примечание 2 4 5 2" xfId="54246"/>
    <cellStyle name="Примечание 2 4 5 2 2" xfId="54247"/>
    <cellStyle name="Примечание 2 4 5 2 3" xfId="54248"/>
    <cellStyle name="Примечание 2 4 5 3" xfId="54249"/>
    <cellStyle name="Примечание 2 4 5 4" xfId="54250"/>
    <cellStyle name="Примечание 2 4 5 5" xfId="54251"/>
    <cellStyle name="Примечание 2 4 5 6" xfId="54252"/>
    <cellStyle name="Примечание 2 4 5 7" xfId="54253"/>
    <cellStyle name="Примечание 2 4 5 8" xfId="54254"/>
    <cellStyle name="Примечание 2 4 5 9" xfId="54255"/>
    <cellStyle name="Примечание 2 4 6" xfId="54256"/>
    <cellStyle name="Примечание 2 4 6 2" xfId="54257"/>
    <cellStyle name="Примечание 2 4 6 2 2" xfId="54258"/>
    <cellStyle name="Примечание 2 4 6 3" xfId="54259"/>
    <cellStyle name="Примечание 2 4 6 4" xfId="54260"/>
    <cellStyle name="Примечание 2 4 7" xfId="54261"/>
    <cellStyle name="Примечание 2 4 7 2" xfId="54262"/>
    <cellStyle name="Примечание 2 4 7 2 2" xfId="54263"/>
    <cellStyle name="Примечание 2 4 7 3" xfId="54264"/>
    <cellStyle name="Примечание 2 4 7 4" xfId="54265"/>
    <cellStyle name="Примечание 2 4 8" xfId="54266"/>
    <cellStyle name="Примечание 2 4 8 2" xfId="54267"/>
    <cellStyle name="Примечание 2 4 8 2 2" xfId="54268"/>
    <cellStyle name="Примечание 2 4 8 3" xfId="54269"/>
    <cellStyle name="Примечание 2 4 8 4" xfId="54270"/>
    <cellStyle name="Примечание 2 4 9" xfId="54271"/>
    <cellStyle name="Примечание 2 4 9 2" xfId="54272"/>
    <cellStyle name="Примечание 2 4 9 2 2" xfId="54273"/>
    <cellStyle name="Примечание 2 4 9 3" xfId="54274"/>
    <cellStyle name="Примечание 2 4 9 4" xfId="54275"/>
    <cellStyle name="Примечание 2 5" xfId="54276"/>
    <cellStyle name="Примечание 2 5 10" xfId="54277"/>
    <cellStyle name="Примечание 2 5 10 2" xfId="54278"/>
    <cellStyle name="Примечание 2 5 10 2 2" xfId="54279"/>
    <cellStyle name="Примечание 2 5 10 3" xfId="54280"/>
    <cellStyle name="Примечание 2 5 10 4" xfId="54281"/>
    <cellStyle name="Примечание 2 5 11" xfId="54282"/>
    <cellStyle name="Примечание 2 5 11 2" xfId="54283"/>
    <cellStyle name="Примечание 2 5 11 2 2" xfId="54284"/>
    <cellStyle name="Примечание 2 5 11 3" xfId="54285"/>
    <cellStyle name="Примечание 2 5 11 4" xfId="54286"/>
    <cellStyle name="Примечание 2 5 12" xfId="54287"/>
    <cellStyle name="Примечание 2 5 12 2" xfId="54288"/>
    <cellStyle name="Примечание 2 5 12 2 2" xfId="54289"/>
    <cellStyle name="Примечание 2 5 12 3" xfId="54290"/>
    <cellStyle name="Примечание 2 5 12 4" xfId="54291"/>
    <cellStyle name="Примечание 2 5 13" xfId="54292"/>
    <cellStyle name="Примечание 2 5 13 2" xfId="54293"/>
    <cellStyle name="Примечание 2 5 13 3" xfId="54294"/>
    <cellStyle name="Примечание 2 5 14" xfId="54295"/>
    <cellStyle name="Примечание 2 5 14 2" xfId="54296"/>
    <cellStyle name="Примечание 2 5 15" xfId="54297"/>
    <cellStyle name="Примечание 2 5 16" xfId="54298"/>
    <cellStyle name="Примечание 2 5 2" xfId="54299"/>
    <cellStyle name="Примечание 2 5 2 10" xfId="54300"/>
    <cellStyle name="Примечание 2 5 2 2" xfId="54301"/>
    <cellStyle name="Примечание 2 5 2 2 2" xfId="54302"/>
    <cellStyle name="Примечание 2 5 2 2 2 2" xfId="54303"/>
    <cellStyle name="Примечание 2 5 2 2 3" xfId="54304"/>
    <cellStyle name="Примечание 2 5 2 2 4" xfId="54305"/>
    <cellStyle name="Примечание 2 5 2 3" xfId="54306"/>
    <cellStyle name="Примечание 2 5 2 3 2" xfId="54307"/>
    <cellStyle name="Примечание 2 5 2 3 2 2" xfId="54308"/>
    <cellStyle name="Примечание 2 5 2 3 3" xfId="54309"/>
    <cellStyle name="Примечание 2 5 2 3 4" xfId="54310"/>
    <cellStyle name="Примечание 2 5 2 4" xfId="54311"/>
    <cellStyle name="Примечание 2 5 2 4 2" xfId="54312"/>
    <cellStyle name="Примечание 2 5 2 4 2 2" xfId="54313"/>
    <cellStyle name="Примечание 2 5 2 4 3" xfId="54314"/>
    <cellStyle name="Примечание 2 5 2 4 4" xfId="54315"/>
    <cellStyle name="Примечание 2 5 2 5" xfId="54316"/>
    <cellStyle name="Примечание 2 5 2 5 2" xfId="54317"/>
    <cellStyle name="Примечание 2 5 2 5 2 2" xfId="54318"/>
    <cellStyle name="Примечание 2 5 2 5 3" xfId="54319"/>
    <cellStyle name="Примечание 2 5 2 5 4" xfId="54320"/>
    <cellStyle name="Примечание 2 5 2 6" xfId="54321"/>
    <cellStyle name="Примечание 2 5 2 6 2" xfId="54322"/>
    <cellStyle name="Примечание 2 5 2 6 3" xfId="54323"/>
    <cellStyle name="Примечание 2 5 2 7" xfId="54324"/>
    <cellStyle name="Примечание 2 5 2 8" xfId="54325"/>
    <cellStyle name="Примечание 2 5 2 9" xfId="54326"/>
    <cellStyle name="Примечание 2 5 3" xfId="54327"/>
    <cellStyle name="Примечание 2 5 3 10" xfId="54328"/>
    <cellStyle name="Примечание 2 5 3 2" xfId="54329"/>
    <cellStyle name="Примечание 2 5 3 2 2" xfId="54330"/>
    <cellStyle name="Примечание 2 5 3 2 2 2" xfId="54331"/>
    <cellStyle name="Примечание 2 5 3 2 3" xfId="54332"/>
    <cellStyle name="Примечание 2 5 3 2 4" xfId="54333"/>
    <cellStyle name="Примечание 2 5 3 3" xfId="54334"/>
    <cellStyle name="Примечание 2 5 3 3 2" xfId="54335"/>
    <cellStyle name="Примечание 2 5 3 3 3" xfId="54336"/>
    <cellStyle name="Примечание 2 5 3 4" xfId="54337"/>
    <cellStyle name="Примечание 2 5 3 5" xfId="54338"/>
    <cellStyle name="Примечание 2 5 3 6" xfId="54339"/>
    <cellStyle name="Примечание 2 5 3 7" xfId="54340"/>
    <cellStyle name="Примечание 2 5 3 8" xfId="54341"/>
    <cellStyle name="Примечание 2 5 3 9" xfId="54342"/>
    <cellStyle name="Примечание 2 5 4" xfId="54343"/>
    <cellStyle name="Примечание 2 5 4 10" xfId="54344"/>
    <cellStyle name="Примечание 2 5 4 2" xfId="54345"/>
    <cellStyle name="Примечание 2 5 4 2 2" xfId="54346"/>
    <cellStyle name="Примечание 2 5 4 2 3" xfId="54347"/>
    <cellStyle name="Примечание 2 5 4 3" xfId="54348"/>
    <cellStyle name="Примечание 2 5 4 4" xfId="54349"/>
    <cellStyle name="Примечание 2 5 4 5" xfId="54350"/>
    <cellStyle name="Примечание 2 5 4 6" xfId="54351"/>
    <cellStyle name="Примечание 2 5 4 7" xfId="54352"/>
    <cellStyle name="Примечание 2 5 4 8" xfId="54353"/>
    <cellStyle name="Примечание 2 5 4 9" xfId="54354"/>
    <cellStyle name="Примечание 2 5 5" xfId="54355"/>
    <cellStyle name="Примечание 2 5 5 2" xfId="54356"/>
    <cellStyle name="Примечание 2 5 5 2 2" xfId="54357"/>
    <cellStyle name="Примечание 2 5 5 3" xfId="54358"/>
    <cellStyle name="Примечание 2 5 5 4" xfId="54359"/>
    <cellStyle name="Примечание 2 5 6" xfId="54360"/>
    <cellStyle name="Примечание 2 5 6 2" xfId="54361"/>
    <cellStyle name="Примечание 2 5 6 2 2" xfId="54362"/>
    <cellStyle name="Примечание 2 5 6 3" xfId="54363"/>
    <cellStyle name="Примечание 2 5 6 4" xfId="54364"/>
    <cellStyle name="Примечание 2 5 7" xfId="54365"/>
    <cellStyle name="Примечание 2 5 7 2" xfId="54366"/>
    <cellStyle name="Примечание 2 5 7 2 2" xfId="54367"/>
    <cellStyle name="Примечание 2 5 7 3" xfId="54368"/>
    <cellStyle name="Примечание 2 5 7 4" xfId="54369"/>
    <cellStyle name="Примечание 2 5 8" xfId="54370"/>
    <cellStyle name="Примечание 2 5 8 2" xfId="54371"/>
    <cellStyle name="Примечание 2 5 8 2 2" xfId="54372"/>
    <cellStyle name="Примечание 2 5 8 3" xfId="54373"/>
    <cellStyle name="Примечание 2 5 8 4" xfId="54374"/>
    <cellStyle name="Примечание 2 5 9" xfId="54375"/>
    <cellStyle name="Примечание 2 5 9 2" xfId="54376"/>
    <cellStyle name="Примечание 2 5 9 2 2" xfId="54377"/>
    <cellStyle name="Примечание 2 5 9 3" xfId="54378"/>
    <cellStyle name="Примечание 2 5 9 4" xfId="54379"/>
    <cellStyle name="Примечание 2 6" xfId="54380"/>
    <cellStyle name="Примечание 2 6 10" xfId="54381"/>
    <cellStyle name="Примечание 2 6 11" xfId="54382"/>
    <cellStyle name="Примечание 2 6 12" xfId="54383"/>
    <cellStyle name="Примечание 2 6 13" xfId="54384"/>
    <cellStyle name="Примечание 2 6 14" xfId="54385"/>
    <cellStyle name="Примечание 2 6 15" xfId="54386"/>
    <cellStyle name="Примечание 2 6 2" xfId="54387"/>
    <cellStyle name="Примечание 2 6 2 10" xfId="54388"/>
    <cellStyle name="Примечание 2 6 2 2" xfId="54389"/>
    <cellStyle name="Примечание 2 6 2 2 2" xfId="54390"/>
    <cellStyle name="Примечание 2 6 2 2 3" xfId="54391"/>
    <cellStyle name="Примечание 2 6 2 3" xfId="54392"/>
    <cellStyle name="Примечание 2 6 2 4" xfId="54393"/>
    <cellStyle name="Примечание 2 6 2 5" xfId="54394"/>
    <cellStyle name="Примечание 2 6 2 6" xfId="54395"/>
    <cellStyle name="Примечание 2 6 2 7" xfId="54396"/>
    <cellStyle name="Примечание 2 6 2 8" xfId="54397"/>
    <cellStyle name="Примечание 2 6 2 9" xfId="54398"/>
    <cellStyle name="Примечание 2 6 3" xfId="54399"/>
    <cellStyle name="Примечание 2 6 3 10" xfId="54400"/>
    <cellStyle name="Примечание 2 6 3 2" xfId="54401"/>
    <cellStyle name="Примечание 2 6 3 2 2" xfId="54402"/>
    <cellStyle name="Примечание 2 6 3 2 3" xfId="54403"/>
    <cellStyle name="Примечание 2 6 3 3" xfId="54404"/>
    <cellStyle name="Примечание 2 6 3 4" xfId="54405"/>
    <cellStyle name="Примечание 2 6 3 5" xfId="54406"/>
    <cellStyle name="Примечание 2 6 3 6" xfId="54407"/>
    <cellStyle name="Примечание 2 6 3 7" xfId="54408"/>
    <cellStyle name="Примечание 2 6 3 8" xfId="54409"/>
    <cellStyle name="Примечание 2 6 3 9" xfId="54410"/>
    <cellStyle name="Примечание 2 6 4" xfId="54411"/>
    <cellStyle name="Примечание 2 6 4 10" xfId="54412"/>
    <cellStyle name="Примечание 2 6 4 2" xfId="54413"/>
    <cellStyle name="Примечание 2 6 4 2 2" xfId="54414"/>
    <cellStyle name="Примечание 2 6 4 2 3" xfId="54415"/>
    <cellStyle name="Примечание 2 6 4 3" xfId="54416"/>
    <cellStyle name="Примечание 2 6 4 4" xfId="54417"/>
    <cellStyle name="Примечание 2 6 4 5" xfId="54418"/>
    <cellStyle name="Примечание 2 6 4 6" xfId="54419"/>
    <cellStyle name="Примечание 2 6 4 7" xfId="54420"/>
    <cellStyle name="Примечание 2 6 4 8" xfId="54421"/>
    <cellStyle name="Примечание 2 6 4 9" xfId="54422"/>
    <cellStyle name="Примечание 2 6 5" xfId="54423"/>
    <cellStyle name="Примечание 2 6 5 2" xfId="54424"/>
    <cellStyle name="Примечание 2 6 5 2 2" xfId="54425"/>
    <cellStyle name="Примечание 2 6 5 3" xfId="54426"/>
    <cellStyle name="Примечание 2 6 5 4" xfId="54427"/>
    <cellStyle name="Примечание 2 6 6" xfId="54428"/>
    <cellStyle name="Примечание 2 6 6 2" xfId="54429"/>
    <cellStyle name="Примечание 2 6 6 2 2" xfId="54430"/>
    <cellStyle name="Примечание 2 6 6 3" xfId="54431"/>
    <cellStyle name="Примечание 2 6 6 4" xfId="54432"/>
    <cellStyle name="Примечание 2 6 7" xfId="54433"/>
    <cellStyle name="Примечание 2 6 7 2" xfId="54434"/>
    <cellStyle name="Примечание 2 6 7 2 2" xfId="54435"/>
    <cellStyle name="Примечание 2 6 7 3" xfId="54436"/>
    <cellStyle name="Примечание 2 6 7 4" xfId="54437"/>
    <cellStyle name="Примечание 2 6 8" xfId="54438"/>
    <cellStyle name="Примечание 2 6 8 2" xfId="54439"/>
    <cellStyle name="Примечание 2 6 8 3" xfId="54440"/>
    <cellStyle name="Примечание 2 6 9" xfId="54441"/>
    <cellStyle name="Примечание 2 7" xfId="54442"/>
    <cellStyle name="Примечание 2 7 10" xfId="54443"/>
    <cellStyle name="Примечание 2 7 11" xfId="54444"/>
    <cellStyle name="Примечание 2 7 12" xfId="54445"/>
    <cellStyle name="Примечание 2 7 13" xfId="54446"/>
    <cellStyle name="Примечание 2 7 14" xfId="54447"/>
    <cellStyle name="Примечание 2 7 15" xfId="54448"/>
    <cellStyle name="Примечание 2 7 2" xfId="54449"/>
    <cellStyle name="Примечание 2 7 2 10" xfId="54450"/>
    <cellStyle name="Примечание 2 7 2 2" xfId="54451"/>
    <cellStyle name="Примечание 2 7 2 2 2" xfId="54452"/>
    <cellStyle name="Примечание 2 7 2 2 3" xfId="54453"/>
    <cellStyle name="Примечание 2 7 2 3" xfId="54454"/>
    <cellStyle name="Примечание 2 7 2 4" xfId="54455"/>
    <cellStyle name="Примечание 2 7 2 5" xfId="54456"/>
    <cellStyle name="Примечание 2 7 2 6" xfId="54457"/>
    <cellStyle name="Примечание 2 7 2 7" xfId="54458"/>
    <cellStyle name="Примечание 2 7 2 8" xfId="54459"/>
    <cellStyle name="Примечание 2 7 2 9" xfId="54460"/>
    <cellStyle name="Примечание 2 7 3" xfId="54461"/>
    <cellStyle name="Примечание 2 7 3 10" xfId="54462"/>
    <cellStyle name="Примечание 2 7 3 2" xfId="54463"/>
    <cellStyle name="Примечание 2 7 3 3" xfId="54464"/>
    <cellStyle name="Примечание 2 7 3 4" xfId="54465"/>
    <cellStyle name="Примечание 2 7 3 5" xfId="54466"/>
    <cellStyle name="Примечание 2 7 3 6" xfId="54467"/>
    <cellStyle name="Примечание 2 7 3 7" xfId="54468"/>
    <cellStyle name="Примечание 2 7 3 8" xfId="54469"/>
    <cellStyle name="Примечание 2 7 3 9" xfId="54470"/>
    <cellStyle name="Примечание 2 7 4" xfId="54471"/>
    <cellStyle name="Примечание 2 7 4 2" xfId="54472"/>
    <cellStyle name="Примечание 2 7 4 3" xfId="54473"/>
    <cellStyle name="Примечание 2 7 4 4" xfId="54474"/>
    <cellStyle name="Примечание 2 7 4 5" xfId="54475"/>
    <cellStyle name="Примечание 2 7 4 6" xfId="54476"/>
    <cellStyle name="Примечание 2 7 4 7" xfId="54477"/>
    <cellStyle name="Примечание 2 7 4 8" xfId="54478"/>
    <cellStyle name="Примечание 2 7 5" xfId="54479"/>
    <cellStyle name="Примечание 2 7 6" xfId="54480"/>
    <cellStyle name="Примечание 2 7 7" xfId="54481"/>
    <cellStyle name="Примечание 2 7 8" xfId="54482"/>
    <cellStyle name="Примечание 2 7 9" xfId="54483"/>
    <cellStyle name="Примечание 2 8" xfId="54484"/>
    <cellStyle name="Примечание 2 8 10" xfId="54485"/>
    <cellStyle name="Примечание 2 8 11" xfId="54486"/>
    <cellStyle name="Примечание 2 8 12" xfId="54487"/>
    <cellStyle name="Примечание 2 8 13" xfId="54488"/>
    <cellStyle name="Примечание 2 8 14" xfId="54489"/>
    <cellStyle name="Примечание 2 8 15" xfId="54490"/>
    <cellStyle name="Примечание 2 8 2" xfId="54491"/>
    <cellStyle name="Примечание 2 8 2 10" xfId="54492"/>
    <cellStyle name="Примечание 2 8 2 2" xfId="54493"/>
    <cellStyle name="Примечание 2 8 2 2 2" xfId="54494"/>
    <cellStyle name="Примечание 2 8 2 2 3" xfId="54495"/>
    <cellStyle name="Примечание 2 8 2 3" xfId="54496"/>
    <cellStyle name="Примечание 2 8 2 4" xfId="54497"/>
    <cellStyle name="Примечание 2 8 2 5" xfId="54498"/>
    <cellStyle name="Примечание 2 8 2 6" xfId="54499"/>
    <cellStyle name="Примечание 2 8 2 7" xfId="54500"/>
    <cellStyle name="Примечание 2 8 2 8" xfId="54501"/>
    <cellStyle name="Примечание 2 8 2 9" xfId="54502"/>
    <cellStyle name="Примечание 2 8 3" xfId="54503"/>
    <cellStyle name="Примечание 2 8 3 10" xfId="54504"/>
    <cellStyle name="Примечание 2 8 3 2" xfId="54505"/>
    <cellStyle name="Примечание 2 8 3 3" xfId="54506"/>
    <cellStyle name="Примечание 2 8 3 4" xfId="54507"/>
    <cellStyle name="Примечание 2 8 3 5" xfId="54508"/>
    <cellStyle name="Примечание 2 8 3 6" xfId="54509"/>
    <cellStyle name="Примечание 2 8 3 7" xfId="54510"/>
    <cellStyle name="Примечание 2 8 3 8" xfId="54511"/>
    <cellStyle name="Примечание 2 8 3 9" xfId="54512"/>
    <cellStyle name="Примечание 2 8 4" xfId="54513"/>
    <cellStyle name="Примечание 2 8 4 2" xfId="54514"/>
    <cellStyle name="Примечание 2 8 4 3" xfId="54515"/>
    <cellStyle name="Примечание 2 8 4 4" xfId="54516"/>
    <cellStyle name="Примечание 2 8 4 5" xfId="54517"/>
    <cellStyle name="Примечание 2 8 4 6" xfId="54518"/>
    <cellStyle name="Примечание 2 8 4 7" xfId="54519"/>
    <cellStyle name="Примечание 2 8 4 8" xfId="54520"/>
    <cellStyle name="Примечание 2 8 5" xfId="54521"/>
    <cellStyle name="Примечание 2 8 6" xfId="54522"/>
    <cellStyle name="Примечание 2 8 7" xfId="54523"/>
    <cellStyle name="Примечание 2 8 8" xfId="54524"/>
    <cellStyle name="Примечание 2 8 9" xfId="54525"/>
    <cellStyle name="Примечание 2 9" xfId="54526"/>
    <cellStyle name="Примечание 2 9 10" xfId="54527"/>
    <cellStyle name="Примечание 2 9 11" xfId="54528"/>
    <cellStyle name="Примечание 2 9 12" xfId="54529"/>
    <cellStyle name="Примечание 2 9 13" xfId="54530"/>
    <cellStyle name="Примечание 2 9 14" xfId="54531"/>
    <cellStyle name="Примечание 2 9 15" xfId="54532"/>
    <cellStyle name="Примечание 2 9 2" xfId="54533"/>
    <cellStyle name="Примечание 2 9 2 10" xfId="54534"/>
    <cellStyle name="Примечание 2 9 2 2" xfId="54535"/>
    <cellStyle name="Примечание 2 9 2 3" xfId="54536"/>
    <cellStyle name="Примечание 2 9 2 4" xfId="54537"/>
    <cellStyle name="Примечание 2 9 2 5" xfId="54538"/>
    <cellStyle name="Примечание 2 9 2 6" xfId="54539"/>
    <cellStyle name="Примечание 2 9 2 7" xfId="54540"/>
    <cellStyle name="Примечание 2 9 2 8" xfId="54541"/>
    <cellStyle name="Примечание 2 9 2 9" xfId="54542"/>
    <cellStyle name="Примечание 2 9 3" xfId="54543"/>
    <cellStyle name="Примечание 2 9 3 2" xfId="54544"/>
    <cellStyle name="Примечание 2 9 3 3" xfId="54545"/>
    <cellStyle name="Примечание 2 9 3 4" xfId="54546"/>
    <cellStyle name="Примечание 2 9 3 5" xfId="54547"/>
    <cellStyle name="Примечание 2 9 3 6" xfId="54548"/>
    <cellStyle name="Примечание 2 9 3 7" xfId="54549"/>
    <cellStyle name="Примечание 2 9 3 8" xfId="54550"/>
    <cellStyle name="Примечание 2 9 4" xfId="54551"/>
    <cellStyle name="Примечание 2 9 4 2" xfId="54552"/>
    <cellStyle name="Примечание 2 9 4 3" xfId="54553"/>
    <cellStyle name="Примечание 2 9 4 4" xfId="54554"/>
    <cellStyle name="Примечание 2 9 4 5" xfId="54555"/>
    <cellStyle name="Примечание 2 9 4 6" xfId="54556"/>
    <cellStyle name="Примечание 2 9 4 7" xfId="54557"/>
    <cellStyle name="Примечание 2 9 4 8" xfId="54558"/>
    <cellStyle name="Примечание 2 9 5" xfId="54559"/>
    <cellStyle name="Примечание 2 9 6" xfId="54560"/>
    <cellStyle name="Примечание 2 9 7" xfId="54561"/>
    <cellStyle name="Примечание 2 9 8" xfId="54562"/>
    <cellStyle name="Примечание 2 9 9" xfId="54563"/>
    <cellStyle name="Примечание 2_46EE.2011(v1.0)" xfId="54564"/>
    <cellStyle name="Примечание 20" xfId="54565"/>
    <cellStyle name="Примечание 21" xfId="54566"/>
    <cellStyle name="Примечание 22" xfId="54567"/>
    <cellStyle name="Примечание 23" xfId="54568"/>
    <cellStyle name="Примечание 24" xfId="54569"/>
    <cellStyle name="Примечание 25" xfId="54570"/>
    <cellStyle name="Примечание 26" xfId="54571"/>
    <cellStyle name="Примечание 27" xfId="54572"/>
    <cellStyle name="Примечание 28" xfId="54573"/>
    <cellStyle name="Примечание 29" xfId="54574"/>
    <cellStyle name="Примечание 3" xfId="54575"/>
    <cellStyle name="Примечание 3 10" xfId="54576"/>
    <cellStyle name="Примечание 3 10 2" xfId="54577"/>
    <cellStyle name="Примечание 3 10 3" xfId="54578"/>
    <cellStyle name="Примечание 3 10 4" xfId="54579"/>
    <cellStyle name="Примечание 3 10 5" xfId="54580"/>
    <cellStyle name="Примечание 3 10 6" xfId="54581"/>
    <cellStyle name="Примечание 3 10 7" xfId="54582"/>
    <cellStyle name="Примечание 3 10 8" xfId="54583"/>
    <cellStyle name="Примечание 3 10 9" xfId="54584"/>
    <cellStyle name="Примечание 3 11" xfId="54585"/>
    <cellStyle name="Примечание 3 11 2" xfId="54586"/>
    <cellStyle name="Примечание 3 11 3" xfId="54587"/>
    <cellStyle name="Примечание 3 11 4" xfId="54588"/>
    <cellStyle name="Примечание 3 11 5" xfId="54589"/>
    <cellStyle name="Примечание 3 11 6" xfId="54590"/>
    <cellStyle name="Примечание 3 11 7" xfId="54591"/>
    <cellStyle name="Примечание 3 11 8" xfId="54592"/>
    <cellStyle name="Примечание 3 12" xfId="54593"/>
    <cellStyle name="Примечание 3 12 2" xfId="54594"/>
    <cellStyle name="Примечание 3 12 3" xfId="54595"/>
    <cellStyle name="Примечание 3 12 4" xfId="54596"/>
    <cellStyle name="Примечание 3 12 5" xfId="54597"/>
    <cellStyle name="Примечание 3 12 6" xfId="54598"/>
    <cellStyle name="Примечание 3 12 7" xfId="54599"/>
    <cellStyle name="Примечание 3 12 8" xfId="54600"/>
    <cellStyle name="Примечание 3 13" xfId="54601"/>
    <cellStyle name="Примечание 3 14" xfId="54602"/>
    <cellStyle name="Примечание 3 15" xfId="54603"/>
    <cellStyle name="Примечание 3 16" xfId="54604"/>
    <cellStyle name="Примечание 3 17" xfId="54605"/>
    <cellStyle name="Примечание 3 18" xfId="54606"/>
    <cellStyle name="Примечание 3 19" xfId="54607"/>
    <cellStyle name="Примечание 3 2" xfId="54608"/>
    <cellStyle name="Примечание 3 2 10" xfId="54609"/>
    <cellStyle name="Примечание 3 2 11" xfId="54610"/>
    <cellStyle name="Примечание 3 2 12" xfId="54611"/>
    <cellStyle name="Примечание 3 2 13" xfId="54612"/>
    <cellStyle name="Примечание 3 2 14" xfId="54613"/>
    <cellStyle name="Примечание 3 2 15" xfId="54614"/>
    <cellStyle name="Примечание 3 2 16" xfId="54615"/>
    <cellStyle name="Примечание 3 2 2" xfId="54616"/>
    <cellStyle name="Примечание 3 2 2 10" xfId="54617"/>
    <cellStyle name="Примечание 3 2 2 11" xfId="54618"/>
    <cellStyle name="Примечание 3 2 2 12" xfId="54619"/>
    <cellStyle name="Примечание 3 2 2 13" xfId="54620"/>
    <cellStyle name="Примечание 3 2 2 14" xfId="54621"/>
    <cellStyle name="Примечание 3 2 2 15" xfId="54622"/>
    <cellStyle name="Примечание 3 2 2 2" xfId="54623"/>
    <cellStyle name="Примечание 3 2 2 2 2" xfId="54624"/>
    <cellStyle name="Примечание 3 2 2 2 2 2" xfId="54625"/>
    <cellStyle name="Примечание 3 2 2 2 3" xfId="54626"/>
    <cellStyle name="Примечание 3 2 2 2 4" xfId="54627"/>
    <cellStyle name="Примечание 3 2 2 2 5" xfId="54628"/>
    <cellStyle name="Примечание 3 2 2 2 6" xfId="54629"/>
    <cellStyle name="Примечание 3 2 2 2 7" xfId="54630"/>
    <cellStyle name="Примечание 3 2 2 2 8" xfId="54631"/>
    <cellStyle name="Примечание 3 2 2 3" xfId="54632"/>
    <cellStyle name="Примечание 3 2 2 3 2" xfId="54633"/>
    <cellStyle name="Примечание 3 2 2 3 3" xfId="54634"/>
    <cellStyle name="Примечание 3 2 2 3 4" xfId="54635"/>
    <cellStyle name="Примечание 3 2 2 3 5" xfId="54636"/>
    <cellStyle name="Примечание 3 2 2 3 6" xfId="54637"/>
    <cellStyle name="Примечание 3 2 2 3 7" xfId="54638"/>
    <cellStyle name="Примечание 3 2 2 3 8" xfId="54639"/>
    <cellStyle name="Примечание 3 2 2 4" xfId="54640"/>
    <cellStyle name="Примечание 3 2 2 4 2" xfId="54641"/>
    <cellStyle name="Примечание 3 2 2 4 3" xfId="54642"/>
    <cellStyle name="Примечание 3 2 2 4 4" xfId="54643"/>
    <cellStyle name="Примечание 3 2 2 4 5" xfId="54644"/>
    <cellStyle name="Примечание 3 2 2 4 6" xfId="54645"/>
    <cellStyle name="Примечание 3 2 2 4 7" xfId="54646"/>
    <cellStyle name="Примечание 3 2 2 4 8" xfId="54647"/>
    <cellStyle name="Примечание 3 2 2 5" xfId="54648"/>
    <cellStyle name="Примечание 3 2 2 6" xfId="54649"/>
    <cellStyle name="Примечание 3 2 2 7" xfId="54650"/>
    <cellStyle name="Примечание 3 2 2 8" xfId="54651"/>
    <cellStyle name="Примечание 3 2 2 9" xfId="54652"/>
    <cellStyle name="Примечание 3 2 3" xfId="54653"/>
    <cellStyle name="Примечание 3 2 3 2" xfId="54654"/>
    <cellStyle name="Примечание 3 2 3 3" xfId="54655"/>
    <cellStyle name="Примечание 3 2 3 4" xfId="54656"/>
    <cellStyle name="Примечание 3 2 3 5" xfId="54657"/>
    <cellStyle name="Примечание 3 2 3 6" xfId="54658"/>
    <cellStyle name="Примечание 3 2 3 7" xfId="54659"/>
    <cellStyle name="Примечание 3 2 3 8" xfId="54660"/>
    <cellStyle name="Примечание 3 2 4" xfId="54661"/>
    <cellStyle name="Примечание 3 2 4 2" xfId="54662"/>
    <cellStyle name="Примечание 3 2 4 3" xfId="54663"/>
    <cellStyle name="Примечание 3 2 4 4" xfId="54664"/>
    <cellStyle name="Примечание 3 2 4 5" xfId="54665"/>
    <cellStyle name="Примечание 3 2 4 6" xfId="54666"/>
    <cellStyle name="Примечание 3 2 4 7" xfId="54667"/>
    <cellStyle name="Примечание 3 2 4 8" xfId="54668"/>
    <cellStyle name="Примечание 3 2 5" xfId="54669"/>
    <cellStyle name="Примечание 3 2 5 2" xfId="54670"/>
    <cellStyle name="Примечание 3 2 5 3" xfId="54671"/>
    <cellStyle name="Примечание 3 2 5 4" xfId="54672"/>
    <cellStyle name="Примечание 3 2 5 5" xfId="54673"/>
    <cellStyle name="Примечание 3 2 5 6" xfId="54674"/>
    <cellStyle name="Примечание 3 2 5 7" xfId="54675"/>
    <cellStyle name="Примечание 3 2 5 8" xfId="54676"/>
    <cellStyle name="Примечание 3 2 6" xfId="54677"/>
    <cellStyle name="Примечание 3 2 7" xfId="54678"/>
    <cellStyle name="Примечание 3 2 8" xfId="54679"/>
    <cellStyle name="Примечание 3 2 9" xfId="54680"/>
    <cellStyle name="Примечание 3 20" xfId="54681"/>
    <cellStyle name="Примечание 3 21" xfId="54682"/>
    <cellStyle name="Примечание 3 3" xfId="54683"/>
    <cellStyle name="Примечание 3 3 10" xfId="54684"/>
    <cellStyle name="Примечание 3 3 11" xfId="54685"/>
    <cellStyle name="Примечание 3 3 12" xfId="54686"/>
    <cellStyle name="Примечание 3 3 13" xfId="54687"/>
    <cellStyle name="Примечание 3 3 14" xfId="54688"/>
    <cellStyle name="Примечание 3 3 15" xfId="54689"/>
    <cellStyle name="Примечание 3 3 2" xfId="54690"/>
    <cellStyle name="Примечание 3 3 2 10" xfId="54691"/>
    <cellStyle name="Примечание 3 3 2 2" xfId="54692"/>
    <cellStyle name="Примечание 3 3 2 3" xfId="54693"/>
    <cellStyle name="Примечание 3 3 2 4" xfId="54694"/>
    <cellStyle name="Примечание 3 3 2 5" xfId="54695"/>
    <cellStyle name="Примечание 3 3 2 6" xfId="54696"/>
    <cellStyle name="Примечание 3 3 2 7" xfId="54697"/>
    <cellStyle name="Примечание 3 3 2 8" xfId="54698"/>
    <cellStyle name="Примечание 3 3 2 9" xfId="54699"/>
    <cellStyle name="Примечание 3 3 3" xfId="54700"/>
    <cellStyle name="Примечание 3 3 3 2" xfId="54701"/>
    <cellStyle name="Примечание 3 3 3 3" xfId="54702"/>
    <cellStyle name="Примечание 3 3 3 4" xfId="54703"/>
    <cellStyle name="Примечание 3 3 3 5" xfId="54704"/>
    <cellStyle name="Примечание 3 3 3 6" xfId="54705"/>
    <cellStyle name="Примечание 3 3 3 7" xfId="54706"/>
    <cellStyle name="Примечание 3 3 3 8" xfId="54707"/>
    <cellStyle name="Примечание 3 3 4" xfId="54708"/>
    <cellStyle name="Примечание 3 3 4 2" xfId="54709"/>
    <cellStyle name="Примечание 3 3 4 3" xfId="54710"/>
    <cellStyle name="Примечание 3 3 4 4" xfId="54711"/>
    <cellStyle name="Примечание 3 3 4 5" xfId="54712"/>
    <cellStyle name="Примечание 3 3 4 6" xfId="54713"/>
    <cellStyle name="Примечание 3 3 4 7" xfId="54714"/>
    <cellStyle name="Примечание 3 3 4 8" xfId="54715"/>
    <cellStyle name="Примечание 3 3 5" xfId="54716"/>
    <cellStyle name="Примечание 3 3 6" xfId="54717"/>
    <cellStyle name="Примечание 3 3 7" xfId="54718"/>
    <cellStyle name="Примечание 3 3 8" xfId="54719"/>
    <cellStyle name="Примечание 3 3 9" xfId="54720"/>
    <cellStyle name="Примечание 3 4" xfId="54721"/>
    <cellStyle name="Примечание 3 4 10" xfId="54722"/>
    <cellStyle name="Примечание 3 4 11" xfId="54723"/>
    <cellStyle name="Примечание 3 4 12" xfId="54724"/>
    <cellStyle name="Примечание 3 4 13" xfId="54725"/>
    <cellStyle name="Примечание 3 4 14" xfId="54726"/>
    <cellStyle name="Примечание 3 4 15" xfId="54727"/>
    <cellStyle name="Примечание 3 4 2" xfId="54728"/>
    <cellStyle name="Примечание 3 4 2 10" xfId="54729"/>
    <cellStyle name="Примечание 3 4 2 2" xfId="54730"/>
    <cellStyle name="Примечание 3 4 2 3" xfId="54731"/>
    <cellStyle name="Примечание 3 4 2 4" xfId="54732"/>
    <cellStyle name="Примечание 3 4 2 5" xfId="54733"/>
    <cellStyle name="Примечание 3 4 2 6" xfId="54734"/>
    <cellStyle name="Примечание 3 4 2 7" xfId="54735"/>
    <cellStyle name="Примечание 3 4 2 8" xfId="54736"/>
    <cellStyle name="Примечание 3 4 2 9" xfId="54737"/>
    <cellStyle name="Примечание 3 4 3" xfId="54738"/>
    <cellStyle name="Примечание 3 4 3 2" xfId="54739"/>
    <cellStyle name="Примечание 3 4 3 3" xfId="54740"/>
    <cellStyle name="Примечание 3 4 3 4" xfId="54741"/>
    <cellStyle name="Примечание 3 4 3 5" xfId="54742"/>
    <cellStyle name="Примечание 3 4 3 6" xfId="54743"/>
    <cellStyle name="Примечание 3 4 3 7" xfId="54744"/>
    <cellStyle name="Примечание 3 4 3 8" xfId="54745"/>
    <cellStyle name="Примечание 3 4 4" xfId="54746"/>
    <cellStyle name="Примечание 3 4 4 2" xfId="54747"/>
    <cellStyle name="Примечание 3 4 4 3" xfId="54748"/>
    <cellStyle name="Примечание 3 4 4 4" xfId="54749"/>
    <cellStyle name="Примечание 3 4 4 5" xfId="54750"/>
    <cellStyle name="Примечание 3 4 4 6" xfId="54751"/>
    <cellStyle name="Примечание 3 4 4 7" xfId="54752"/>
    <cellStyle name="Примечание 3 4 4 8" xfId="54753"/>
    <cellStyle name="Примечание 3 4 5" xfId="54754"/>
    <cellStyle name="Примечание 3 4 6" xfId="54755"/>
    <cellStyle name="Примечание 3 4 7" xfId="54756"/>
    <cellStyle name="Примечание 3 4 8" xfId="54757"/>
    <cellStyle name="Примечание 3 4 9" xfId="54758"/>
    <cellStyle name="Примечание 3 5" xfId="54759"/>
    <cellStyle name="Примечание 3 5 10" xfId="54760"/>
    <cellStyle name="Примечание 3 5 11" xfId="54761"/>
    <cellStyle name="Примечание 3 5 12" xfId="54762"/>
    <cellStyle name="Примечание 3 5 13" xfId="54763"/>
    <cellStyle name="Примечание 3 5 14" xfId="54764"/>
    <cellStyle name="Примечание 3 5 15" xfId="54765"/>
    <cellStyle name="Примечание 3 5 2" xfId="54766"/>
    <cellStyle name="Примечание 3 5 2 10" xfId="54767"/>
    <cellStyle name="Примечание 3 5 2 2" xfId="54768"/>
    <cellStyle name="Примечание 3 5 2 3" xfId="54769"/>
    <cellStyle name="Примечание 3 5 2 4" xfId="54770"/>
    <cellStyle name="Примечание 3 5 2 5" xfId="54771"/>
    <cellStyle name="Примечание 3 5 2 6" xfId="54772"/>
    <cellStyle name="Примечание 3 5 2 7" xfId="54773"/>
    <cellStyle name="Примечание 3 5 2 8" xfId="54774"/>
    <cellStyle name="Примечание 3 5 2 9" xfId="54775"/>
    <cellStyle name="Примечание 3 5 3" xfId="54776"/>
    <cellStyle name="Примечание 3 5 3 2" xfId="54777"/>
    <cellStyle name="Примечание 3 5 3 3" xfId="54778"/>
    <cellStyle name="Примечание 3 5 3 4" xfId="54779"/>
    <cellStyle name="Примечание 3 5 3 5" xfId="54780"/>
    <cellStyle name="Примечание 3 5 3 6" xfId="54781"/>
    <cellStyle name="Примечание 3 5 3 7" xfId="54782"/>
    <cellStyle name="Примечание 3 5 3 8" xfId="54783"/>
    <cellStyle name="Примечание 3 5 4" xfId="54784"/>
    <cellStyle name="Примечание 3 5 4 2" xfId="54785"/>
    <cellStyle name="Примечание 3 5 4 3" xfId="54786"/>
    <cellStyle name="Примечание 3 5 4 4" xfId="54787"/>
    <cellStyle name="Примечание 3 5 4 5" xfId="54788"/>
    <cellStyle name="Примечание 3 5 4 6" xfId="54789"/>
    <cellStyle name="Примечание 3 5 4 7" xfId="54790"/>
    <cellStyle name="Примечание 3 5 4 8" xfId="54791"/>
    <cellStyle name="Примечание 3 5 5" xfId="54792"/>
    <cellStyle name="Примечание 3 5 6" xfId="54793"/>
    <cellStyle name="Примечание 3 5 7" xfId="54794"/>
    <cellStyle name="Примечание 3 5 8" xfId="54795"/>
    <cellStyle name="Примечание 3 5 9" xfId="54796"/>
    <cellStyle name="Примечание 3 6" xfId="54797"/>
    <cellStyle name="Примечание 3 6 10" xfId="54798"/>
    <cellStyle name="Примечание 3 6 11" xfId="54799"/>
    <cellStyle name="Примечание 3 6 12" xfId="54800"/>
    <cellStyle name="Примечание 3 6 13" xfId="54801"/>
    <cellStyle name="Примечание 3 6 14" xfId="54802"/>
    <cellStyle name="Примечание 3 6 15" xfId="54803"/>
    <cellStyle name="Примечание 3 6 2" xfId="54804"/>
    <cellStyle name="Примечание 3 6 2 10" xfId="54805"/>
    <cellStyle name="Примечание 3 6 2 2" xfId="54806"/>
    <cellStyle name="Примечание 3 6 2 3" xfId="54807"/>
    <cellStyle name="Примечание 3 6 2 4" xfId="54808"/>
    <cellStyle name="Примечание 3 6 2 5" xfId="54809"/>
    <cellStyle name="Примечание 3 6 2 6" xfId="54810"/>
    <cellStyle name="Примечание 3 6 2 7" xfId="54811"/>
    <cellStyle name="Примечание 3 6 2 8" xfId="54812"/>
    <cellStyle name="Примечание 3 6 2 9" xfId="54813"/>
    <cellStyle name="Примечание 3 6 3" xfId="54814"/>
    <cellStyle name="Примечание 3 6 3 2" xfId="54815"/>
    <cellStyle name="Примечание 3 6 3 3" xfId="54816"/>
    <cellStyle name="Примечание 3 6 3 4" xfId="54817"/>
    <cellStyle name="Примечание 3 6 3 5" xfId="54818"/>
    <cellStyle name="Примечание 3 6 3 6" xfId="54819"/>
    <cellStyle name="Примечание 3 6 3 7" xfId="54820"/>
    <cellStyle name="Примечание 3 6 3 8" xfId="54821"/>
    <cellStyle name="Примечание 3 6 4" xfId="54822"/>
    <cellStyle name="Примечание 3 6 4 2" xfId="54823"/>
    <cellStyle name="Примечание 3 6 4 3" xfId="54824"/>
    <cellStyle name="Примечание 3 6 4 4" xfId="54825"/>
    <cellStyle name="Примечание 3 6 4 5" xfId="54826"/>
    <cellStyle name="Примечание 3 6 4 6" xfId="54827"/>
    <cellStyle name="Примечание 3 6 4 7" xfId="54828"/>
    <cellStyle name="Примечание 3 6 4 8" xfId="54829"/>
    <cellStyle name="Примечание 3 6 5" xfId="54830"/>
    <cellStyle name="Примечание 3 6 6" xfId="54831"/>
    <cellStyle name="Примечание 3 6 7" xfId="54832"/>
    <cellStyle name="Примечание 3 6 8" xfId="54833"/>
    <cellStyle name="Примечание 3 6 9" xfId="54834"/>
    <cellStyle name="Примечание 3 7" xfId="54835"/>
    <cellStyle name="Примечание 3 7 10" xfId="54836"/>
    <cellStyle name="Примечание 3 7 11" xfId="54837"/>
    <cellStyle name="Примечание 3 7 12" xfId="54838"/>
    <cellStyle name="Примечание 3 7 13" xfId="54839"/>
    <cellStyle name="Примечание 3 7 14" xfId="54840"/>
    <cellStyle name="Примечание 3 7 15" xfId="54841"/>
    <cellStyle name="Примечание 3 7 2" xfId="54842"/>
    <cellStyle name="Примечание 3 7 2 2" xfId="54843"/>
    <cellStyle name="Примечание 3 7 2 3" xfId="54844"/>
    <cellStyle name="Примечание 3 7 2 4" xfId="54845"/>
    <cellStyle name="Примечание 3 7 2 5" xfId="54846"/>
    <cellStyle name="Примечание 3 7 2 6" xfId="54847"/>
    <cellStyle name="Примечание 3 7 2 7" xfId="54848"/>
    <cellStyle name="Примечание 3 7 2 8" xfId="54849"/>
    <cellStyle name="Примечание 3 7 3" xfId="54850"/>
    <cellStyle name="Примечание 3 7 3 2" xfId="54851"/>
    <cellStyle name="Примечание 3 7 3 3" xfId="54852"/>
    <cellStyle name="Примечание 3 7 3 4" xfId="54853"/>
    <cellStyle name="Примечание 3 7 3 5" xfId="54854"/>
    <cellStyle name="Примечание 3 7 3 6" xfId="54855"/>
    <cellStyle name="Примечание 3 7 3 7" xfId="54856"/>
    <cellStyle name="Примечание 3 7 3 8" xfId="54857"/>
    <cellStyle name="Примечание 3 7 4" xfId="54858"/>
    <cellStyle name="Примечание 3 7 4 2" xfId="54859"/>
    <cellStyle name="Примечание 3 7 4 3" xfId="54860"/>
    <cellStyle name="Примечание 3 7 4 4" xfId="54861"/>
    <cellStyle name="Примечание 3 7 4 5" xfId="54862"/>
    <cellStyle name="Примечание 3 7 4 6" xfId="54863"/>
    <cellStyle name="Примечание 3 7 4 7" xfId="54864"/>
    <cellStyle name="Примечание 3 7 4 8" xfId="54865"/>
    <cellStyle name="Примечание 3 7 5" xfId="54866"/>
    <cellStyle name="Примечание 3 7 6" xfId="54867"/>
    <cellStyle name="Примечание 3 7 7" xfId="54868"/>
    <cellStyle name="Примечание 3 7 8" xfId="54869"/>
    <cellStyle name="Примечание 3 7 9" xfId="54870"/>
    <cellStyle name="Примечание 3 8" xfId="54871"/>
    <cellStyle name="Примечание 3 8 10" xfId="54872"/>
    <cellStyle name="Примечание 3 8 11" xfId="54873"/>
    <cellStyle name="Примечание 3 8 12" xfId="54874"/>
    <cellStyle name="Примечание 3 8 13" xfId="54875"/>
    <cellStyle name="Примечание 3 8 2" xfId="54876"/>
    <cellStyle name="Примечание 3 8 2 2" xfId="54877"/>
    <cellStyle name="Примечание 3 8 2 3" xfId="54878"/>
    <cellStyle name="Примечание 3 8 2 4" xfId="54879"/>
    <cellStyle name="Примечание 3 8 2 5" xfId="54880"/>
    <cellStyle name="Примечание 3 8 2 6" xfId="54881"/>
    <cellStyle name="Примечание 3 8 2 7" xfId="54882"/>
    <cellStyle name="Примечание 3 8 2 8" xfId="54883"/>
    <cellStyle name="Примечание 3 8 3" xfId="54884"/>
    <cellStyle name="Примечание 3 8 3 2" xfId="54885"/>
    <cellStyle name="Примечание 3 8 3 3" xfId="54886"/>
    <cellStyle name="Примечание 3 8 3 4" xfId="54887"/>
    <cellStyle name="Примечание 3 8 3 5" xfId="54888"/>
    <cellStyle name="Примечание 3 8 3 6" xfId="54889"/>
    <cellStyle name="Примечание 3 8 3 7" xfId="54890"/>
    <cellStyle name="Примечание 3 8 3 8" xfId="54891"/>
    <cellStyle name="Примечание 3 8 4" xfId="54892"/>
    <cellStyle name="Примечание 3 8 4 2" xfId="54893"/>
    <cellStyle name="Примечание 3 8 4 3" xfId="54894"/>
    <cellStyle name="Примечание 3 8 4 4" xfId="54895"/>
    <cellStyle name="Примечание 3 8 4 5" xfId="54896"/>
    <cellStyle name="Примечание 3 8 4 6" xfId="54897"/>
    <cellStyle name="Примечание 3 8 4 7" xfId="54898"/>
    <cellStyle name="Примечание 3 8 4 8" xfId="54899"/>
    <cellStyle name="Примечание 3 8 5" xfId="54900"/>
    <cellStyle name="Примечание 3 8 6" xfId="54901"/>
    <cellStyle name="Примечание 3 8 7" xfId="54902"/>
    <cellStyle name="Примечание 3 8 8" xfId="54903"/>
    <cellStyle name="Примечание 3 8 9" xfId="54904"/>
    <cellStyle name="Примечание 3 9" xfId="54905"/>
    <cellStyle name="Примечание 3 9 10" xfId="54906"/>
    <cellStyle name="Примечание 3 9 11" xfId="54907"/>
    <cellStyle name="Примечание 3 9 12" xfId="54908"/>
    <cellStyle name="Примечание 3 9 13" xfId="54909"/>
    <cellStyle name="Примечание 3 9 2" xfId="54910"/>
    <cellStyle name="Примечание 3 9 2 2" xfId="54911"/>
    <cellStyle name="Примечание 3 9 2 3" xfId="54912"/>
    <cellStyle name="Примечание 3 9 2 4" xfId="54913"/>
    <cellStyle name="Примечание 3 9 2 5" xfId="54914"/>
    <cellStyle name="Примечание 3 9 2 6" xfId="54915"/>
    <cellStyle name="Примечание 3 9 2 7" xfId="54916"/>
    <cellStyle name="Примечание 3 9 2 8" xfId="54917"/>
    <cellStyle name="Примечание 3 9 3" xfId="54918"/>
    <cellStyle name="Примечание 3 9 3 2" xfId="54919"/>
    <cellStyle name="Примечание 3 9 3 3" xfId="54920"/>
    <cellStyle name="Примечание 3 9 3 4" xfId="54921"/>
    <cellStyle name="Примечание 3 9 3 5" xfId="54922"/>
    <cellStyle name="Примечание 3 9 3 6" xfId="54923"/>
    <cellStyle name="Примечание 3 9 3 7" xfId="54924"/>
    <cellStyle name="Примечание 3 9 3 8" xfId="54925"/>
    <cellStyle name="Примечание 3 9 4" xfId="54926"/>
    <cellStyle name="Примечание 3 9 4 2" xfId="54927"/>
    <cellStyle name="Примечание 3 9 4 3" xfId="54928"/>
    <cellStyle name="Примечание 3 9 4 4" xfId="54929"/>
    <cellStyle name="Примечание 3 9 4 5" xfId="54930"/>
    <cellStyle name="Примечание 3 9 4 6" xfId="54931"/>
    <cellStyle name="Примечание 3 9 4 7" xfId="54932"/>
    <cellStyle name="Примечание 3 9 4 8" xfId="54933"/>
    <cellStyle name="Примечание 3 9 5" xfId="54934"/>
    <cellStyle name="Примечание 3 9 6" xfId="54935"/>
    <cellStyle name="Примечание 3 9 7" xfId="54936"/>
    <cellStyle name="Примечание 3 9 8" xfId="54937"/>
    <cellStyle name="Примечание 3 9 9" xfId="54938"/>
    <cellStyle name="Примечание 3 9_Калмэнерго" xfId="54939"/>
    <cellStyle name="Примечание 3_46EE.2011(v1.0)" xfId="54940"/>
    <cellStyle name="Примечание 30" xfId="54941"/>
    <cellStyle name="Примечание 31" xfId="54942"/>
    <cellStyle name="Примечание 32" xfId="54943"/>
    <cellStyle name="Примечание 33" xfId="54944"/>
    <cellStyle name="Примечание 34" xfId="54945"/>
    <cellStyle name="Примечание 35" xfId="54946"/>
    <cellStyle name="Примечание 36" xfId="54947"/>
    <cellStyle name="Примечание 37" xfId="54948"/>
    <cellStyle name="Примечание 38" xfId="54949"/>
    <cellStyle name="Примечание 4" xfId="54950"/>
    <cellStyle name="Примечание 4 10" xfId="54951"/>
    <cellStyle name="Примечание 4 10 2" xfId="54952"/>
    <cellStyle name="Примечание 4 10 3" xfId="54953"/>
    <cellStyle name="Примечание 4 10 4" xfId="54954"/>
    <cellStyle name="Примечание 4 10 5" xfId="54955"/>
    <cellStyle name="Примечание 4 10 6" xfId="54956"/>
    <cellStyle name="Примечание 4 10 7" xfId="54957"/>
    <cellStyle name="Примечание 4 10 8" xfId="54958"/>
    <cellStyle name="Примечание 4 10 9" xfId="54959"/>
    <cellStyle name="Примечание 4 10_Калмэнерго" xfId="54960"/>
    <cellStyle name="Примечание 4 11" xfId="54961"/>
    <cellStyle name="Примечание 4 11 2" xfId="54962"/>
    <cellStyle name="Примечание 4 11 3" xfId="54963"/>
    <cellStyle name="Примечание 4 11 4" xfId="54964"/>
    <cellStyle name="Примечание 4 11 5" xfId="54965"/>
    <cellStyle name="Примечание 4 11 6" xfId="54966"/>
    <cellStyle name="Примечание 4 11 7" xfId="54967"/>
    <cellStyle name="Примечание 4 11 8" xfId="54968"/>
    <cellStyle name="Примечание 4 12" xfId="54969"/>
    <cellStyle name="Примечание 4 12 2" xfId="54970"/>
    <cellStyle name="Примечание 4 12 3" xfId="54971"/>
    <cellStyle name="Примечание 4 12 4" xfId="54972"/>
    <cellStyle name="Примечание 4 12 5" xfId="54973"/>
    <cellStyle name="Примечание 4 12 6" xfId="54974"/>
    <cellStyle name="Примечание 4 12 7" xfId="54975"/>
    <cellStyle name="Примечание 4 12 8" xfId="54976"/>
    <cellStyle name="Примечание 4 13" xfId="54977"/>
    <cellStyle name="Примечание 4 14" xfId="54978"/>
    <cellStyle name="Примечание 4 15" xfId="54979"/>
    <cellStyle name="Примечание 4 16" xfId="54980"/>
    <cellStyle name="Примечание 4 17" xfId="54981"/>
    <cellStyle name="Примечание 4 18" xfId="54982"/>
    <cellStyle name="Примечание 4 19" xfId="54983"/>
    <cellStyle name="Примечание 4 2" xfId="54984"/>
    <cellStyle name="Примечание 4 2 10" xfId="54985"/>
    <cellStyle name="Примечание 4 2 11" xfId="54986"/>
    <cellStyle name="Примечание 4 2 12" xfId="54987"/>
    <cellStyle name="Примечание 4 2 13" xfId="54988"/>
    <cellStyle name="Примечание 4 2 14" xfId="54989"/>
    <cellStyle name="Примечание 4 2 15" xfId="54990"/>
    <cellStyle name="Примечание 4 2 16" xfId="54991"/>
    <cellStyle name="Примечание 4 2 2" xfId="54992"/>
    <cellStyle name="Примечание 4 2 2 10" xfId="54993"/>
    <cellStyle name="Примечание 4 2 2 11" xfId="54994"/>
    <cellStyle name="Примечание 4 2 2 12" xfId="54995"/>
    <cellStyle name="Примечание 4 2 2 13" xfId="54996"/>
    <cellStyle name="Примечание 4 2 2 14" xfId="54997"/>
    <cellStyle name="Примечание 4 2 2 15" xfId="54998"/>
    <cellStyle name="Примечание 4 2 2 2" xfId="54999"/>
    <cellStyle name="Примечание 4 2 2 2 2" xfId="55000"/>
    <cellStyle name="Примечание 4 2 2 2 3" xfId="55001"/>
    <cellStyle name="Примечание 4 2 2 2 4" xfId="55002"/>
    <cellStyle name="Примечание 4 2 2 2 5" xfId="55003"/>
    <cellStyle name="Примечание 4 2 2 2 6" xfId="55004"/>
    <cellStyle name="Примечание 4 2 2 2 7" xfId="55005"/>
    <cellStyle name="Примечание 4 2 2 2 8" xfId="55006"/>
    <cellStyle name="Примечание 4 2 2 3" xfId="55007"/>
    <cellStyle name="Примечание 4 2 2 3 2" xfId="55008"/>
    <cellStyle name="Примечание 4 2 2 3 3" xfId="55009"/>
    <cellStyle name="Примечание 4 2 2 3 4" xfId="55010"/>
    <cellStyle name="Примечание 4 2 2 3 5" xfId="55011"/>
    <cellStyle name="Примечание 4 2 2 3 6" xfId="55012"/>
    <cellStyle name="Примечание 4 2 2 3 7" xfId="55013"/>
    <cellStyle name="Примечание 4 2 2 3 8" xfId="55014"/>
    <cellStyle name="Примечание 4 2 2 4" xfId="55015"/>
    <cellStyle name="Примечание 4 2 2 4 2" xfId="55016"/>
    <cellStyle name="Примечание 4 2 2 4 3" xfId="55017"/>
    <cellStyle name="Примечание 4 2 2 4 4" xfId="55018"/>
    <cellStyle name="Примечание 4 2 2 4 5" xfId="55019"/>
    <cellStyle name="Примечание 4 2 2 4 6" xfId="55020"/>
    <cellStyle name="Примечание 4 2 2 4 7" xfId="55021"/>
    <cellStyle name="Примечание 4 2 2 4 8" xfId="55022"/>
    <cellStyle name="Примечание 4 2 2 5" xfId="55023"/>
    <cellStyle name="Примечание 4 2 2 6" xfId="55024"/>
    <cellStyle name="Примечание 4 2 2 7" xfId="55025"/>
    <cellStyle name="Примечание 4 2 2 8" xfId="55026"/>
    <cellStyle name="Примечание 4 2 2 9" xfId="55027"/>
    <cellStyle name="Примечание 4 2 2_Калмэнерго" xfId="55028"/>
    <cellStyle name="Примечание 4 2 3" xfId="55029"/>
    <cellStyle name="Примечание 4 2 3 2" xfId="55030"/>
    <cellStyle name="Примечание 4 2 3 3" xfId="55031"/>
    <cellStyle name="Примечание 4 2 3 4" xfId="55032"/>
    <cellStyle name="Примечание 4 2 3 5" xfId="55033"/>
    <cellStyle name="Примечание 4 2 3 6" xfId="55034"/>
    <cellStyle name="Примечание 4 2 3 7" xfId="55035"/>
    <cellStyle name="Примечание 4 2 3 8" xfId="55036"/>
    <cellStyle name="Примечание 4 2 4" xfId="55037"/>
    <cellStyle name="Примечание 4 2 4 2" xfId="55038"/>
    <cellStyle name="Примечание 4 2 4 3" xfId="55039"/>
    <cellStyle name="Примечание 4 2 4 4" xfId="55040"/>
    <cellStyle name="Примечание 4 2 4 5" xfId="55041"/>
    <cellStyle name="Примечание 4 2 4 6" xfId="55042"/>
    <cellStyle name="Примечание 4 2 4 7" xfId="55043"/>
    <cellStyle name="Примечание 4 2 4 8" xfId="55044"/>
    <cellStyle name="Примечание 4 2 5" xfId="55045"/>
    <cellStyle name="Примечание 4 2 5 2" xfId="55046"/>
    <cellStyle name="Примечание 4 2 5 3" xfId="55047"/>
    <cellStyle name="Примечание 4 2 5 4" xfId="55048"/>
    <cellStyle name="Примечание 4 2 5 5" xfId="55049"/>
    <cellStyle name="Примечание 4 2 5 6" xfId="55050"/>
    <cellStyle name="Примечание 4 2 5 7" xfId="55051"/>
    <cellStyle name="Примечание 4 2 5 8" xfId="55052"/>
    <cellStyle name="Примечание 4 2 6" xfId="55053"/>
    <cellStyle name="Примечание 4 2 7" xfId="55054"/>
    <cellStyle name="Примечание 4 2 8" xfId="55055"/>
    <cellStyle name="Примечание 4 2 9" xfId="55056"/>
    <cellStyle name="Примечание 4 2_Калмэнерго" xfId="55057"/>
    <cellStyle name="Примечание 4 20" xfId="55058"/>
    <cellStyle name="Примечание 4 21" xfId="55059"/>
    <cellStyle name="Примечание 4 3" xfId="55060"/>
    <cellStyle name="Примечание 4 3 10" xfId="55061"/>
    <cellStyle name="Примечание 4 3 11" xfId="55062"/>
    <cellStyle name="Примечание 4 3 12" xfId="55063"/>
    <cellStyle name="Примечание 4 3 13" xfId="55064"/>
    <cellStyle name="Примечание 4 3 14" xfId="55065"/>
    <cellStyle name="Примечание 4 3 15" xfId="55066"/>
    <cellStyle name="Примечание 4 3 2" xfId="55067"/>
    <cellStyle name="Примечание 4 3 2 2" xfId="55068"/>
    <cellStyle name="Примечание 4 3 2 3" xfId="55069"/>
    <cellStyle name="Примечание 4 3 2 4" xfId="55070"/>
    <cellStyle name="Примечание 4 3 2 5" xfId="55071"/>
    <cellStyle name="Примечание 4 3 2 6" xfId="55072"/>
    <cellStyle name="Примечание 4 3 2 7" xfId="55073"/>
    <cellStyle name="Примечание 4 3 2 8" xfId="55074"/>
    <cellStyle name="Примечание 4 3 3" xfId="55075"/>
    <cellStyle name="Примечание 4 3 3 2" xfId="55076"/>
    <cellStyle name="Примечание 4 3 3 3" xfId="55077"/>
    <cellStyle name="Примечание 4 3 3 4" xfId="55078"/>
    <cellStyle name="Примечание 4 3 3 5" xfId="55079"/>
    <cellStyle name="Примечание 4 3 3 6" xfId="55080"/>
    <cellStyle name="Примечание 4 3 3 7" xfId="55081"/>
    <cellStyle name="Примечание 4 3 3 8" xfId="55082"/>
    <cellStyle name="Примечание 4 3 4" xfId="55083"/>
    <cellStyle name="Примечание 4 3 4 2" xfId="55084"/>
    <cellStyle name="Примечание 4 3 4 3" xfId="55085"/>
    <cellStyle name="Примечание 4 3 4 4" xfId="55086"/>
    <cellStyle name="Примечание 4 3 4 5" xfId="55087"/>
    <cellStyle name="Примечание 4 3 4 6" xfId="55088"/>
    <cellStyle name="Примечание 4 3 4 7" xfId="55089"/>
    <cellStyle name="Примечание 4 3 4 8" xfId="55090"/>
    <cellStyle name="Примечание 4 3 5" xfId="55091"/>
    <cellStyle name="Примечание 4 3 6" xfId="55092"/>
    <cellStyle name="Примечание 4 3 7" xfId="55093"/>
    <cellStyle name="Примечание 4 3 8" xfId="55094"/>
    <cellStyle name="Примечание 4 3 9" xfId="55095"/>
    <cellStyle name="Примечание 4 3_Калмэнерго" xfId="55096"/>
    <cellStyle name="Примечание 4 4" xfId="55097"/>
    <cellStyle name="Примечание 4 4 10" xfId="55098"/>
    <cellStyle name="Примечание 4 4 11" xfId="55099"/>
    <cellStyle name="Примечание 4 4 12" xfId="55100"/>
    <cellStyle name="Примечание 4 4 13" xfId="55101"/>
    <cellStyle name="Примечание 4 4 2" xfId="55102"/>
    <cellStyle name="Примечание 4 4 2 2" xfId="55103"/>
    <cellStyle name="Примечание 4 4 2 3" xfId="55104"/>
    <cellStyle name="Примечание 4 4 2 4" xfId="55105"/>
    <cellStyle name="Примечание 4 4 2 5" xfId="55106"/>
    <cellStyle name="Примечание 4 4 2 6" xfId="55107"/>
    <cellStyle name="Примечание 4 4 2 7" xfId="55108"/>
    <cellStyle name="Примечание 4 4 2 8" xfId="55109"/>
    <cellStyle name="Примечание 4 4 3" xfId="55110"/>
    <cellStyle name="Примечание 4 4 3 2" xfId="55111"/>
    <cellStyle name="Примечание 4 4 3 3" xfId="55112"/>
    <cellStyle name="Примечание 4 4 3 4" xfId="55113"/>
    <cellStyle name="Примечание 4 4 3 5" xfId="55114"/>
    <cellStyle name="Примечание 4 4 3 6" xfId="55115"/>
    <cellStyle name="Примечание 4 4 3 7" xfId="55116"/>
    <cellStyle name="Примечание 4 4 3 8" xfId="55117"/>
    <cellStyle name="Примечание 4 4 4" xfId="55118"/>
    <cellStyle name="Примечание 4 4 4 2" xfId="55119"/>
    <cellStyle name="Примечание 4 4 4 3" xfId="55120"/>
    <cellStyle name="Примечание 4 4 4 4" xfId="55121"/>
    <cellStyle name="Примечание 4 4 4 5" xfId="55122"/>
    <cellStyle name="Примечание 4 4 4 6" xfId="55123"/>
    <cellStyle name="Примечание 4 4 4 7" xfId="55124"/>
    <cellStyle name="Примечание 4 4 4 8" xfId="55125"/>
    <cellStyle name="Примечание 4 4 5" xfId="55126"/>
    <cellStyle name="Примечание 4 4 6" xfId="55127"/>
    <cellStyle name="Примечание 4 4 7" xfId="55128"/>
    <cellStyle name="Примечание 4 4 8" xfId="55129"/>
    <cellStyle name="Примечание 4 4 9" xfId="55130"/>
    <cellStyle name="Примечание 4 4_Калмэнерго" xfId="55131"/>
    <cellStyle name="Примечание 4 5" xfId="55132"/>
    <cellStyle name="Примечание 4 5 10" xfId="55133"/>
    <cellStyle name="Примечание 4 5 11" xfId="55134"/>
    <cellStyle name="Примечание 4 5 12" xfId="55135"/>
    <cellStyle name="Примечание 4 5 13" xfId="55136"/>
    <cellStyle name="Примечание 4 5 2" xfId="55137"/>
    <cellStyle name="Примечание 4 5 2 2" xfId="55138"/>
    <cellStyle name="Примечание 4 5 2 3" xfId="55139"/>
    <cellStyle name="Примечание 4 5 2 4" xfId="55140"/>
    <cellStyle name="Примечание 4 5 2 5" xfId="55141"/>
    <cellStyle name="Примечание 4 5 2 6" xfId="55142"/>
    <cellStyle name="Примечание 4 5 2 7" xfId="55143"/>
    <cellStyle name="Примечание 4 5 2 8" xfId="55144"/>
    <cellStyle name="Примечание 4 5 3" xfId="55145"/>
    <cellStyle name="Примечание 4 5 3 2" xfId="55146"/>
    <cellStyle name="Примечание 4 5 3 3" xfId="55147"/>
    <cellStyle name="Примечание 4 5 3 4" xfId="55148"/>
    <cellStyle name="Примечание 4 5 3 5" xfId="55149"/>
    <cellStyle name="Примечание 4 5 3 6" xfId="55150"/>
    <cellStyle name="Примечание 4 5 3 7" xfId="55151"/>
    <cellStyle name="Примечание 4 5 3 8" xfId="55152"/>
    <cellStyle name="Примечание 4 5 4" xfId="55153"/>
    <cellStyle name="Примечание 4 5 4 2" xfId="55154"/>
    <cellStyle name="Примечание 4 5 4 3" xfId="55155"/>
    <cellStyle name="Примечание 4 5 4 4" xfId="55156"/>
    <cellStyle name="Примечание 4 5 4 5" xfId="55157"/>
    <cellStyle name="Примечание 4 5 4 6" xfId="55158"/>
    <cellStyle name="Примечание 4 5 4 7" xfId="55159"/>
    <cellStyle name="Примечание 4 5 4 8" xfId="55160"/>
    <cellStyle name="Примечание 4 5 5" xfId="55161"/>
    <cellStyle name="Примечание 4 5 6" xfId="55162"/>
    <cellStyle name="Примечание 4 5 7" xfId="55163"/>
    <cellStyle name="Примечание 4 5 8" xfId="55164"/>
    <cellStyle name="Примечание 4 5 9" xfId="55165"/>
    <cellStyle name="Примечание 4 5_Калмэнерго" xfId="55166"/>
    <cellStyle name="Примечание 4 6" xfId="55167"/>
    <cellStyle name="Примечание 4 6 10" xfId="55168"/>
    <cellStyle name="Примечание 4 6 11" xfId="55169"/>
    <cellStyle name="Примечание 4 6 12" xfId="55170"/>
    <cellStyle name="Примечание 4 6 13" xfId="55171"/>
    <cellStyle name="Примечание 4 6 2" xfId="55172"/>
    <cellStyle name="Примечание 4 6 2 2" xfId="55173"/>
    <cellStyle name="Примечание 4 6 2 3" xfId="55174"/>
    <cellStyle name="Примечание 4 6 2 4" xfId="55175"/>
    <cellStyle name="Примечание 4 6 2 5" xfId="55176"/>
    <cellStyle name="Примечание 4 6 2 6" xfId="55177"/>
    <cellStyle name="Примечание 4 6 2 7" xfId="55178"/>
    <cellStyle name="Примечание 4 6 2 8" xfId="55179"/>
    <cellStyle name="Примечание 4 6 3" xfId="55180"/>
    <cellStyle name="Примечание 4 6 3 2" xfId="55181"/>
    <cellStyle name="Примечание 4 6 3 3" xfId="55182"/>
    <cellStyle name="Примечание 4 6 3 4" xfId="55183"/>
    <cellStyle name="Примечание 4 6 3 5" xfId="55184"/>
    <cellStyle name="Примечание 4 6 3 6" xfId="55185"/>
    <cellStyle name="Примечание 4 6 3 7" xfId="55186"/>
    <cellStyle name="Примечание 4 6 3 8" xfId="55187"/>
    <cellStyle name="Примечание 4 6 4" xfId="55188"/>
    <cellStyle name="Примечание 4 6 4 2" xfId="55189"/>
    <cellStyle name="Примечание 4 6 4 3" xfId="55190"/>
    <cellStyle name="Примечание 4 6 4 4" xfId="55191"/>
    <cellStyle name="Примечание 4 6 4 5" xfId="55192"/>
    <cellStyle name="Примечание 4 6 4 6" xfId="55193"/>
    <cellStyle name="Примечание 4 6 4 7" xfId="55194"/>
    <cellStyle name="Примечание 4 6 4 8" xfId="55195"/>
    <cellStyle name="Примечание 4 6 5" xfId="55196"/>
    <cellStyle name="Примечание 4 6 6" xfId="55197"/>
    <cellStyle name="Примечание 4 6 7" xfId="55198"/>
    <cellStyle name="Примечание 4 6 8" xfId="55199"/>
    <cellStyle name="Примечание 4 6 9" xfId="55200"/>
    <cellStyle name="Примечание 4 6_Калмэнерго" xfId="55201"/>
    <cellStyle name="Примечание 4 7" xfId="55202"/>
    <cellStyle name="Примечание 4 7 10" xfId="55203"/>
    <cellStyle name="Примечание 4 7 11" xfId="55204"/>
    <cellStyle name="Примечание 4 7 12" xfId="55205"/>
    <cellStyle name="Примечание 4 7 13" xfId="55206"/>
    <cellStyle name="Примечание 4 7 2" xfId="55207"/>
    <cellStyle name="Примечание 4 7 2 2" xfId="55208"/>
    <cellStyle name="Примечание 4 7 2 3" xfId="55209"/>
    <cellStyle name="Примечание 4 7 2 4" xfId="55210"/>
    <cellStyle name="Примечание 4 7 2 5" xfId="55211"/>
    <cellStyle name="Примечание 4 7 2 6" xfId="55212"/>
    <cellStyle name="Примечание 4 7 2 7" xfId="55213"/>
    <cellStyle name="Примечание 4 7 2 8" xfId="55214"/>
    <cellStyle name="Примечание 4 7 3" xfId="55215"/>
    <cellStyle name="Примечание 4 7 3 2" xfId="55216"/>
    <cellStyle name="Примечание 4 7 3 3" xfId="55217"/>
    <cellStyle name="Примечание 4 7 3 4" xfId="55218"/>
    <cellStyle name="Примечание 4 7 3 5" xfId="55219"/>
    <cellStyle name="Примечание 4 7 3 6" xfId="55220"/>
    <cellStyle name="Примечание 4 7 3 7" xfId="55221"/>
    <cellStyle name="Примечание 4 7 3 8" xfId="55222"/>
    <cellStyle name="Примечание 4 7 4" xfId="55223"/>
    <cellStyle name="Примечание 4 7 4 2" xfId="55224"/>
    <cellStyle name="Примечание 4 7 4 3" xfId="55225"/>
    <cellStyle name="Примечание 4 7 4 4" xfId="55226"/>
    <cellStyle name="Примечание 4 7 4 5" xfId="55227"/>
    <cellStyle name="Примечание 4 7 4 6" xfId="55228"/>
    <cellStyle name="Примечание 4 7 4 7" xfId="55229"/>
    <cellStyle name="Примечание 4 7 4 8" xfId="55230"/>
    <cellStyle name="Примечание 4 7 5" xfId="55231"/>
    <cellStyle name="Примечание 4 7 6" xfId="55232"/>
    <cellStyle name="Примечание 4 7 7" xfId="55233"/>
    <cellStyle name="Примечание 4 7 8" xfId="55234"/>
    <cellStyle name="Примечание 4 7 9" xfId="55235"/>
    <cellStyle name="Примечание 4 7_Калмэнерго" xfId="55236"/>
    <cellStyle name="Примечание 4 8" xfId="55237"/>
    <cellStyle name="Примечание 4 8 10" xfId="55238"/>
    <cellStyle name="Примечание 4 8 11" xfId="55239"/>
    <cellStyle name="Примечание 4 8 12" xfId="55240"/>
    <cellStyle name="Примечание 4 8 13" xfId="55241"/>
    <cellStyle name="Примечание 4 8 2" xfId="55242"/>
    <cellStyle name="Примечание 4 8 2 2" xfId="55243"/>
    <cellStyle name="Примечание 4 8 2 3" xfId="55244"/>
    <cellStyle name="Примечание 4 8 2 4" xfId="55245"/>
    <cellStyle name="Примечание 4 8 2 5" xfId="55246"/>
    <cellStyle name="Примечание 4 8 2 6" xfId="55247"/>
    <cellStyle name="Примечание 4 8 2 7" xfId="55248"/>
    <cellStyle name="Примечание 4 8 2 8" xfId="55249"/>
    <cellStyle name="Примечание 4 8 3" xfId="55250"/>
    <cellStyle name="Примечание 4 8 3 2" xfId="55251"/>
    <cellStyle name="Примечание 4 8 3 3" xfId="55252"/>
    <cellStyle name="Примечание 4 8 3 4" xfId="55253"/>
    <cellStyle name="Примечание 4 8 3 5" xfId="55254"/>
    <cellStyle name="Примечание 4 8 3 6" xfId="55255"/>
    <cellStyle name="Примечание 4 8 3 7" xfId="55256"/>
    <cellStyle name="Примечание 4 8 3 8" xfId="55257"/>
    <cellStyle name="Примечание 4 8 4" xfId="55258"/>
    <cellStyle name="Примечание 4 8 4 2" xfId="55259"/>
    <cellStyle name="Примечание 4 8 4 3" xfId="55260"/>
    <cellStyle name="Примечание 4 8 4 4" xfId="55261"/>
    <cellStyle name="Примечание 4 8 4 5" xfId="55262"/>
    <cellStyle name="Примечание 4 8 4 6" xfId="55263"/>
    <cellStyle name="Примечание 4 8 4 7" xfId="55264"/>
    <cellStyle name="Примечание 4 8 4 8" xfId="55265"/>
    <cellStyle name="Примечание 4 8 5" xfId="55266"/>
    <cellStyle name="Примечание 4 8 6" xfId="55267"/>
    <cellStyle name="Примечание 4 8 7" xfId="55268"/>
    <cellStyle name="Примечание 4 8 8" xfId="55269"/>
    <cellStyle name="Примечание 4 8 9" xfId="55270"/>
    <cellStyle name="Примечание 4 8_Калмэнерго" xfId="55271"/>
    <cellStyle name="Примечание 4 9" xfId="55272"/>
    <cellStyle name="Примечание 4 9 10" xfId="55273"/>
    <cellStyle name="Примечание 4 9 11" xfId="55274"/>
    <cellStyle name="Примечание 4 9 12" xfId="55275"/>
    <cellStyle name="Примечание 4 9 13" xfId="55276"/>
    <cellStyle name="Примечание 4 9 2" xfId="55277"/>
    <cellStyle name="Примечание 4 9 2 2" xfId="55278"/>
    <cellStyle name="Примечание 4 9 2 3" xfId="55279"/>
    <cellStyle name="Примечание 4 9 2 4" xfId="55280"/>
    <cellStyle name="Примечание 4 9 2 5" xfId="55281"/>
    <cellStyle name="Примечание 4 9 2 6" xfId="55282"/>
    <cellStyle name="Примечание 4 9 2 7" xfId="55283"/>
    <cellStyle name="Примечание 4 9 2 8" xfId="55284"/>
    <cellStyle name="Примечание 4 9 3" xfId="55285"/>
    <cellStyle name="Примечание 4 9 3 2" xfId="55286"/>
    <cellStyle name="Примечание 4 9 3 3" xfId="55287"/>
    <cellStyle name="Примечание 4 9 3 4" xfId="55288"/>
    <cellStyle name="Примечание 4 9 3 5" xfId="55289"/>
    <cellStyle name="Примечание 4 9 3 6" xfId="55290"/>
    <cellStyle name="Примечание 4 9 3 7" xfId="55291"/>
    <cellStyle name="Примечание 4 9 3 8" xfId="55292"/>
    <cellStyle name="Примечание 4 9 4" xfId="55293"/>
    <cellStyle name="Примечание 4 9 4 2" xfId="55294"/>
    <cellStyle name="Примечание 4 9 4 3" xfId="55295"/>
    <cellStyle name="Примечание 4 9 4 4" xfId="55296"/>
    <cellStyle name="Примечание 4 9 4 5" xfId="55297"/>
    <cellStyle name="Примечание 4 9 4 6" xfId="55298"/>
    <cellStyle name="Примечание 4 9 4 7" xfId="55299"/>
    <cellStyle name="Примечание 4 9 4 8" xfId="55300"/>
    <cellStyle name="Примечание 4 9 5" xfId="55301"/>
    <cellStyle name="Примечание 4 9 6" xfId="55302"/>
    <cellStyle name="Примечание 4 9 7" xfId="55303"/>
    <cellStyle name="Примечание 4 9 8" xfId="55304"/>
    <cellStyle name="Примечание 4 9 9" xfId="55305"/>
    <cellStyle name="Примечание 4 9_Калмэнерго" xfId="55306"/>
    <cellStyle name="Примечание 4_46EE.2011(v1.0)" xfId="55307"/>
    <cellStyle name="Примечание 5" xfId="55308"/>
    <cellStyle name="Примечание 5 10" xfId="55309"/>
    <cellStyle name="Примечание 5 10 2" xfId="55310"/>
    <cellStyle name="Примечание 5 10 3" xfId="55311"/>
    <cellStyle name="Примечание 5 10 4" xfId="55312"/>
    <cellStyle name="Примечание 5 10 5" xfId="55313"/>
    <cellStyle name="Примечание 5 10 6" xfId="55314"/>
    <cellStyle name="Примечание 5 10 7" xfId="55315"/>
    <cellStyle name="Примечание 5 10 8" xfId="55316"/>
    <cellStyle name="Примечание 5 10 9" xfId="55317"/>
    <cellStyle name="Примечание 5 10_Калмэнерго" xfId="55318"/>
    <cellStyle name="Примечание 5 11" xfId="55319"/>
    <cellStyle name="Примечание 5 11 2" xfId="55320"/>
    <cellStyle name="Примечание 5 11 3" xfId="55321"/>
    <cellStyle name="Примечание 5 11 4" xfId="55322"/>
    <cellStyle name="Примечание 5 11 5" xfId="55323"/>
    <cellStyle name="Примечание 5 11 6" xfId="55324"/>
    <cellStyle name="Примечание 5 11 7" xfId="55325"/>
    <cellStyle name="Примечание 5 11 8" xfId="55326"/>
    <cellStyle name="Примечание 5 12" xfId="55327"/>
    <cellStyle name="Примечание 5 12 2" xfId="55328"/>
    <cellStyle name="Примечание 5 12 3" xfId="55329"/>
    <cellStyle name="Примечание 5 12 4" xfId="55330"/>
    <cellStyle name="Примечание 5 12 5" xfId="55331"/>
    <cellStyle name="Примечание 5 12 6" xfId="55332"/>
    <cellStyle name="Примечание 5 12 7" xfId="55333"/>
    <cellStyle name="Примечание 5 12 8" xfId="55334"/>
    <cellStyle name="Примечание 5 13" xfId="55335"/>
    <cellStyle name="Примечание 5 14" xfId="55336"/>
    <cellStyle name="Примечание 5 15" xfId="55337"/>
    <cellStyle name="Примечание 5 16" xfId="55338"/>
    <cellStyle name="Примечание 5 17" xfId="55339"/>
    <cellStyle name="Примечание 5 18" xfId="55340"/>
    <cellStyle name="Примечание 5 19" xfId="55341"/>
    <cellStyle name="Примечание 5 2" xfId="55342"/>
    <cellStyle name="Примечание 5 2 10" xfId="55343"/>
    <cellStyle name="Примечание 5 2 11" xfId="55344"/>
    <cellStyle name="Примечание 5 2 12" xfId="55345"/>
    <cellStyle name="Примечание 5 2 13" xfId="55346"/>
    <cellStyle name="Примечание 5 2 14" xfId="55347"/>
    <cellStyle name="Примечание 5 2 15" xfId="55348"/>
    <cellStyle name="Примечание 5 2 16" xfId="55349"/>
    <cellStyle name="Примечание 5 2 2" xfId="55350"/>
    <cellStyle name="Примечание 5 2 2 10" xfId="55351"/>
    <cellStyle name="Примечание 5 2 2 11" xfId="55352"/>
    <cellStyle name="Примечание 5 2 2 12" xfId="55353"/>
    <cellStyle name="Примечание 5 2 2 13" xfId="55354"/>
    <cellStyle name="Примечание 5 2 2 2" xfId="55355"/>
    <cellStyle name="Примечание 5 2 2 2 2" xfId="55356"/>
    <cellStyle name="Примечание 5 2 2 2 3" xfId="55357"/>
    <cellStyle name="Примечание 5 2 2 2 4" xfId="55358"/>
    <cellStyle name="Примечание 5 2 2 2 5" xfId="55359"/>
    <cellStyle name="Примечание 5 2 2 2 6" xfId="55360"/>
    <cellStyle name="Примечание 5 2 2 2 7" xfId="55361"/>
    <cellStyle name="Примечание 5 2 2 2 8" xfId="55362"/>
    <cellStyle name="Примечание 5 2 2 3" xfId="55363"/>
    <cellStyle name="Примечание 5 2 2 3 2" xfId="55364"/>
    <cellStyle name="Примечание 5 2 2 3 3" xfId="55365"/>
    <cellStyle name="Примечание 5 2 2 3 4" xfId="55366"/>
    <cellStyle name="Примечание 5 2 2 3 5" xfId="55367"/>
    <cellStyle name="Примечание 5 2 2 3 6" xfId="55368"/>
    <cellStyle name="Примечание 5 2 2 3 7" xfId="55369"/>
    <cellStyle name="Примечание 5 2 2 3 8" xfId="55370"/>
    <cellStyle name="Примечание 5 2 2 4" xfId="55371"/>
    <cellStyle name="Примечание 5 2 2 4 2" xfId="55372"/>
    <cellStyle name="Примечание 5 2 2 4 3" xfId="55373"/>
    <cellStyle name="Примечание 5 2 2 4 4" xfId="55374"/>
    <cellStyle name="Примечание 5 2 2 4 5" xfId="55375"/>
    <cellStyle name="Примечание 5 2 2 4 6" xfId="55376"/>
    <cellStyle name="Примечание 5 2 2 4 7" xfId="55377"/>
    <cellStyle name="Примечание 5 2 2 4 8" xfId="55378"/>
    <cellStyle name="Примечание 5 2 2 5" xfId="55379"/>
    <cellStyle name="Примечание 5 2 2 6" xfId="55380"/>
    <cellStyle name="Примечание 5 2 2 7" xfId="55381"/>
    <cellStyle name="Примечание 5 2 2 8" xfId="55382"/>
    <cellStyle name="Примечание 5 2 2 9" xfId="55383"/>
    <cellStyle name="Примечание 5 2 2_Калмэнерго" xfId="55384"/>
    <cellStyle name="Примечание 5 2 3" xfId="55385"/>
    <cellStyle name="Примечание 5 2 3 2" xfId="55386"/>
    <cellStyle name="Примечание 5 2 3 3" xfId="55387"/>
    <cellStyle name="Примечание 5 2 3 4" xfId="55388"/>
    <cellStyle name="Примечание 5 2 3 5" xfId="55389"/>
    <cellStyle name="Примечание 5 2 3 6" xfId="55390"/>
    <cellStyle name="Примечание 5 2 3 7" xfId="55391"/>
    <cellStyle name="Примечание 5 2 3 8" xfId="55392"/>
    <cellStyle name="Примечание 5 2 4" xfId="55393"/>
    <cellStyle name="Примечание 5 2 4 2" xfId="55394"/>
    <cellStyle name="Примечание 5 2 4 3" xfId="55395"/>
    <cellStyle name="Примечание 5 2 4 4" xfId="55396"/>
    <cellStyle name="Примечание 5 2 4 5" xfId="55397"/>
    <cellStyle name="Примечание 5 2 4 6" xfId="55398"/>
    <cellStyle name="Примечание 5 2 4 7" xfId="55399"/>
    <cellStyle name="Примечание 5 2 4 8" xfId="55400"/>
    <cellStyle name="Примечание 5 2 5" xfId="55401"/>
    <cellStyle name="Примечание 5 2 5 2" xfId="55402"/>
    <cellStyle name="Примечание 5 2 5 3" xfId="55403"/>
    <cellStyle name="Примечание 5 2 5 4" xfId="55404"/>
    <cellStyle name="Примечание 5 2 5 5" xfId="55405"/>
    <cellStyle name="Примечание 5 2 5 6" xfId="55406"/>
    <cellStyle name="Примечание 5 2 5 7" xfId="55407"/>
    <cellStyle name="Примечание 5 2 5 8" xfId="55408"/>
    <cellStyle name="Примечание 5 2 6" xfId="55409"/>
    <cellStyle name="Примечание 5 2 7" xfId="55410"/>
    <cellStyle name="Примечание 5 2 8" xfId="55411"/>
    <cellStyle name="Примечание 5 2 9" xfId="55412"/>
    <cellStyle name="Примечание 5 2_Калмэнерго" xfId="55413"/>
    <cellStyle name="Примечание 5 20" xfId="55414"/>
    <cellStyle name="Примечание 5 21" xfId="55415"/>
    <cellStyle name="Примечание 5 3" xfId="55416"/>
    <cellStyle name="Примечание 5 3 10" xfId="55417"/>
    <cellStyle name="Примечание 5 3 11" xfId="55418"/>
    <cellStyle name="Примечание 5 3 12" xfId="55419"/>
    <cellStyle name="Примечание 5 3 13" xfId="55420"/>
    <cellStyle name="Примечание 5 3 2" xfId="55421"/>
    <cellStyle name="Примечание 5 3 2 2" xfId="55422"/>
    <cellStyle name="Примечание 5 3 2 3" xfId="55423"/>
    <cellStyle name="Примечание 5 3 2 4" xfId="55424"/>
    <cellStyle name="Примечание 5 3 2 5" xfId="55425"/>
    <cellStyle name="Примечание 5 3 2 6" xfId="55426"/>
    <cellStyle name="Примечание 5 3 2 7" xfId="55427"/>
    <cellStyle name="Примечание 5 3 2 8" xfId="55428"/>
    <cellStyle name="Примечание 5 3 3" xfId="55429"/>
    <cellStyle name="Примечание 5 3 3 2" xfId="55430"/>
    <cellStyle name="Примечание 5 3 3 3" xfId="55431"/>
    <cellStyle name="Примечание 5 3 3 4" xfId="55432"/>
    <cellStyle name="Примечание 5 3 3 5" xfId="55433"/>
    <cellStyle name="Примечание 5 3 3 6" xfId="55434"/>
    <cellStyle name="Примечание 5 3 3 7" xfId="55435"/>
    <cellStyle name="Примечание 5 3 3 8" xfId="55436"/>
    <cellStyle name="Примечание 5 3 4" xfId="55437"/>
    <cellStyle name="Примечание 5 3 4 2" xfId="55438"/>
    <cellStyle name="Примечание 5 3 4 3" xfId="55439"/>
    <cellStyle name="Примечание 5 3 4 4" xfId="55440"/>
    <cellStyle name="Примечание 5 3 4 5" xfId="55441"/>
    <cellStyle name="Примечание 5 3 4 6" xfId="55442"/>
    <cellStyle name="Примечание 5 3 4 7" xfId="55443"/>
    <cellStyle name="Примечание 5 3 4 8" xfId="55444"/>
    <cellStyle name="Примечание 5 3 5" xfId="55445"/>
    <cellStyle name="Примечание 5 3 6" xfId="55446"/>
    <cellStyle name="Примечание 5 3 7" xfId="55447"/>
    <cellStyle name="Примечание 5 3 8" xfId="55448"/>
    <cellStyle name="Примечание 5 3 9" xfId="55449"/>
    <cellStyle name="Примечание 5 3_Калмэнерго" xfId="55450"/>
    <cellStyle name="Примечание 5 4" xfId="55451"/>
    <cellStyle name="Примечание 5 4 10" xfId="55452"/>
    <cellStyle name="Примечание 5 4 11" xfId="55453"/>
    <cellStyle name="Примечание 5 4 12" xfId="55454"/>
    <cellStyle name="Примечание 5 4 13" xfId="55455"/>
    <cellStyle name="Примечание 5 4 2" xfId="55456"/>
    <cellStyle name="Примечание 5 4 2 2" xfId="55457"/>
    <cellStyle name="Примечание 5 4 2 3" xfId="55458"/>
    <cellStyle name="Примечание 5 4 2 4" xfId="55459"/>
    <cellStyle name="Примечание 5 4 2 5" xfId="55460"/>
    <cellStyle name="Примечание 5 4 2 6" xfId="55461"/>
    <cellStyle name="Примечание 5 4 2 7" xfId="55462"/>
    <cellStyle name="Примечание 5 4 2 8" xfId="55463"/>
    <cellStyle name="Примечание 5 4 3" xfId="55464"/>
    <cellStyle name="Примечание 5 4 3 2" xfId="55465"/>
    <cellStyle name="Примечание 5 4 3 3" xfId="55466"/>
    <cellStyle name="Примечание 5 4 3 4" xfId="55467"/>
    <cellStyle name="Примечание 5 4 3 5" xfId="55468"/>
    <cellStyle name="Примечание 5 4 3 6" xfId="55469"/>
    <cellStyle name="Примечание 5 4 3 7" xfId="55470"/>
    <cellStyle name="Примечание 5 4 3 8" xfId="55471"/>
    <cellStyle name="Примечание 5 4 4" xfId="55472"/>
    <cellStyle name="Примечание 5 4 4 2" xfId="55473"/>
    <cellStyle name="Примечание 5 4 4 3" xfId="55474"/>
    <cellStyle name="Примечание 5 4 4 4" xfId="55475"/>
    <cellStyle name="Примечание 5 4 4 5" xfId="55476"/>
    <cellStyle name="Примечание 5 4 4 6" xfId="55477"/>
    <cellStyle name="Примечание 5 4 4 7" xfId="55478"/>
    <cellStyle name="Примечание 5 4 4 8" xfId="55479"/>
    <cellStyle name="Примечание 5 4 5" xfId="55480"/>
    <cellStyle name="Примечание 5 4 6" xfId="55481"/>
    <cellStyle name="Примечание 5 4 7" xfId="55482"/>
    <cellStyle name="Примечание 5 4 8" xfId="55483"/>
    <cellStyle name="Примечание 5 4 9" xfId="55484"/>
    <cellStyle name="Примечание 5 4_Калмэнерго" xfId="55485"/>
    <cellStyle name="Примечание 5 5" xfId="55486"/>
    <cellStyle name="Примечание 5 5 10" xfId="55487"/>
    <cellStyle name="Примечание 5 5 11" xfId="55488"/>
    <cellStyle name="Примечание 5 5 12" xfId="55489"/>
    <cellStyle name="Примечание 5 5 13" xfId="55490"/>
    <cellStyle name="Примечание 5 5 2" xfId="55491"/>
    <cellStyle name="Примечание 5 5 2 2" xfId="55492"/>
    <cellStyle name="Примечание 5 5 2 3" xfId="55493"/>
    <cellStyle name="Примечание 5 5 2 4" xfId="55494"/>
    <cellStyle name="Примечание 5 5 2 5" xfId="55495"/>
    <cellStyle name="Примечание 5 5 2 6" xfId="55496"/>
    <cellStyle name="Примечание 5 5 2 7" xfId="55497"/>
    <cellStyle name="Примечание 5 5 2 8" xfId="55498"/>
    <cellStyle name="Примечание 5 5 3" xfId="55499"/>
    <cellStyle name="Примечание 5 5 3 2" xfId="55500"/>
    <cellStyle name="Примечание 5 5 3 3" xfId="55501"/>
    <cellStyle name="Примечание 5 5 3 4" xfId="55502"/>
    <cellStyle name="Примечание 5 5 3 5" xfId="55503"/>
    <cellStyle name="Примечание 5 5 3 6" xfId="55504"/>
    <cellStyle name="Примечание 5 5 3 7" xfId="55505"/>
    <cellStyle name="Примечание 5 5 3 8" xfId="55506"/>
    <cellStyle name="Примечание 5 5 4" xfId="55507"/>
    <cellStyle name="Примечание 5 5 4 2" xfId="55508"/>
    <cellStyle name="Примечание 5 5 4 3" xfId="55509"/>
    <cellStyle name="Примечание 5 5 4 4" xfId="55510"/>
    <cellStyle name="Примечание 5 5 4 5" xfId="55511"/>
    <cellStyle name="Примечание 5 5 4 6" xfId="55512"/>
    <cellStyle name="Примечание 5 5 4 7" xfId="55513"/>
    <cellStyle name="Примечание 5 5 4 8" xfId="55514"/>
    <cellStyle name="Примечание 5 5 5" xfId="55515"/>
    <cellStyle name="Примечание 5 5 6" xfId="55516"/>
    <cellStyle name="Примечание 5 5 7" xfId="55517"/>
    <cellStyle name="Примечание 5 5 8" xfId="55518"/>
    <cellStyle name="Примечание 5 5 9" xfId="55519"/>
    <cellStyle name="Примечание 5 5_Калмэнерго" xfId="55520"/>
    <cellStyle name="Примечание 5 6" xfId="55521"/>
    <cellStyle name="Примечание 5 6 10" xfId="55522"/>
    <cellStyle name="Примечание 5 6 11" xfId="55523"/>
    <cellStyle name="Примечание 5 6 12" xfId="55524"/>
    <cellStyle name="Примечание 5 6 13" xfId="55525"/>
    <cellStyle name="Примечание 5 6 2" xfId="55526"/>
    <cellStyle name="Примечание 5 6 2 2" xfId="55527"/>
    <cellStyle name="Примечание 5 6 2 3" xfId="55528"/>
    <cellStyle name="Примечание 5 6 2 4" xfId="55529"/>
    <cellStyle name="Примечание 5 6 2 5" xfId="55530"/>
    <cellStyle name="Примечание 5 6 2 6" xfId="55531"/>
    <cellStyle name="Примечание 5 6 2 7" xfId="55532"/>
    <cellStyle name="Примечание 5 6 2 8" xfId="55533"/>
    <cellStyle name="Примечание 5 6 3" xfId="55534"/>
    <cellStyle name="Примечание 5 6 3 2" xfId="55535"/>
    <cellStyle name="Примечание 5 6 3 3" xfId="55536"/>
    <cellStyle name="Примечание 5 6 3 4" xfId="55537"/>
    <cellStyle name="Примечание 5 6 3 5" xfId="55538"/>
    <cellStyle name="Примечание 5 6 3 6" xfId="55539"/>
    <cellStyle name="Примечание 5 6 3 7" xfId="55540"/>
    <cellStyle name="Примечание 5 6 3 8" xfId="55541"/>
    <cellStyle name="Примечание 5 6 4" xfId="55542"/>
    <cellStyle name="Примечание 5 6 4 2" xfId="55543"/>
    <cellStyle name="Примечание 5 6 4 3" xfId="55544"/>
    <cellStyle name="Примечание 5 6 4 4" xfId="55545"/>
    <cellStyle name="Примечание 5 6 4 5" xfId="55546"/>
    <cellStyle name="Примечание 5 6 4 6" xfId="55547"/>
    <cellStyle name="Примечание 5 6 4 7" xfId="55548"/>
    <cellStyle name="Примечание 5 6 4 8" xfId="55549"/>
    <cellStyle name="Примечание 5 6 5" xfId="55550"/>
    <cellStyle name="Примечание 5 6 6" xfId="55551"/>
    <cellStyle name="Примечание 5 6 7" xfId="55552"/>
    <cellStyle name="Примечание 5 6 8" xfId="55553"/>
    <cellStyle name="Примечание 5 6 9" xfId="55554"/>
    <cellStyle name="Примечание 5 6_Калмэнерго" xfId="55555"/>
    <cellStyle name="Примечание 5 7" xfId="55556"/>
    <cellStyle name="Примечание 5 7 10" xfId="55557"/>
    <cellStyle name="Примечание 5 7 11" xfId="55558"/>
    <cellStyle name="Примечание 5 7 12" xfId="55559"/>
    <cellStyle name="Примечание 5 7 13" xfId="55560"/>
    <cellStyle name="Примечание 5 7 2" xfId="55561"/>
    <cellStyle name="Примечание 5 7 2 2" xfId="55562"/>
    <cellStyle name="Примечание 5 7 2 3" xfId="55563"/>
    <cellStyle name="Примечание 5 7 2 4" xfId="55564"/>
    <cellStyle name="Примечание 5 7 2 5" xfId="55565"/>
    <cellStyle name="Примечание 5 7 2 6" xfId="55566"/>
    <cellStyle name="Примечание 5 7 2 7" xfId="55567"/>
    <cellStyle name="Примечание 5 7 2 8" xfId="55568"/>
    <cellStyle name="Примечание 5 7 3" xfId="55569"/>
    <cellStyle name="Примечание 5 7 3 2" xfId="55570"/>
    <cellStyle name="Примечание 5 7 3 3" xfId="55571"/>
    <cellStyle name="Примечание 5 7 3 4" xfId="55572"/>
    <cellStyle name="Примечание 5 7 3 5" xfId="55573"/>
    <cellStyle name="Примечание 5 7 3 6" xfId="55574"/>
    <cellStyle name="Примечание 5 7 3 7" xfId="55575"/>
    <cellStyle name="Примечание 5 7 3 8" xfId="55576"/>
    <cellStyle name="Примечание 5 7 4" xfId="55577"/>
    <cellStyle name="Примечание 5 7 4 2" xfId="55578"/>
    <cellStyle name="Примечание 5 7 4 3" xfId="55579"/>
    <cellStyle name="Примечание 5 7 4 4" xfId="55580"/>
    <cellStyle name="Примечание 5 7 4 5" xfId="55581"/>
    <cellStyle name="Примечание 5 7 4 6" xfId="55582"/>
    <cellStyle name="Примечание 5 7 4 7" xfId="55583"/>
    <cellStyle name="Примечание 5 7 4 8" xfId="55584"/>
    <cellStyle name="Примечание 5 7 5" xfId="55585"/>
    <cellStyle name="Примечание 5 7 6" xfId="55586"/>
    <cellStyle name="Примечание 5 7 7" xfId="55587"/>
    <cellStyle name="Примечание 5 7 8" xfId="55588"/>
    <cellStyle name="Примечание 5 7 9" xfId="55589"/>
    <cellStyle name="Примечание 5 7_Калмэнерго" xfId="55590"/>
    <cellStyle name="Примечание 5 8" xfId="55591"/>
    <cellStyle name="Примечание 5 8 10" xfId="55592"/>
    <cellStyle name="Примечание 5 8 11" xfId="55593"/>
    <cellStyle name="Примечание 5 8 12" xfId="55594"/>
    <cellStyle name="Примечание 5 8 13" xfId="55595"/>
    <cellStyle name="Примечание 5 8 2" xfId="55596"/>
    <cellStyle name="Примечание 5 8 2 2" xfId="55597"/>
    <cellStyle name="Примечание 5 8 2 3" xfId="55598"/>
    <cellStyle name="Примечание 5 8 2 4" xfId="55599"/>
    <cellStyle name="Примечание 5 8 2 5" xfId="55600"/>
    <cellStyle name="Примечание 5 8 2 6" xfId="55601"/>
    <cellStyle name="Примечание 5 8 2 7" xfId="55602"/>
    <cellStyle name="Примечание 5 8 2 8" xfId="55603"/>
    <cellStyle name="Примечание 5 8 3" xfId="55604"/>
    <cellStyle name="Примечание 5 8 3 2" xfId="55605"/>
    <cellStyle name="Примечание 5 8 3 3" xfId="55606"/>
    <cellStyle name="Примечание 5 8 3 4" xfId="55607"/>
    <cellStyle name="Примечание 5 8 3 5" xfId="55608"/>
    <cellStyle name="Примечание 5 8 3 6" xfId="55609"/>
    <cellStyle name="Примечание 5 8 3 7" xfId="55610"/>
    <cellStyle name="Примечание 5 8 3 8" xfId="55611"/>
    <cellStyle name="Примечание 5 8 4" xfId="55612"/>
    <cellStyle name="Примечание 5 8 4 2" xfId="55613"/>
    <cellStyle name="Примечание 5 8 4 3" xfId="55614"/>
    <cellStyle name="Примечание 5 8 4 4" xfId="55615"/>
    <cellStyle name="Примечание 5 8 4 5" xfId="55616"/>
    <cellStyle name="Примечание 5 8 4 6" xfId="55617"/>
    <cellStyle name="Примечание 5 8 4 7" xfId="55618"/>
    <cellStyle name="Примечание 5 8 4 8" xfId="55619"/>
    <cellStyle name="Примечание 5 8 5" xfId="55620"/>
    <cellStyle name="Примечание 5 8 6" xfId="55621"/>
    <cellStyle name="Примечание 5 8 7" xfId="55622"/>
    <cellStyle name="Примечание 5 8 8" xfId="55623"/>
    <cellStyle name="Примечание 5 8 9" xfId="55624"/>
    <cellStyle name="Примечание 5 8_Калмэнерго" xfId="55625"/>
    <cellStyle name="Примечание 5 9" xfId="55626"/>
    <cellStyle name="Примечание 5 9 10" xfId="55627"/>
    <cellStyle name="Примечание 5 9 11" xfId="55628"/>
    <cellStyle name="Примечание 5 9 12" xfId="55629"/>
    <cellStyle name="Примечание 5 9 13" xfId="55630"/>
    <cellStyle name="Примечание 5 9 2" xfId="55631"/>
    <cellStyle name="Примечание 5 9 2 2" xfId="55632"/>
    <cellStyle name="Примечание 5 9 2 3" xfId="55633"/>
    <cellStyle name="Примечание 5 9 2 4" xfId="55634"/>
    <cellStyle name="Примечание 5 9 2 5" xfId="55635"/>
    <cellStyle name="Примечание 5 9 2 6" xfId="55636"/>
    <cellStyle name="Примечание 5 9 2 7" xfId="55637"/>
    <cellStyle name="Примечание 5 9 2 8" xfId="55638"/>
    <cellStyle name="Примечание 5 9 3" xfId="55639"/>
    <cellStyle name="Примечание 5 9 3 2" xfId="55640"/>
    <cellStyle name="Примечание 5 9 3 3" xfId="55641"/>
    <cellStyle name="Примечание 5 9 3 4" xfId="55642"/>
    <cellStyle name="Примечание 5 9 3 5" xfId="55643"/>
    <cellStyle name="Примечание 5 9 3 6" xfId="55644"/>
    <cellStyle name="Примечание 5 9 3 7" xfId="55645"/>
    <cellStyle name="Примечание 5 9 3 8" xfId="55646"/>
    <cellStyle name="Примечание 5 9 4" xfId="55647"/>
    <cellStyle name="Примечание 5 9 4 2" xfId="55648"/>
    <cellStyle name="Примечание 5 9 4 3" xfId="55649"/>
    <cellStyle name="Примечание 5 9 4 4" xfId="55650"/>
    <cellStyle name="Примечание 5 9 4 5" xfId="55651"/>
    <cellStyle name="Примечание 5 9 4 6" xfId="55652"/>
    <cellStyle name="Примечание 5 9 4 7" xfId="55653"/>
    <cellStyle name="Примечание 5 9 4 8" xfId="55654"/>
    <cellStyle name="Примечание 5 9 5" xfId="55655"/>
    <cellStyle name="Примечание 5 9 6" xfId="55656"/>
    <cellStyle name="Примечание 5 9 7" xfId="55657"/>
    <cellStyle name="Примечание 5 9 8" xfId="55658"/>
    <cellStyle name="Примечание 5 9 9" xfId="55659"/>
    <cellStyle name="Примечание 5 9_Калмэнерго" xfId="55660"/>
    <cellStyle name="Примечание 5_46EE.2011(v1.0)" xfId="55661"/>
    <cellStyle name="Примечание 6" xfId="55662"/>
    <cellStyle name="Примечание 6 2" xfId="55663"/>
    <cellStyle name="Примечание 6 2 10" xfId="55664"/>
    <cellStyle name="Примечание 6 2 11" xfId="55665"/>
    <cellStyle name="Примечание 6 2 12" xfId="55666"/>
    <cellStyle name="Примечание 6 2 13" xfId="55667"/>
    <cellStyle name="Примечание 6 2 14" xfId="55668"/>
    <cellStyle name="Примечание 6 2 2" xfId="55669"/>
    <cellStyle name="Примечание 6 2 2 2" xfId="55670"/>
    <cellStyle name="Примечание 6 2 2 3" xfId="55671"/>
    <cellStyle name="Примечание 6 2 2 4" xfId="55672"/>
    <cellStyle name="Примечание 6 2 2 5" xfId="55673"/>
    <cellStyle name="Примечание 6 2 2 6" xfId="55674"/>
    <cellStyle name="Примечание 6 2 2 7" xfId="55675"/>
    <cellStyle name="Примечание 6 2 2 8" xfId="55676"/>
    <cellStyle name="Примечание 6 2 3" xfId="55677"/>
    <cellStyle name="Примечание 6 2 3 2" xfId="55678"/>
    <cellStyle name="Примечание 6 2 3 3" xfId="55679"/>
    <cellStyle name="Примечание 6 2 3 4" xfId="55680"/>
    <cellStyle name="Примечание 6 2 3 5" xfId="55681"/>
    <cellStyle name="Примечание 6 2 3 6" xfId="55682"/>
    <cellStyle name="Примечание 6 2 3 7" xfId="55683"/>
    <cellStyle name="Примечание 6 2 3 8" xfId="55684"/>
    <cellStyle name="Примечание 6 2 4" xfId="55685"/>
    <cellStyle name="Примечание 6 2 4 2" xfId="55686"/>
    <cellStyle name="Примечание 6 2 4 3" xfId="55687"/>
    <cellStyle name="Примечание 6 2 4 4" xfId="55688"/>
    <cellStyle name="Примечание 6 2 4 5" xfId="55689"/>
    <cellStyle name="Примечание 6 2 4 6" xfId="55690"/>
    <cellStyle name="Примечание 6 2 4 7" xfId="55691"/>
    <cellStyle name="Примечание 6 2 4 8" xfId="55692"/>
    <cellStyle name="Примечание 6 2 5" xfId="55693"/>
    <cellStyle name="Примечание 6 2 6" xfId="55694"/>
    <cellStyle name="Примечание 6 2 7" xfId="55695"/>
    <cellStyle name="Примечание 6 2 8" xfId="55696"/>
    <cellStyle name="Примечание 6 2 9" xfId="55697"/>
    <cellStyle name="Примечание 6 2_Калмэнерго" xfId="55698"/>
    <cellStyle name="Примечание 6 3" xfId="55699"/>
    <cellStyle name="Примечание 6 4" xfId="55700"/>
    <cellStyle name="Примечание 6 5" xfId="55701"/>
    <cellStyle name="Примечание 6_46EE.2011(v1.0)" xfId="55702"/>
    <cellStyle name="Примечание 7" xfId="55703"/>
    <cellStyle name="Примечание 7 2" xfId="55704"/>
    <cellStyle name="Примечание 7 2 10" xfId="55705"/>
    <cellStyle name="Примечание 7 2 11" xfId="55706"/>
    <cellStyle name="Примечание 7 2 12" xfId="55707"/>
    <cellStyle name="Примечание 7 2 13" xfId="55708"/>
    <cellStyle name="Примечание 7 2 2" xfId="55709"/>
    <cellStyle name="Примечание 7 2 2 2" xfId="55710"/>
    <cellStyle name="Примечание 7 2 2 3" xfId="55711"/>
    <cellStyle name="Примечание 7 2 2 4" xfId="55712"/>
    <cellStyle name="Примечание 7 2 2 5" xfId="55713"/>
    <cellStyle name="Примечание 7 2 2 6" xfId="55714"/>
    <cellStyle name="Примечание 7 2 2 7" xfId="55715"/>
    <cellStyle name="Примечание 7 2 2 8" xfId="55716"/>
    <cellStyle name="Примечание 7 2 3" xfId="55717"/>
    <cellStyle name="Примечание 7 2 3 2" xfId="55718"/>
    <cellStyle name="Примечание 7 2 3 3" xfId="55719"/>
    <cellStyle name="Примечание 7 2 3 4" xfId="55720"/>
    <cellStyle name="Примечание 7 2 3 5" xfId="55721"/>
    <cellStyle name="Примечание 7 2 3 6" xfId="55722"/>
    <cellStyle name="Примечание 7 2 3 7" xfId="55723"/>
    <cellStyle name="Примечание 7 2 3 8" xfId="55724"/>
    <cellStyle name="Примечание 7 2 4" xfId="55725"/>
    <cellStyle name="Примечание 7 2 4 2" xfId="55726"/>
    <cellStyle name="Примечание 7 2 4 3" xfId="55727"/>
    <cellStyle name="Примечание 7 2 4 4" xfId="55728"/>
    <cellStyle name="Примечание 7 2 4 5" xfId="55729"/>
    <cellStyle name="Примечание 7 2 4 6" xfId="55730"/>
    <cellStyle name="Примечание 7 2 4 7" xfId="55731"/>
    <cellStyle name="Примечание 7 2 4 8" xfId="55732"/>
    <cellStyle name="Примечание 7 2 5" xfId="55733"/>
    <cellStyle name="Примечание 7 2 6" xfId="55734"/>
    <cellStyle name="Примечание 7 2 7" xfId="55735"/>
    <cellStyle name="Примечание 7 2 8" xfId="55736"/>
    <cellStyle name="Примечание 7 2 9" xfId="55737"/>
    <cellStyle name="Примечание 7 2_Калмэнерго" xfId="55738"/>
    <cellStyle name="Примечание 7 3" xfId="55739"/>
    <cellStyle name="Примечание 7_46EE.2011(v1.0)" xfId="55740"/>
    <cellStyle name="Примечание 8" xfId="55741"/>
    <cellStyle name="Примечание 8 2" xfId="55742"/>
    <cellStyle name="Примечание 8 2 10" xfId="55743"/>
    <cellStyle name="Примечание 8 2 11" xfId="55744"/>
    <cellStyle name="Примечание 8 2 12" xfId="55745"/>
    <cellStyle name="Примечание 8 2 13" xfId="55746"/>
    <cellStyle name="Примечание 8 2 2" xfId="55747"/>
    <cellStyle name="Примечание 8 2 2 2" xfId="55748"/>
    <cellStyle name="Примечание 8 2 2 3" xfId="55749"/>
    <cellStyle name="Примечание 8 2 2 4" xfId="55750"/>
    <cellStyle name="Примечание 8 2 2 5" xfId="55751"/>
    <cellStyle name="Примечание 8 2 2 6" xfId="55752"/>
    <cellStyle name="Примечание 8 2 2 7" xfId="55753"/>
    <cellStyle name="Примечание 8 2 2 8" xfId="55754"/>
    <cellStyle name="Примечание 8 2 3" xfId="55755"/>
    <cellStyle name="Примечание 8 2 3 2" xfId="55756"/>
    <cellStyle name="Примечание 8 2 3 3" xfId="55757"/>
    <cellStyle name="Примечание 8 2 3 4" xfId="55758"/>
    <cellStyle name="Примечание 8 2 3 5" xfId="55759"/>
    <cellStyle name="Примечание 8 2 3 6" xfId="55760"/>
    <cellStyle name="Примечание 8 2 3 7" xfId="55761"/>
    <cellStyle name="Примечание 8 2 3 8" xfId="55762"/>
    <cellStyle name="Примечание 8 2 4" xfId="55763"/>
    <cellStyle name="Примечание 8 2 4 2" xfId="55764"/>
    <cellStyle name="Примечание 8 2 4 3" xfId="55765"/>
    <cellStyle name="Примечание 8 2 4 4" xfId="55766"/>
    <cellStyle name="Примечание 8 2 4 5" xfId="55767"/>
    <cellStyle name="Примечание 8 2 4 6" xfId="55768"/>
    <cellStyle name="Примечание 8 2 4 7" xfId="55769"/>
    <cellStyle name="Примечание 8 2 4 8" xfId="55770"/>
    <cellStyle name="Примечание 8 2 5" xfId="55771"/>
    <cellStyle name="Примечание 8 2 6" xfId="55772"/>
    <cellStyle name="Примечание 8 2 7" xfId="55773"/>
    <cellStyle name="Примечание 8 2 8" xfId="55774"/>
    <cellStyle name="Примечание 8 2 9" xfId="55775"/>
    <cellStyle name="Примечание 8 2_Калмэнерго" xfId="55776"/>
    <cellStyle name="Примечание 8 3" xfId="55777"/>
    <cellStyle name="Примечание 8_46EE.2011(v1.0)" xfId="55778"/>
    <cellStyle name="Примечание 9" xfId="55779"/>
    <cellStyle name="Примечание 9 2" xfId="55780"/>
    <cellStyle name="Примечание 9 2 10" xfId="55781"/>
    <cellStyle name="Примечание 9 2 11" xfId="55782"/>
    <cellStyle name="Примечание 9 2 12" xfId="55783"/>
    <cellStyle name="Примечание 9 2 13" xfId="55784"/>
    <cellStyle name="Примечание 9 2 2" xfId="55785"/>
    <cellStyle name="Примечание 9 2 2 2" xfId="55786"/>
    <cellStyle name="Примечание 9 2 2 3" xfId="55787"/>
    <cellStyle name="Примечание 9 2 2 4" xfId="55788"/>
    <cellStyle name="Примечание 9 2 2 5" xfId="55789"/>
    <cellStyle name="Примечание 9 2 2 6" xfId="55790"/>
    <cellStyle name="Примечание 9 2 2 7" xfId="55791"/>
    <cellStyle name="Примечание 9 2 2 8" xfId="55792"/>
    <cellStyle name="Примечание 9 2 3" xfId="55793"/>
    <cellStyle name="Примечание 9 2 3 2" xfId="55794"/>
    <cellStyle name="Примечание 9 2 3 3" xfId="55795"/>
    <cellStyle name="Примечание 9 2 3 4" xfId="55796"/>
    <cellStyle name="Примечание 9 2 3 5" xfId="55797"/>
    <cellStyle name="Примечание 9 2 3 6" xfId="55798"/>
    <cellStyle name="Примечание 9 2 3 7" xfId="55799"/>
    <cellStyle name="Примечание 9 2 3 8" xfId="55800"/>
    <cellStyle name="Примечание 9 2 4" xfId="55801"/>
    <cellStyle name="Примечание 9 2 4 2" xfId="55802"/>
    <cellStyle name="Примечание 9 2 4 3" xfId="55803"/>
    <cellStyle name="Примечание 9 2 4 4" xfId="55804"/>
    <cellStyle name="Примечание 9 2 4 5" xfId="55805"/>
    <cellStyle name="Примечание 9 2 4 6" xfId="55806"/>
    <cellStyle name="Примечание 9 2 4 7" xfId="55807"/>
    <cellStyle name="Примечание 9 2 4 8" xfId="55808"/>
    <cellStyle name="Примечание 9 2 5" xfId="55809"/>
    <cellStyle name="Примечание 9 2 6" xfId="55810"/>
    <cellStyle name="Примечание 9 2 7" xfId="55811"/>
    <cellStyle name="Примечание 9 2 8" xfId="55812"/>
    <cellStyle name="Примечание 9 2 9" xfId="55813"/>
    <cellStyle name="Примечание 9 2_Калмэнерго" xfId="55814"/>
    <cellStyle name="Примечание 9 3" xfId="55815"/>
    <cellStyle name="Примечание 9_46EE.2011(v1.0)" xfId="55816"/>
    <cellStyle name="Продукт" xfId="55817"/>
    <cellStyle name="Процентный 10" xfId="55818"/>
    <cellStyle name="Процентный 10 10" xfId="55819"/>
    <cellStyle name="Процентный 10 11" xfId="55820"/>
    <cellStyle name="Процентный 10 12" xfId="55821"/>
    <cellStyle name="Процентный 10 2" xfId="55822"/>
    <cellStyle name="Процентный 10 3" xfId="55823"/>
    <cellStyle name="Процентный 10 4" xfId="55824"/>
    <cellStyle name="Процентный 10 5" xfId="55825"/>
    <cellStyle name="Процентный 10 6" xfId="55826"/>
    <cellStyle name="Процентный 10 7" xfId="55827"/>
    <cellStyle name="Процентный 10 8" xfId="55828"/>
    <cellStyle name="Процентный 10 9" xfId="55829"/>
    <cellStyle name="Процентный 10_Калмэнерго" xfId="55830"/>
    <cellStyle name="Процентный 11" xfId="55831"/>
    <cellStyle name="Процентный 11 2" xfId="55832"/>
    <cellStyle name="Процентный 12" xfId="55833"/>
    <cellStyle name="Процентный 12 2" xfId="55834"/>
    <cellStyle name="Процентный 12 3" xfId="55835"/>
    <cellStyle name="Процентный 12 3 2" xfId="55836"/>
    <cellStyle name="Процентный 12 4" xfId="55837"/>
    <cellStyle name="Процентный 12_Калмэнерго" xfId="55838"/>
    <cellStyle name="Процентный 13" xfId="55839"/>
    <cellStyle name="Процентный 14" xfId="55840"/>
    <cellStyle name="Процентный 14 2" xfId="55841"/>
    <cellStyle name="Процентный 14 3" xfId="55842"/>
    <cellStyle name="Процентный 14_Калмэнерго" xfId="55843"/>
    <cellStyle name="Процентный 15" xfId="55844"/>
    <cellStyle name="Процентный 16" xfId="55845"/>
    <cellStyle name="Процентный 16 2" xfId="55846"/>
    <cellStyle name="Процентный 16_Калмэнерго" xfId="55847"/>
    <cellStyle name="Процентный 17" xfId="55848"/>
    <cellStyle name="Процентный 18" xfId="55849"/>
    <cellStyle name="Процентный 19" xfId="55850"/>
    <cellStyle name="Процентный 2" xfId="55851"/>
    <cellStyle name="Процентный 2 10" xfId="55852"/>
    <cellStyle name="Процентный 2 10 10" xfId="55853"/>
    <cellStyle name="Процентный 2 10 11" xfId="55854"/>
    <cellStyle name="Процентный 2 10 12" xfId="55855"/>
    <cellStyle name="Процентный 2 10 13" xfId="55856"/>
    <cellStyle name="Процентный 2 10 2" xfId="55857"/>
    <cellStyle name="Процентный 2 10 2 2" xfId="55858"/>
    <cellStyle name="Процентный 2 10 3" xfId="55859"/>
    <cellStyle name="Процентный 2 10 4" xfId="55860"/>
    <cellStyle name="Процентный 2 10 5" xfId="55861"/>
    <cellStyle name="Процентный 2 10 6" xfId="55862"/>
    <cellStyle name="Процентный 2 10 7" xfId="55863"/>
    <cellStyle name="Процентный 2 10 8" xfId="55864"/>
    <cellStyle name="Процентный 2 10 9" xfId="55865"/>
    <cellStyle name="Процентный 2 10_Калмэнерго" xfId="55866"/>
    <cellStyle name="Процентный 2 11" xfId="55867"/>
    <cellStyle name="Процентный 2 11 2" xfId="55868"/>
    <cellStyle name="Процентный 2 12" xfId="55869"/>
    <cellStyle name="Процентный 2 12 2" xfId="55870"/>
    <cellStyle name="Процентный 2 13" xfId="55871"/>
    <cellStyle name="Процентный 2 13 2" xfId="55872"/>
    <cellStyle name="Процентный 2 14" xfId="55873"/>
    <cellStyle name="Процентный 2 14 2" xfId="55874"/>
    <cellStyle name="Процентный 2 15" xfId="55875"/>
    <cellStyle name="Процентный 2 15 2" xfId="55876"/>
    <cellStyle name="Процентный 2 16" xfId="55877"/>
    <cellStyle name="Процентный 2 16 2" xfId="55878"/>
    <cellStyle name="Процентный 2 17" xfId="55879"/>
    <cellStyle name="Процентный 2 17 2" xfId="55880"/>
    <cellStyle name="Процентный 2 18" xfId="55881"/>
    <cellStyle name="Процентный 2 18 2" xfId="55882"/>
    <cellStyle name="Процентный 2 19" xfId="55883"/>
    <cellStyle name="Процентный 2 19 2" xfId="55884"/>
    <cellStyle name="Процентный 2 2" xfId="55885"/>
    <cellStyle name="Процентный 2 2 10" xfId="55886"/>
    <cellStyle name="Процентный 2 2 11" xfId="55887"/>
    <cellStyle name="Процентный 2 2 12" xfId="55888"/>
    <cellStyle name="Процентный 2 2 13" xfId="55889"/>
    <cellStyle name="Процентный 2 2 2" xfId="55890"/>
    <cellStyle name="Процентный 2 2 2 2" xfId="55891"/>
    <cellStyle name="Процентный 2 2 2 2 2" xfId="55892"/>
    <cellStyle name="Процентный 2 2 2 3" xfId="55893"/>
    <cellStyle name="Процентный 2 2 2_Калмэнерго" xfId="55894"/>
    <cellStyle name="Процентный 2 2 3" xfId="55895"/>
    <cellStyle name="Процентный 2 2 4" xfId="55896"/>
    <cellStyle name="Процентный 2 2 5" xfId="55897"/>
    <cellStyle name="Процентный 2 2 6" xfId="55898"/>
    <cellStyle name="Процентный 2 2 7" xfId="55899"/>
    <cellStyle name="Процентный 2 2 8" xfId="55900"/>
    <cellStyle name="Процентный 2 2 9" xfId="55901"/>
    <cellStyle name="Процентный 2 2_Калмэнерго" xfId="55902"/>
    <cellStyle name="Процентный 2 20" xfId="55903"/>
    <cellStyle name="Процентный 2 20 2" xfId="55904"/>
    <cellStyle name="Процентный 2 21" xfId="55905"/>
    <cellStyle name="Процентный 2 21 2" xfId="55906"/>
    <cellStyle name="Процентный 2 22" xfId="55907"/>
    <cellStyle name="Процентный 2 22 2" xfId="55908"/>
    <cellStyle name="Процентный 2 23" xfId="55909"/>
    <cellStyle name="Процентный 2 24" xfId="55910"/>
    <cellStyle name="Процентный 2 25" xfId="55911"/>
    <cellStyle name="Процентный 2 26" xfId="55912"/>
    <cellStyle name="Процентный 2 27" xfId="55913"/>
    <cellStyle name="Процентный 2 3" xfId="55914"/>
    <cellStyle name="Процентный 2 3 10" xfId="55915"/>
    <cellStyle name="Процентный 2 3 11" xfId="55916"/>
    <cellStyle name="Процентный 2 3 12" xfId="55917"/>
    <cellStyle name="Процентный 2 3 13" xfId="55918"/>
    <cellStyle name="Процентный 2 3 2" xfId="55919"/>
    <cellStyle name="Процентный 2 3 2 2" xfId="55920"/>
    <cellStyle name="Процентный 2 3 2_Калмэнерго" xfId="55921"/>
    <cellStyle name="Процентный 2 3 3" xfId="55922"/>
    <cellStyle name="Процентный 2 3 4" xfId="55923"/>
    <cellStyle name="Процентный 2 3 5" xfId="55924"/>
    <cellStyle name="Процентный 2 3 6" xfId="55925"/>
    <cellStyle name="Процентный 2 3 7" xfId="55926"/>
    <cellStyle name="Процентный 2 3 8" xfId="55927"/>
    <cellStyle name="Процентный 2 3 9" xfId="55928"/>
    <cellStyle name="Процентный 2 3_Калмэнерго" xfId="55929"/>
    <cellStyle name="Процентный 2 4" xfId="55930"/>
    <cellStyle name="Процентный 2 4 10" xfId="55931"/>
    <cellStyle name="Процентный 2 4 11" xfId="55932"/>
    <cellStyle name="Процентный 2 4 12" xfId="55933"/>
    <cellStyle name="Процентный 2 4 2" xfId="55934"/>
    <cellStyle name="Процентный 2 4 2 2" xfId="55935"/>
    <cellStyle name="Процентный 2 4 3" xfId="55936"/>
    <cellStyle name="Процентный 2 4 3 2" xfId="55937"/>
    <cellStyle name="Процентный 2 4 4" xfId="55938"/>
    <cellStyle name="Процентный 2 4 4 2" xfId="55939"/>
    <cellStyle name="Процентный 2 4 4 3" xfId="55940"/>
    <cellStyle name="Процентный 2 4 4 4" xfId="55941"/>
    <cellStyle name="Процентный 2 4 4 5" xfId="55942"/>
    <cellStyle name="Процентный 2 4 4 6" xfId="55943"/>
    <cellStyle name="Процентный 2 4 4 7" xfId="55944"/>
    <cellStyle name="Процентный 2 4 4 8" xfId="55945"/>
    <cellStyle name="Процентный 2 4 4 9" xfId="55946"/>
    <cellStyle name="Процентный 2 4 5" xfId="55947"/>
    <cellStyle name="Процентный 2 4 6" xfId="55948"/>
    <cellStyle name="Процентный 2 4 7" xfId="55949"/>
    <cellStyle name="Процентный 2 4 8" xfId="55950"/>
    <cellStyle name="Процентный 2 4 9" xfId="55951"/>
    <cellStyle name="Процентный 2 4_Калмэнерго" xfId="55952"/>
    <cellStyle name="Процентный 2 5" xfId="55953"/>
    <cellStyle name="Процентный 2 5 10" xfId="55954"/>
    <cellStyle name="Процентный 2 5 11" xfId="55955"/>
    <cellStyle name="Процентный 2 5 12" xfId="55956"/>
    <cellStyle name="Процентный 2 5 13" xfId="55957"/>
    <cellStyle name="Процентный 2 5 2" xfId="55958"/>
    <cellStyle name="Процентный 2 5 3" xfId="55959"/>
    <cellStyle name="Процентный 2 5 3 2" xfId="55960"/>
    <cellStyle name="Процентный 2 5 4" xfId="55961"/>
    <cellStyle name="Процентный 2 5 5" xfId="55962"/>
    <cellStyle name="Процентный 2 5 6" xfId="55963"/>
    <cellStyle name="Процентный 2 5 7" xfId="55964"/>
    <cellStyle name="Процентный 2 5 8" xfId="55965"/>
    <cellStyle name="Процентный 2 5 9" xfId="55966"/>
    <cellStyle name="Процентный 2 5_Калмэнерго" xfId="55967"/>
    <cellStyle name="Процентный 2 6" xfId="55968"/>
    <cellStyle name="Процентный 2 6 10" xfId="55969"/>
    <cellStyle name="Процентный 2 6 11" xfId="55970"/>
    <cellStyle name="Процентный 2 6 12" xfId="55971"/>
    <cellStyle name="Процентный 2 6 13" xfId="55972"/>
    <cellStyle name="Процентный 2 6 2" xfId="55973"/>
    <cellStyle name="Процентный 2 6 3" xfId="55974"/>
    <cellStyle name="Процентный 2 6 3 2" xfId="55975"/>
    <cellStyle name="Процентный 2 6 4" xfId="55976"/>
    <cellStyle name="Процентный 2 6 5" xfId="55977"/>
    <cellStyle name="Процентный 2 6 6" xfId="55978"/>
    <cellStyle name="Процентный 2 6 7" xfId="55979"/>
    <cellStyle name="Процентный 2 6 8" xfId="55980"/>
    <cellStyle name="Процентный 2 6 9" xfId="55981"/>
    <cellStyle name="Процентный 2 6_Калмэнерго" xfId="55982"/>
    <cellStyle name="Процентный 2 7" xfId="55983"/>
    <cellStyle name="Процентный 2 7 10" xfId="55984"/>
    <cellStyle name="Процентный 2 7 11" xfId="55985"/>
    <cellStyle name="Процентный 2 7 12" xfId="55986"/>
    <cellStyle name="Процентный 2 7 13" xfId="55987"/>
    <cellStyle name="Процентный 2 7 2" xfId="55988"/>
    <cellStyle name="Процентный 2 7 3" xfId="55989"/>
    <cellStyle name="Процентный 2 7 3 2" xfId="55990"/>
    <cellStyle name="Процентный 2 7 4" xfId="55991"/>
    <cellStyle name="Процентный 2 7 5" xfId="55992"/>
    <cellStyle name="Процентный 2 7 6" xfId="55993"/>
    <cellStyle name="Процентный 2 7 7" xfId="55994"/>
    <cellStyle name="Процентный 2 7 8" xfId="55995"/>
    <cellStyle name="Процентный 2 7 9" xfId="55996"/>
    <cellStyle name="Процентный 2 7_Калмэнерго" xfId="55997"/>
    <cellStyle name="Процентный 2 8" xfId="55998"/>
    <cellStyle name="Процентный 2 8 10" xfId="55999"/>
    <cellStyle name="Процентный 2 8 11" xfId="56000"/>
    <cellStyle name="Процентный 2 8 12" xfId="56001"/>
    <cellStyle name="Процентный 2 8 13" xfId="56002"/>
    <cellStyle name="Процентный 2 8 2" xfId="56003"/>
    <cellStyle name="Процентный 2 8 3" xfId="56004"/>
    <cellStyle name="Процентный 2 8 3 2" xfId="56005"/>
    <cellStyle name="Процентный 2 8 4" xfId="56006"/>
    <cellStyle name="Процентный 2 8 5" xfId="56007"/>
    <cellStyle name="Процентный 2 8 6" xfId="56008"/>
    <cellStyle name="Процентный 2 8 7" xfId="56009"/>
    <cellStyle name="Процентный 2 8 8" xfId="56010"/>
    <cellStyle name="Процентный 2 8 9" xfId="56011"/>
    <cellStyle name="Процентный 2 8_Калмэнерго" xfId="56012"/>
    <cellStyle name="Процентный 2 9" xfId="56013"/>
    <cellStyle name="Процентный 2 9 10" xfId="56014"/>
    <cellStyle name="Процентный 2 9 11" xfId="56015"/>
    <cellStyle name="Процентный 2 9 12" xfId="56016"/>
    <cellStyle name="Процентный 2 9 13" xfId="56017"/>
    <cellStyle name="Процентный 2 9 2" xfId="56018"/>
    <cellStyle name="Процентный 2 9 3" xfId="56019"/>
    <cellStyle name="Процентный 2 9 3 2" xfId="56020"/>
    <cellStyle name="Процентный 2 9 4" xfId="56021"/>
    <cellStyle name="Процентный 2 9 5" xfId="56022"/>
    <cellStyle name="Процентный 2 9 6" xfId="56023"/>
    <cellStyle name="Процентный 2 9 7" xfId="56024"/>
    <cellStyle name="Процентный 2 9 8" xfId="56025"/>
    <cellStyle name="Процентный 2 9 9" xfId="56026"/>
    <cellStyle name="Процентный 2 9_Калмэнерго" xfId="56027"/>
    <cellStyle name="Процентный 2_АРМ_БП_2011_отчет" xfId="56028"/>
    <cellStyle name="Процентный 20" xfId="56029"/>
    <cellStyle name="Процентный 22" xfId="60082"/>
    <cellStyle name="Процентный 3" xfId="2"/>
    <cellStyle name="Процентный 3 10" xfId="56030"/>
    <cellStyle name="Процентный 3 10 2" xfId="56031"/>
    <cellStyle name="Процентный 3 11" xfId="56032"/>
    <cellStyle name="Процентный 3 11 2" xfId="56033"/>
    <cellStyle name="Процентный 3 12" xfId="56034"/>
    <cellStyle name="Процентный 3 12 2" xfId="56035"/>
    <cellStyle name="Процентный 3 13" xfId="56036"/>
    <cellStyle name="Процентный 3 13 2" xfId="56037"/>
    <cellStyle name="Процентный 3 14" xfId="56038"/>
    <cellStyle name="Процентный 3 15" xfId="56039"/>
    <cellStyle name="Процентный 3 16" xfId="56040"/>
    <cellStyle name="Процентный 3 17" xfId="56041"/>
    <cellStyle name="Процентный 3 18" xfId="56042"/>
    <cellStyle name="Процентный 3 19" xfId="56043"/>
    <cellStyle name="Процентный 3 19 2" xfId="56044"/>
    <cellStyle name="Процентный 3 2" xfId="56045"/>
    <cellStyle name="Процентный 3 2 2" xfId="56046"/>
    <cellStyle name="Процентный 3 2 2 2" xfId="56047"/>
    <cellStyle name="Процентный 3 2 2 3" xfId="56048"/>
    <cellStyle name="Процентный 3 2 2_Калмэнерго" xfId="56049"/>
    <cellStyle name="Процентный 3 2 3" xfId="56050"/>
    <cellStyle name="Процентный 3 2 3 2" xfId="56051"/>
    <cellStyle name="Процентный 3 2 3 3" xfId="56052"/>
    <cellStyle name="Процентный 3 2 4" xfId="56053"/>
    <cellStyle name="Процентный 3 2 4 2" xfId="56054"/>
    <cellStyle name="Процентный 3 2 4 3" xfId="56055"/>
    <cellStyle name="Процентный 3 2_Калмэнерго" xfId="56056"/>
    <cellStyle name="Процентный 3 20" xfId="56057"/>
    <cellStyle name="Процентный 3 3" xfId="56058"/>
    <cellStyle name="Процентный 3 3 2" xfId="56059"/>
    <cellStyle name="Процентный 3 3 2 2" xfId="56060"/>
    <cellStyle name="Процентный 3 3 3" xfId="56061"/>
    <cellStyle name="Процентный 3 4" xfId="56062"/>
    <cellStyle name="Процентный 3 4 2" xfId="56063"/>
    <cellStyle name="Процентный 3 4 2 2" xfId="56064"/>
    <cellStyle name="Процентный 3 4 2 3" xfId="56065"/>
    <cellStyle name="Процентный 3 4 3" xfId="56066"/>
    <cellStyle name="Процентный 3 4 3 2" xfId="56067"/>
    <cellStyle name="Процентный 3 4 4" xfId="56068"/>
    <cellStyle name="Процентный 3 4 5" xfId="56069"/>
    <cellStyle name="Процентный 3 5" xfId="56070"/>
    <cellStyle name="Процентный 3 5 2" xfId="56071"/>
    <cellStyle name="Процентный 3 6" xfId="56072"/>
    <cellStyle name="Процентный 3 6 2" xfId="56073"/>
    <cellStyle name="Процентный 3 7" xfId="56074"/>
    <cellStyle name="Процентный 3 7 2" xfId="56075"/>
    <cellStyle name="Процентный 3 8" xfId="56076"/>
    <cellStyle name="Процентный 3 8 2" xfId="56077"/>
    <cellStyle name="Процентный 3 9" xfId="56078"/>
    <cellStyle name="Процентный 3 9 2" xfId="56079"/>
    <cellStyle name="Процентный 3_Калмэнерго" xfId="56080"/>
    <cellStyle name="Процентный 4" xfId="56081"/>
    <cellStyle name="Процентный 4 10" xfId="56082"/>
    <cellStyle name="Процентный 4 11" xfId="56083"/>
    <cellStyle name="Процентный 4 12" xfId="56084"/>
    <cellStyle name="Процентный 4 13" xfId="56085"/>
    <cellStyle name="Процентный 4 2" xfId="56086"/>
    <cellStyle name="Процентный 4 2 2" xfId="56087"/>
    <cellStyle name="Процентный 4 2 2 2" xfId="56088"/>
    <cellStyle name="Процентный 4 2 3" xfId="56089"/>
    <cellStyle name="Процентный 4 2_Калмэнерго" xfId="56090"/>
    <cellStyle name="Процентный 4 3" xfId="56091"/>
    <cellStyle name="Процентный 4 3 2" xfId="56092"/>
    <cellStyle name="Процентный 4 3 3" xfId="56093"/>
    <cellStyle name="Процентный 4 3_Калмэнерго" xfId="56094"/>
    <cellStyle name="Процентный 4 4" xfId="56095"/>
    <cellStyle name="Процентный 4 5" xfId="56096"/>
    <cellStyle name="Процентный 4 6" xfId="56097"/>
    <cellStyle name="Процентный 4 7" xfId="56098"/>
    <cellStyle name="Процентный 4 8" xfId="56099"/>
    <cellStyle name="Процентный 4 9" xfId="56100"/>
    <cellStyle name="Процентный 4_Калмэнерго" xfId="56101"/>
    <cellStyle name="Процентный 5" xfId="56102"/>
    <cellStyle name="Процентный 5 10" xfId="56103"/>
    <cellStyle name="Процентный 5 11" xfId="56104"/>
    <cellStyle name="Процентный 5 12" xfId="56105"/>
    <cellStyle name="Процентный 5 13" xfId="56106"/>
    <cellStyle name="Процентный 5 13 2" xfId="56107"/>
    <cellStyle name="Процентный 5 13_Калмэнерго" xfId="56108"/>
    <cellStyle name="Процентный 5 14" xfId="56109"/>
    <cellStyle name="Процентный 5 15" xfId="56110"/>
    <cellStyle name="Процентный 5 16" xfId="56111"/>
    <cellStyle name="Процентный 5 2" xfId="56112"/>
    <cellStyle name="Процентный 5 2 2" xfId="56113"/>
    <cellStyle name="Процентный 5 2 2 2" xfId="56114"/>
    <cellStyle name="Процентный 5 2 2 3" xfId="56115"/>
    <cellStyle name="Процентный 5 2 2_Калмэнерго" xfId="56116"/>
    <cellStyle name="Процентный 5 2 3" xfId="56117"/>
    <cellStyle name="Процентный 5 2 4" xfId="56118"/>
    <cellStyle name="Процентный 5 2 5" xfId="56119"/>
    <cellStyle name="Процентный 5 2_Калмэнерго" xfId="56120"/>
    <cellStyle name="Процентный 5 3" xfId="56121"/>
    <cellStyle name="Процентный 5 3 2" xfId="56122"/>
    <cellStyle name="Процентный 5 3 3" xfId="56123"/>
    <cellStyle name="Процентный 5 3_Калмэнерго" xfId="56124"/>
    <cellStyle name="Процентный 5 4" xfId="56125"/>
    <cellStyle name="Процентный 5 5" xfId="56126"/>
    <cellStyle name="Процентный 5 6" xfId="56127"/>
    <cellStyle name="Процентный 5 7" xfId="56128"/>
    <cellStyle name="Процентный 5 8" xfId="56129"/>
    <cellStyle name="Процентный 5 9" xfId="56130"/>
    <cellStyle name="Процентный 5_Калмэнерго" xfId="56131"/>
    <cellStyle name="Процентный 6" xfId="56132"/>
    <cellStyle name="Процентный 6 10" xfId="56133"/>
    <cellStyle name="Процентный 6 11" xfId="56134"/>
    <cellStyle name="Процентный 6 12" xfId="56135"/>
    <cellStyle name="Процентный 6 13" xfId="56136"/>
    <cellStyle name="Процентный 6 13 2" xfId="56137"/>
    <cellStyle name="Процентный 6 13 3" xfId="56138"/>
    <cellStyle name="Процентный 6 13 4" xfId="56139"/>
    <cellStyle name="Процентный 6 13_Калмэнерго" xfId="56140"/>
    <cellStyle name="Процентный 6 14" xfId="56141"/>
    <cellStyle name="Процентный 6 15" xfId="56142"/>
    <cellStyle name="Процентный 6 2" xfId="56143"/>
    <cellStyle name="Процентный 6 2 2" xfId="56144"/>
    <cellStyle name="Процентный 6 2 2 10" xfId="56145"/>
    <cellStyle name="Процентный 6 2 2 11" xfId="56146"/>
    <cellStyle name="Процентный 6 2 2 2" xfId="56147"/>
    <cellStyle name="Процентный 6 2 2 2 2" xfId="56148"/>
    <cellStyle name="Процентный 6 2 2 2 3" xfId="56149"/>
    <cellStyle name="Процентный 6 2 2 3" xfId="56150"/>
    <cellStyle name="Процентный 6 2 2 4" xfId="56151"/>
    <cellStyle name="Процентный 6 2 2 5" xfId="56152"/>
    <cellStyle name="Процентный 6 2 2 6" xfId="56153"/>
    <cellStyle name="Процентный 6 2 2 7" xfId="56154"/>
    <cellStyle name="Процентный 6 2 2 8" xfId="56155"/>
    <cellStyle name="Процентный 6 2 2 9" xfId="56156"/>
    <cellStyle name="Процентный 6 2 3" xfId="56157"/>
    <cellStyle name="Процентный 6 2 3 2" xfId="56158"/>
    <cellStyle name="Процентный 6 2 3 3" xfId="56159"/>
    <cellStyle name="Процентный 6 2 4" xfId="56160"/>
    <cellStyle name="Процентный 6 2 5" xfId="56161"/>
    <cellStyle name="Процентный 6 2_Калмэнерго" xfId="56162"/>
    <cellStyle name="Процентный 6 3" xfId="56163"/>
    <cellStyle name="Процентный 6 3 10" xfId="56164"/>
    <cellStyle name="Процентный 6 3 11" xfId="56165"/>
    <cellStyle name="Процентный 6 3 12" xfId="56166"/>
    <cellStyle name="Процентный 6 3 2" xfId="56167"/>
    <cellStyle name="Процентный 6 3 2 2" xfId="56168"/>
    <cellStyle name="Процентный 6 3 2 3" xfId="56169"/>
    <cellStyle name="Процентный 6 3 3" xfId="56170"/>
    <cellStyle name="Процентный 6 3 4" xfId="56171"/>
    <cellStyle name="Процентный 6 3 5" xfId="56172"/>
    <cellStyle name="Процентный 6 3 6" xfId="56173"/>
    <cellStyle name="Процентный 6 3 7" xfId="56174"/>
    <cellStyle name="Процентный 6 3 8" xfId="56175"/>
    <cellStyle name="Процентный 6 3 9" xfId="56176"/>
    <cellStyle name="Процентный 6 4" xfId="56177"/>
    <cellStyle name="Процентный 6 5" xfId="56178"/>
    <cellStyle name="Процентный 6 6" xfId="56179"/>
    <cellStyle name="Процентный 6 7" xfId="56180"/>
    <cellStyle name="Процентный 6 8" xfId="56181"/>
    <cellStyle name="Процентный 6 9" xfId="56182"/>
    <cellStyle name="Процентный 6_Калмэнерго" xfId="56183"/>
    <cellStyle name="Процентный 7" xfId="56184"/>
    <cellStyle name="Процентный 7 10" xfId="56185"/>
    <cellStyle name="Процентный 7 11" xfId="56186"/>
    <cellStyle name="Процентный 7 12" xfId="56187"/>
    <cellStyle name="Процентный 7 13" xfId="56188"/>
    <cellStyle name="Процентный 7 14" xfId="56189"/>
    <cellStyle name="Процентный 7 15" xfId="56190"/>
    <cellStyle name="Процентный 7 16" xfId="56191"/>
    <cellStyle name="Процентный 7 2" xfId="56192"/>
    <cellStyle name="Процентный 7 2 2" xfId="56193"/>
    <cellStyle name="Процентный 7 2 2 2" xfId="56194"/>
    <cellStyle name="Процентный 7 2 3" xfId="56195"/>
    <cellStyle name="Процентный 7 2 4" xfId="56196"/>
    <cellStyle name="Процентный 7 3" xfId="56197"/>
    <cellStyle name="Процентный 7 3 2" xfId="56198"/>
    <cellStyle name="Процентный 7 3 3" xfId="56199"/>
    <cellStyle name="Процентный 7 4" xfId="56200"/>
    <cellStyle name="Процентный 7 5" xfId="56201"/>
    <cellStyle name="Процентный 7 6" xfId="56202"/>
    <cellStyle name="Процентный 7 7" xfId="56203"/>
    <cellStyle name="Процентный 7 8" xfId="56204"/>
    <cellStyle name="Процентный 7 9" xfId="56205"/>
    <cellStyle name="Процентный 7_Калмэнерго" xfId="56206"/>
    <cellStyle name="Процентный 8" xfId="56207"/>
    <cellStyle name="Процентный 8 10" xfId="56208"/>
    <cellStyle name="Процентный 8 11" xfId="56209"/>
    <cellStyle name="Процентный 8 12" xfId="56210"/>
    <cellStyle name="Процентный 8 13" xfId="56211"/>
    <cellStyle name="Процентный 8 14" xfId="56212"/>
    <cellStyle name="Процентный 8 2" xfId="56213"/>
    <cellStyle name="Процентный 8 2 2" xfId="56214"/>
    <cellStyle name="Процентный 8 2 3" xfId="56215"/>
    <cellStyle name="Процентный 8 2_Калмэнерго" xfId="56216"/>
    <cellStyle name="Процентный 8 3" xfId="56217"/>
    <cellStyle name="Процентный 8 4" xfId="56218"/>
    <cellStyle name="Процентный 8 5" xfId="56219"/>
    <cellStyle name="Процентный 8 6" xfId="56220"/>
    <cellStyle name="Процентный 8 7" xfId="56221"/>
    <cellStyle name="Процентный 8 8" xfId="56222"/>
    <cellStyle name="Процентный 8 9" xfId="56223"/>
    <cellStyle name="Процентный 8_Калмэнерго" xfId="56224"/>
    <cellStyle name="Процентный 9" xfId="56225"/>
    <cellStyle name="Процентный 9 10" xfId="56226"/>
    <cellStyle name="Процентный 9 11" xfId="56227"/>
    <cellStyle name="Процентный 9 12" xfId="56228"/>
    <cellStyle name="Процентный 9 2" xfId="56229"/>
    <cellStyle name="Процентный 9 3" xfId="56230"/>
    <cellStyle name="Процентный 9 4" xfId="56231"/>
    <cellStyle name="Процентный 9 5" xfId="56232"/>
    <cellStyle name="Процентный 9 6" xfId="56233"/>
    <cellStyle name="Процентный 9 7" xfId="56234"/>
    <cellStyle name="Процентный 9 8" xfId="56235"/>
    <cellStyle name="Процентный 9 9" xfId="56236"/>
    <cellStyle name="Процентный 9_Калмэнерго" xfId="56237"/>
    <cellStyle name="Проценты_формула" xfId="56238"/>
    <cellStyle name="Разница" xfId="56239"/>
    <cellStyle name="Разница 10" xfId="56240"/>
    <cellStyle name="Разница 11" xfId="56241"/>
    <cellStyle name="Разница 12" xfId="56242"/>
    <cellStyle name="Разница 13" xfId="56243"/>
    <cellStyle name="Разница 2" xfId="56244"/>
    <cellStyle name="Разница 2 2" xfId="56245"/>
    <cellStyle name="Разница 2 3" xfId="56246"/>
    <cellStyle name="Разница 2 4" xfId="56247"/>
    <cellStyle name="Разница 2 5" xfId="56248"/>
    <cellStyle name="Разница 2 6" xfId="56249"/>
    <cellStyle name="Разница 2 7" xfId="56250"/>
    <cellStyle name="Разница 2 8" xfId="56251"/>
    <cellStyle name="Разница 3" xfId="56252"/>
    <cellStyle name="Разница 3 2" xfId="56253"/>
    <cellStyle name="Разница 3 3" xfId="56254"/>
    <cellStyle name="Разница 3 4" xfId="56255"/>
    <cellStyle name="Разница 3 5" xfId="56256"/>
    <cellStyle name="Разница 3 6" xfId="56257"/>
    <cellStyle name="Разница 3 7" xfId="56258"/>
    <cellStyle name="Разница 3 8" xfId="56259"/>
    <cellStyle name="Разница 4" xfId="56260"/>
    <cellStyle name="Разница 4 2" xfId="56261"/>
    <cellStyle name="Разница 4 3" xfId="56262"/>
    <cellStyle name="Разница 4 4" xfId="56263"/>
    <cellStyle name="Разница 4 5" xfId="56264"/>
    <cellStyle name="Разница 4 6" xfId="56265"/>
    <cellStyle name="Разница 4 7" xfId="56266"/>
    <cellStyle name="Разница 4 8" xfId="56267"/>
    <cellStyle name="Разница 5" xfId="56268"/>
    <cellStyle name="Разница 6" xfId="56269"/>
    <cellStyle name="Разница 7" xfId="56270"/>
    <cellStyle name="Разница 8" xfId="56271"/>
    <cellStyle name="Разница 9" xfId="56272"/>
    <cellStyle name="Разница_Калмэнерго" xfId="56273"/>
    <cellStyle name="Рамки" xfId="56274"/>
    <cellStyle name="Рамки 10" xfId="56275"/>
    <cellStyle name="Рамки 11" xfId="56276"/>
    <cellStyle name="Рамки 12" xfId="56277"/>
    <cellStyle name="Рамки 13" xfId="56278"/>
    <cellStyle name="Рамки 2" xfId="56279"/>
    <cellStyle name="Рамки 2 2" xfId="56280"/>
    <cellStyle name="Рамки 2 3" xfId="56281"/>
    <cellStyle name="Рамки 2 4" xfId="56282"/>
    <cellStyle name="Рамки 2 5" xfId="56283"/>
    <cellStyle name="Рамки 2 6" xfId="56284"/>
    <cellStyle name="Рамки 2 7" xfId="56285"/>
    <cellStyle name="Рамки 2 8" xfId="56286"/>
    <cellStyle name="Рамки 3" xfId="56287"/>
    <cellStyle name="Рамки 3 2" xfId="56288"/>
    <cellStyle name="Рамки 3 3" xfId="56289"/>
    <cellStyle name="Рамки 3 4" xfId="56290"/>
    <cellStyle name="Рамки 3 5" xfId="56291"/>
    <cellStyle name="Рамки 3 6" xfId="56292"/>
    <cellStyle name="Рамки 3 7" xfId="56293"/>
    <cellStyle name="Рамки 3 8" xfId="56294"/>
    <cellStyle name="Рамки 4" xfId="56295"/>
    <cellStyle name="Рамки 4 2" xfId="56296"/>
    <cellStyle name="Рамки 4 3" xfId="56297"/>
    <cellStyle name="Рамки 4 4" xfId="56298"/>
    <cellStyle name="Рамки 4 5" xfId="56299"/>
    <cellStyle name="Рамки 4 6" xfId="56300"/>
    <cellStyle name="Рамки 4 7" xfId="56301"/>
    <cellStyle name="Рамки 4 8" xfId="56302"/>
    <cellStyle name="Рамки 5" xfId="56303"/>
    <cellStyle name="Рамки 6" xfId="56304"/>
    <cellStyle name="Рамки 7" xfId="56305"/>
    <cellStyle name="Рамки 8" xfId="56306"/>
    <cellStyle name="Рамки 9" xfId="56307"/>
    <cellStyle name="Рамки_Калмэнерго" xfId="56308"/>
    <cellStyle name="РесСмета" xfId="56309"/>
    <cellStyle name="СводкаСтоимРаб" xfId="56310"/>
    <cellStyle name="Сводная таблица" xfId="56311"/>
    <cellStyle name="Связанная ячейка 10" xfId="56312"/>
    <cellStyle name="Связанная ячейка 11" xfId="56313"/>
    <cellStyle name="Связанная ячейка 2" xfId="56314"/>
    <cellStyle name="Связанная ячейка 2 2" xfId="56315"/>
    <cellStyle name="Связанная ячейка 2 2 2" xfId="56316"/>
    <cellStyle name="Связанная ячейка 2 2 2 2" xfId="56317"/>
    <cellStyle name="Связанная ячейка 2 2 3" xfId="56318"/>
    <cellStyle name="Связанная ячейка 2 2 4" xfId="56319"/>
    <cellStyle name="Связанная ячейка 2 2_Калмэнерго" xfId="56320"/>
    <cellStyle name="Связанная ячейка 2 3" xfId="56321"/>
    <cellStyle name="Связанная ячейка 2 3 2" xfId="56322"/>
    <cellStyle name="Связанная ячейка 2 3 2 2" xfId="56323"/>
    <cellStyle name="Связанная ячейка 2 3 3" xfId="56324"/>
    <cellStyle name="Связанная ячейка 2 3 4" xfId="56325"/>
    <cellStyle name="Связанная ячейка 2 3_Калмэнерго" xfId="56326"/>
    <cellStyle name="Связанная ячейка 2 4" xfId="56327"/>
    <cellStyle name="Связанная ячейка 2 4 2" xfId="56328"/>
    <cellStyle name="Связанная ячейка 2 4 3" xfId="56329"/>
    <cellStyle name="Связанная ячейка 2 4 4" xfId="56330"/>
    <cellStyle name="Связанная ячейка 2 5" xfId="56331"/>
    <cellStyle name="Связанная ячейка 2 5 2" xfId="56332"/>
    <cellStyle name="Связанная ячейка 2 5 3" xfId="56333"/>
    <cellStyle name="Связанная ячейка 2 5 4" xfId="56334"/>
    <cellStyle name="Связанная ячейка 2 6" xfId="56335"/>
    <cellStyle name="Связанная ячейка 2 6 2" xfId="56336"/>
    <cellStyle name="Связанная ячейка 2 7" xfId="56337"/>
    <cellStyle name="Связанная ячейка 2_46EE.2011(v1.0)" xfId="56338"/>
    <cellStyle name="Связанная ячейка 3" xfId="56339"/>
    <cellStyle name="Связанная ячейка 3 2" xfId="56340"/>
    <cellStyle name="Связанная ячейка 3_46EE.2011(v1.0)" xfId="56341"/>
    <cellStyle name="Связанная ячейка 4" xfId="56342"/>
    <cellStyle name="Связанная ячейка 4 2" xfId="56343"/>
    <cellStyle name="Связанная ячейка 4_46EE.2011(v1.0)" xfId="56344"/>
    <cellStyle name="Связанная ячейка 5" xfId="56345"/>
    <cellStyle name="Связанная ячейка 5 2" xfId="56346"/>
    <cellStyle name="Связанная ячейка 5_46EE.2011(v1.0)" xfId="56347"/>
    <cellStyle name="Связанная ячейка 6" xfId="56348"/>
    <cellStyle name="Связанная ячейка 6 2" xfId="56349"/>
    <cellStyle name="Связанная ячейка 6_46EE.2011(v1.0)" xfId="56350"/>
    <cellStyle name="Связанная ячейка 7" xfId="56351"/>
    <cellStyle name="Связанная ячейка 7 2" xfId="56352"/>
    <cellStyle name="Связанная ячейка 7_46EE.2011(v1.0)" xfId="56353"/>
    <cellStyle name="Связанная ячейка 8" xfId="56354"/>
    <cellStyle name="Связанная ячейка 8 2" xfId="56355"/>
    <cellStyle name="Связанная ячейка 8_46EE.2011(v1.0)" xfId="56356"/>
    <cellStyle name="Связанная ячейка 9" xfId="56357"/>
    <cellStyle name="Связанная ячейка 9 2" xfId="56358"/>
    <cellStyle name="Связанная ячейка 9_46EE.2011(v1.0)" xfId="56359"/>
    <cellStyle name="смр" xfId="56360"/>
    <cellStyle name="Стиль 1" xfId="56361"/>
    <cellStyle name="Стиль 1 10" xfId="56362"/>
    <cellStyle name="Стиль 1 10 2" xfId="56363"/>
    <cellStyle name="Стиль 1 10 3" xfId="56364"/>
    <cellStyle name="Стиль 1 10 4" xfId="56365"/>
    <cellStyle name="Стиль 1 11" xfId="56366"/>
    <cellStyle name="Стиль 1 11 2" xfId="56367"/>
    <cellStyle name="Стиль 1 11 3" xfId="56368"/>
    <cellStyle name="Стиль 1 11 4" xfId="56369"/>
    <cellStyle name="Стиль 1 12" xfId="56370"/>
    <cellStyle name="Стиль 1 12 2" xfId="56371"/>
    <cellStyle name="Стиль 1 12 3" xfId="56372"/>
    <cellStyle name="Стиль 1 12 4" xfId="56373"/>
    <cellStyle name="Стиль 1 13" xfId="56374"/>
    <cellStyle name="Стиль 1 13 2" xfId="56375"/>
    <cellStyle name="Стиль 1 13 3" xfId="56376"/>
    <cellStyle name="Стиль 1 13 4" xfId="56377"/>
    <cellStyle name="Стиль 1 14" xfId="56378"/>
    <cellStyle name="Стиль 1 14 2" xfId="56379"/>
    <cellStyle name="Стиль 1 14 3" xfId="56380"/>
    <cellStyle name="Стиль 1 14 4" xfId="56381"/>
    <cellStyle name="Стиль 1 15" xfId="56382"/>
    <cellStyle name="Стиль 1 15 2" xfId="56383"/>
    <cellStyle name="Стиль 1 15 3" xfId="56384"/>
    <cellStyle name="Стиль 1 15 4" xfId="56385"/>
    <cellStyle name="Стиль 1 16" xfId="56386"/>
    <cellStyle name="Стиль 1 16 2" xfId="56387"/>
    <cellStyle name="Стиль 1 16 3" xfId="56388"/>
    <cellStyle name="Стиль 1 16 4" xfId="56389"/>
    <cellStyle name="Стиль 1 17" xfId="56390"/>
    <cellStyle name="Стиль 1 17 2" xfId="56391"/>
    <cellStyle name="Стиль 1 17 3" xfId="56392"/>
    <cellStyle name="Стиль 1 17 4" xfId="56393"/>
    <cellStyle name="Стиль 1 18" xfId="56394"/>
    <cellStyle name="Стиль 1 18 2" xfId="56395"/>
    <cellStyle name="Стиль 1 18 3" xfId="56396"/>
    <cellStyle name="Стиль 1 18 4" xfId="56397"/>
    <cellStyle name="Стиль 1 19" xfId="56398"/>
    <cellStyle name="Стиль 1 19 2" xfId="56399"/>
    <cellStyle name="Стиль 1 19 3" xfId="56400"/>
    <cellStyle name="Стиль 1 19 4" xfId="56401"/>
    <cellStyle name="Стиль 1 2" xfId="56402"/>
    <cellStyle name="Стиль 1 2 2" xfId="56403"/>
    <cellStyle name="Стиль 1 2 2 2" xfId="56404"/>
    <cellStyle name="Стиль 1 2 2 2 2" xfId="56405"/>
    <cellStyle name="Стиль 1 2 2 2 3" xfId="56406"/>
    <cellStyle name="Стиль 1 2 2 3" xfId="56407"/>
    <cellStyle name="Стиль 1 2 2 4" xfId="56408"/>
    <cellStyle name="Стиль 1 2 2_Калмэнерго" xfId="56409"/>
    <cellStyle name="Стиль 1 2 3" xfId="56410"/>
    <cellStyle name="Стиль 1 2 3 2" xfId="56411"/>
    <cellStyle name="Стиль 1 2 3 2 2" xfId="56412"/>
    <cellStyle name="Стиль 1 2 3 3" xfId="56413"/>
    <cellStyle name="Стиль 1 2 3_Калмэнерго" xfId="56414"/>
    <cellStyle name="Стиль 1 2 4" xfId="56415"/>
    <cellStyle name="Стиль 1 2_46EP.2011(v2.0)" xfId="56416"/>
    <cellStyle name="Стиль 1 20" xfId="56417"/>
    <cellStyle name="Стиль 1 20 2" xfId="56418"/>
    <cellStyle name="Стиль 1 20 3" xfId="56419"/>
    <cellStyle name="Стиль 1 20 4" xfId="56420"/>
    <cellStyle name="Стиль 1 21" xfId="56421"/>
    <cellStyle name="Стиль 1 21 2" xfId="56422"/>
    <cellStyle name="Стиль 1 21 3" xfId="56423"/>
    <cellStyle name="Стиль 1 22" xfId="56424"/>
    <cellStyle name="Стиль 1 23" xfId="56425"/>
    <cellStyle name="Стиль 1 24" xfId="56426"/>
    <cellStyle name="Стиль 1 25" xfId="56427"/>
    <cellStyle name="Стиль 1 26" xfId="56428"/>
    <cellStyle name="Стиль 1 27" xfId="56429"/>
    <cellStyle name="Стиль 1 28" xfId="56430"/>
    <cellStyle name="Стиль 1 29" xfId="56431"/>
    <cellStyle name="Стиль 1 3" xfId="56432"/>
    <cellStyle name="Стиль 1 3 2" xfId="56433"/>
    <cellStyle name="Стиль 1 3 2 2" xfId="56434"/>
    <cellStyle name="Стиль 1 3 2 3" xfId="56435"/>
    <cellStyle name="Стиль 1 3 3" xfId="56436"/>
    <cellStyle name="Стиль 1 3 3 2" xfId="56437"/>
    <cellStyle name="Стиль 1 3 3 3" xfId="56438"/>
    <cellStyle name="Стиль 1 3 4" xfId="56439"/>
    <cellStyle name="Стиль 1 30" xfId="56440"/>
    <cellStyle name="Стиль 1 31" xfId="56441"/>
    <cellStyle name="Стиль 1 32" xfId="56442"/>
    <cellStyle name="Стиль 1 33" xfId="56443"/>
    <cellStyle name="Стиль 1 34" xfId="56444"/>
    <cellStyle name="Стиль 1 4" xfId="56445"/>
    <cellStyle name="Стиль 1 4 2" xfId="56446"/>
    <cellStyle name="Стиль 1 4 2 2" xfId="56447"/>
    <cellStyle name="Стиль 1 4 2 3" xfId="56448"/>
    <cellStyle name="Стиль 1 4 3" xfId="56449"/>
    <cellStyle name="Стиль 1 4_объекты" xfId="56450"/>
    <cellStyle name="Стиль 1 5" xfId="56451"/>
    <cellStyle name="Стиль 1 5 2" xfId="56452"/>
    <cellStyle name="Стиль 1 5 2 2" xfId="56453"/>
    <cellStyle name="Стиль 1 5 2 3" xfId="56454"/>
    <cellStyle name="Стиль 1 5 3" xfId="56455"/>
    <cellStyle name="Стиль 1 5 3 2" xfId="56456"/>
    <cellStyle name="Стиль 1 5 4" xfId="56457"/>
    <cellStyle name="Стиль 1 5 5" xfId="56458"/>
    <cellStyle name="Стиль 1 5_объекты" xfId="56459"/>
    <cellStyle name="Стиль 1 6" xfId="56460"/>
    <cellStyle name="Стиль 1 6 2" xfId="56461"/>
    <cellStyle name="Стиль 1 6 3" xfId="56462"/>
    <cellStyle name="Стиль 1 6 4" xfId="56463"/>
    <cellStyle name="Стиль 1 6 5" xfId="56464"/>
    <cellStyle name="Стиль 1 7" xfId="56465"/>
    <cellStyle name="Стиль 1 7 2" xfId="56466"/>
    <cellStyle name="Стиль 1 7 3" xfId="56467"/>
    <cellStyle name="Стиль 1 7 4" xfId="56468"/>
    <cellStyle name="Стиль 1 8" xfId="56469"/>
    <cellStyle name="Стиль 1 8 2" xfId="56470"/>
    <cellStyle name="Стиль 1 8 3" xfId="56471"/>
    <cellStyle name="Стиль 1 8 4" xfId="56472"/>
    <cellStyle name="Стиль 1 9" xfId="56473"/>
    <cellStyle name="Стиль 1 9 2" xfId="56474"/>
    <cellStyle name="Стиль 1 9 3" xfId="56475"/>
    <cellStyle name="Стиль 1 9 4" xfId="56476"/>
    <cellStyle name="Стиль 1_ Лист СВОД_от Оли_ на сверку_новый формат" xfId="56477"/>
    <cellStyle name="Стиль 2" xfId="56478"/>
    <cellStyle name="Стиль 2 2" xfId="56479"/>
    <cellStyle name="Стиль 2_Калмэнерго" xfId="56480"/>
    <cellStyle name="Стиль 3" xfId="56481"/>
    <cellStyle name="Стиль 4" xfId="56482"/>
    <cellStyle name="Стиль 5" xfId="56483"/>
    <cellStyle name="Стиль 6" xfId="56484"/>
    <cellStyle name="Стиль 7" xfId="56485"/>
    <cellStyle name="Стиль 8" xfId="56486"/>
    <cellStyle name="Стиль 9" xfId="56487"/>
    <cellStyle name="Стиль_названий" xfId="56488"/>
    <cellStyle name="Строка нечётная" xfId="56489"/>
    <cellStyle name="Строка чётная" xfId="56490"/>
    <cellStyle name="Субсчет" xfId="56491"/>
    <cellStyle name="Счет" xfId="56492"/>
    <cellStyle name="ТЕКСТ" xfId="56493"/>
    <cellStyle name="ТЕКСТ 10" xfId="56494"/>
    <cellStyle name="ТЕКСТ 2" xfId="56495"/>
    <cellStyle name="ТЕКСТ 2 2" xfId="56496"/>
    <cellStyle name="ТЕКСТ 2_Калмэнерго" xfId="56497"/>
    <cellStyle name="ТЕКСТ 3" xfId="56498"/>
    <cellStyle name="ТЕКСТ 4" xfId="56499"/>
    <cellStyle name="ТЕКСТ 5" xfId="56500"/>
    <cellStyle name="ТЕКСТ 6" xfId="56501"/>
    <cellStyle name="ТЕКСТ 7" xfId="56502"/>
    <cellStyle name="ТЕКСТ 8" xfId="56503"/>
    <cellStyle name="ТЕКСТ 9" xfId="56504"/>
    <cellStyle name="Текст предупреждения 10" xfId="56505"/>
    <cellStyle name="Текст предупреждения 11" xfId="56506"/>
    <cellStyle name="Текст предупреждения 2" xfId="56507"/>
    <cellStyle name="Текст предупреждения 2 2" xfId="56508"/>
    <cellStyle name="Текст предупреждения 2 2 2" xfId="56509"/>
    <cellStyle name="Текст предупреждения 2 2 2 2" xfId="56510"/>
    <cellStyle name="Текст предупреждения 2 2 3" xfId="56511"/>
    <cellStyle name="Текст предупреждения 2 2 4" xfId="56512"/>
    <cellStyle name="Текст предупреждения 2 2_Калмэнерго" xfId="56513"/>
    <cellStyle name="Текст предупреждения 2 3" xfId="56514"/>
    <cellStyle name="Текст предупреждения 2 3 2" xfId="56515"/>
    <cellStyle name="Текст предупреждения 2 3 2 2" xfId="56516"/>
    <cellStyle name="Текст предупреждения 2 3 3" xfId="56517"/>
    <cellStyle name="Текст предупреждения 2 3 4" xfId="56518"/>
    <cellStyle name="Текст предупреждения 2 3_Калмэнерго" xfId="56519"/>
    <cellStyle name="Текст предупреждения 2 4" xfId="56520"/>
    <cellStyle name="Текст предупреждения 2 4 2" xfId="56521"/>
    <cellStyle name="Текст предупреждения 2 4 3" xfId="56522"/>
    <cellStyle name="Текст предупреждения 2 4 4" xfId="56523"/>
    <cellStyle name="Текст предупреждения 2 5" xfId="56524"/>
    <cellStyle name="Текст предупреждения 2 5 2" xfId="56525"/>
    <cellStyle name="Текст предупреждения 2 5 3" xfId="56526"/>
    <cellStyle name="Текст предупреждения 2 5 4" xfId="56527"/>
    <cellStyle name="Текст предупреждения 2 6" xfId="56528"/>
    <cellStyle name="Текст предупреждения 2 6 2" xfId="56529"/>
    <cellStyle name="Текст предупреждения 2 7" xfId="56530"/>
    <cellStyle name="Текст предупреждения 2_Калмэнерго" xfId="56531"/>
    <cellStyle name="Текст предупреждения 3" xfId="56532"/>
    <cellStyle name="Текст предупреждения 3 2" xfId="56533"/>
    <cellStyle name="Текст предупреждения 3_Калмэнерго" xfId="56534"/>
    <cellStyle name="Текст предупреждения 4" xfId="56535"/>
    <cellStyle name="Текст предупреждения 4 2" xfId="56536"/>
    <cellStyle name="Текст предупреждения 4_Калмэнерго" xfId="56537"/>
    <cellStyle name="Текст предупреждения 5" xfId="56538"/>
    <cellStyle name="Текст предупреждения 5 2" xfId="56539"/>
    <cellStyle name="Текст предупреждения 5_Калмэнерго" xfId="56540"/>
    <cellStyle name="Текст предупреждения 6" xfId="56541"/>
    <cellStyle name="Текст предупреждения 6 2" xfId="56542"/>
    <cellStyle name="Текст предупреждения 6_Калмэнерго" xfId="56543"/>
    <cellStyle name="Текст предупреждения 7" xfId="56544"/>
    <cellStyle name="Текст предупреждения 7 2" xfId="56545"/>
    <cellStyle name="Текст предупреждения 7_Калмэнерго" xfId="56546"/>
    <cellStyle name="Текст предупреждения 8" xfId="56547"/>
    <cellStyle name="Текст предупреждения 8 2" xfId="56548"/>
    <cellStyle name="Текст предупреждения 8_Калмэнерго" xfId="56549"/>
    <cellStyle name="Текст предупреждения 9" xfId="56550"/>
    <cellStyle name="Текст предупреждения 9 2" xfId="56551"/>
    <cellStyle name="Текст предупреждения 9_Калмэнерго" xfId="56552"/>
    <cellStyle name="Текстовый" xfId="56553"/>
    <cellStyle name="Текстовый 2" xfId="56554"/>
    <cellStyle name="Текстовый 3" xfId="56555"/>
    <cellStyle name="Текстовый 4" xfId="56556"/>
    <cellStyle name="Текстовый 4 2" xfId="56557"/>
    <cellStyle name="Текстовый 4_Калмэнерго" xfId="56558"/>
    <cellStyle name="Текстовый 5" xfId="56559"/>
    <cellStyle name="Текстовый 6" xfId="56560"/>
    <cellStyle name="Текстовый 7" xfId="56561"/>
    <cellStyle name="Текстовый 8" xfId="56562"/>
    <cellStyle name="Текстовый 9" xfId="56563"/>
    <cellStyle name="Текстовый_1" xfId="56564"/>
    <cellStyle name="Титул" xfId="56565"/>
    <cellStyle name="тонны" xfId="56566"/>
    <cellStyle name="тысячи" xfId="56567"/>
    <cellStyle name="Тысячи [0]_01.01.98" xfId="56568"/>
    <cellStyle name="Тысячи [а]" xfId="56569"/>
    <cellStyle name="Тысячи_01.01.98" xfId="56570"/>
    <cellStyle name="УровеньСтолб_1 2" xfId="56571"/>
    <cellStyle name="ФИКСИРОВАННЫЙ" xfId="56572"/>
    <cellStyle name="ФИКСИРОВАННЫЙ 2" xfId="56573"/>
    <cellStyle name="ФИКСИРОВАННЫЙ 3" xfId="56574"/>
    <cellStyle name="ФИКСИРОВАННЫЙ 4" xfId="56575"/>
    <cellStyle name="ФИКСИРОВАННЫЙ 5" xfId="56576"/>
    <cellStyle name="ФИКСИРОВАННЫЙ 6" xfId="56577"/>
    <cellStyle name="ФИКСИРОВАННЫЙ 7" xfId="56578"/>
    <cellStyle name="ФИКСИРОВАННЫЙ 8" xfId="56579"/>
    <cellStyle name="ФИКСИРОВАННЫЙ 9" xfId="56580"/>
    <cellStyle name="ФИКСИРОВАННЫЙ_1" xfId="56581"/>
    <cellStyle name="Финансовый" xfId="60079" builtinId="3"/>
    <cellStyle name="Финансовый [0] 2" xfId="56582"/>
    <cellStyle name="Финансовый 10" xfId="56583"/>
    <cellStyle name="Финансовый 10 10" xfId="56584"/>
    <cellStyle name="Финансовый 10 11" xfId="56585"/>
    <cellStyle name="Финансовый 10 12" xfId="56586"/>
    <cellStyle name="Финансовый 10 2" xfId="56587"/>
    <cellStyle name="Финансовый 10 3" xfId="56588"/>
    <cellStyle name="Финансовый 10 4" xfId="56589"/>
    <cellStyle name="Финансовый 10 5" xfId="56590"/>
    <cellStyle name="Финансовый 10 6" xfId="56591"/>
    <cellStyle name="Финансовый 10 7" xfId="56592"/>
    <cellStyle name="Финансовый 10 8" xfId="56593"/>
    <cellStyle name="Финансовый 10 9" xfId="56594"/>
    <cellStyle name="Финансовый 10_Калмэнерго" xfId="56595"/>
    <cellStyle name="Финансовый 11" xfId="56596"/>
    <cellStyle name="Финансовый 11 2" xfId="56597"/>
    <cellStyle name="Финансовый 12" xfId="56598"/>
    <cellStyle name="Финансовый 13" xfId="56599"/>
    <cellStyle name="Финансовый 13 2" xfId="56600"/>
    <cellStyle name="Финансовый 13 3" xfId="56601"/>
    <cellStyle name="Финансовый 13_Калмэнерго" xfId="56602"/>
    <cellStyle name="Финансовый 14" xfId="56603"/>
    <cellStyle name="Финансовый 15" xfId="56604"/>
    <cellStyle name="Финансовый 15 2" xfId="56605"/>
    <cellStyle name="Финансовый 15_Калмэнерго" xfId="56606"/>
    <cellStyle name="Финансовый 16" xfId="56607"/>
    <cellStyle name="Финансовый 16 2" xfId="56608"/>
    <cellStyle name="Финансовый 17" xfId="56609"/>
    <cellStyle name="Финансовый 18" xfId="56610"/>
    <cellStyle name="Финансовый 19" xfId="56611"/>
    <cellStyle name="Финансовый 2" xfId="13"/>
    <cellStyle name="Финансовый 2 10" xfId="56612"/>
    <cellStyle name="Финансовый 2 10 10" xfId="56613"/>
    <cellStyle name="Финансовый 2 10 11" xfId="56614"/>
    <cellStyle name="Финансовый 2 10 12" xfId="56615"/>
    <cellStyle name="Финансовый 2 10 2" xfId="56616"/>
    <cellStyle name="Финансовый 2 10 3" xfId="56617"/>
    <cellStyle name="Финансовый 2 10 4" xfId="56618"/>
    <cellStyle name="Финансовый 2 10 5" xfId="56619"/>
    <cellStyle name="Финансовый 2 10 6" xfId="56620"/>
    <cellStyle name="Финансовый 2 10 7" xfId="56621"/>
    <cellStyle name="Финансовый 2 10 8" xfId="56622"/>
    <cellStyle name="Финансовый 2 10 9" xfId="56623"/>
    <cellStyle name="Финансовый 2 10_Калмэнерго" xfId="56624"/>
    <cellStyle name="Финансовый 2 11" xfId="56625"/>
    <cellStyle name="Финансовый 2 11 2" xfId="56626"/>
    <cellStyle name="Финансовый 2 11 3" xfId="56627"/>
    <cellStyle name="Финансовый 2 12" xfId="56628"/>
    <cellStyle name="Финансовый 2 13" xfId="56629"/>
    <cellStyle name="Финансовый 2 14" xfId="56630"/>
    <cellStyle name="Финансовый 2 14 2" xfId="7"/>
    <cellStyle name="Финансовый 2 15" xfId="56631"/>
    <cellStyle name="Финансовый 2 16" xfId="56632"/>
    <cellStyle name="Финансовый 2 17" xfId="56633"/>
    <cellStyle name="Финансовый 2 18" xfId="56634"/>
    <cellStyle name="Финансовый 2 19" xfId="56635"/>
    <cellStyle name="Финансовый 2 2" xfId="56636"/>
    <cellStyle name="Финансовый 2 2 10" xfId="56637"/>
    <cellStyle name="Финансовый 2 2 11" xfId="56638"/>
    <cellStyle name="Финансовый 2 2 12" xfId="56639"/>
    <cellStyle name="Финансовый 2 2 13" xfId="56640"/>
    <cellStyle name="Финансовый 2 2 13 2" xfId="56641"/>
    <cellStyle name="Финансовый 2 2 13_Калмэнерго" xfId="56642"/>
    <cellStyle name="Финансовый 2 2 2" xfId="56643"/>
    <cellStyle name="Финансовый 2 2 2 2" xfId="56644"/>
    <cellStyle name="Финансовый 2 2 2 2 2" xfId="56645"/>
    <cellStyle name="Финансовый 2 2 2 2 2 2" xfId="56646"/>
    <cellStyle name="Финансовый 2 2 2 2 3" xfId="56647"/>
    <cellStyle name="Финансовый 2 2 2 2 3 2" xfId="56648"/>
    <cellStyle name="Финансовый 2 2 2 2 3 2 2" xfId="56649"/>
    <cellStyle name="Финансовый 2 2 2 2 3 2 3" xfId="56650"/>
    <cellStyle name="Финансовый 2 2 2 2 3 3" xfId="56651"/>
    <cellStyle name="Финансовый 2 2 2 2 3 4" xfId="56652"/>
    <cellStyle name="Финансовый 2 2 2 2 4" xfId="56653"/>
    <cellStyle name="Финансовый 2 2 2 2 4 2" xfId="56654"/>
    <cellStyle name="Финансовый 2 2 2 2 4 3" xfId="56655"/>
    <cellStyle name="Финансовый 2 2 2 2 5" xfId="56656"/>
    <cellStyle name="Финансовый 2 2 2 2 5 2" xfId="56657"/>
    <cellStyle name="Финансовый 2 2 2 2 5 3" xfId="56658"/>
    <cellStyle name="Финансовый 2 2 2 2 6" xfId="56659"/>
    <cellStyle name="Финансовый 2 2 2 2 6 2" xfId="56660"/>
    <cellStyle name="Финансовый 2 2 2 2 6 3" xfId="56661"/>
    <cellStyle name="Финансовый 2 2 2 2 7" xfId="56662"/>
    <cellStyle name="Финансовый 2 2 2 2 8" xfId="56663"/>
    <cellStyle name="Финансовый 2 2 2 3" xfId="56664"/>
    <cellStyle name="Финансовый 2 2 2 3 2" xfId="56665"/>
    <cellStyle name="Финансовый 2 2 2 3 2 2" xfId="56666"/>
    <cellStyle name="Финансовый 2 2 2 3 2 2 2" xfId="56667"/>
    <cellStyle name="Финансовый 2 2 2 3 2 2 3" xfId="56668"/>
    <cellStyle name="Финансовый 2 2 2 3 2 3" xfId="56669"/>
    <cellStyle name="Финансовый 2 2 2 3 2 4" xfId="56670"/>
    <cellStyle name="Финансовый 2 2 2 3 3" xfId="56671"/>
    <cellStyle name="Финансовый 2 2 2 3 3 2" xfId="56672"/>
    <cellStyle name="Финансовый 2 2 2 3 3 3" xfId="56673"/>
    <cellStyle name="Финансовый 2 2 2 3 4" xfId="56674"/>
    <cellStyle name="Финансовый 2 2 2 3 4 2" xfId="56675"/>
    <cellStyle name="Финансовый 2 2 2 3 4 3" xfId="56676"/>
    <cellStyle name="Финансовый 2 2 2 3 5" xfId="56677"/>
    <cellStyle name="Финансовый 2 2 2 3 5 2" xfId="56678"/>
    <cellStyle name="Финансовый 2 2 2 3 5 3" xfId="56679"/>
    <cellStyle name="Финансовый 2 2 2 3 6" xfId="56680"/>
    <cellStyle name="Финансовый 2 2 2 3 7" xfId="56681"/>
    <cellStyle name="Финансовый 2 2 2 4" xfId="56682"/>
    <cellStyle name="Финансовый 2 2 2 4 2" xfId="56683"/>
    <cellStyle name="Финансовый 2 2 2 4 2 2" xfId="56684"/>
    <cellStyle name="Финансовый 2 2 2 4 2 3" xfId="56685"/>
    <cellStyle name="Финансовый 2 2 2 4 3" xfId="56686"/>
    <cellStyle name="Финансовый 2 2 2 4 4" xfId="56687"/>
    <cellStyle name="Финансовый 2 2 2 5" xfId="56688"/>
    <cellStyle name="Финансовый 2 2 2 5 2" xfId="56689"/>
    <cellStyle name="Финансовый 2 2 2 5 3" xfId="56690"/>
    <cellStyle name="Финансовый 2 2 2 6" xfId="56691"/>
    <cellStyle name="Финансовый 2 2 2 6 2" xfId="56692"/>
    <cellStyle name="Финансовый 2 2 2 6 3" xfId="56693"/>
    <cellStyle name="Финансовый 2 2 2 7" xfId="56694"/>
    <cellStyle name="Финансовый 2 2 2 7 2" xfId="56695"/>
    <cellStyle name="Финансовый 2 2 2 7 3" xfId="56696"/>
    <cellStyle name="Финансовый 2 2 2 8" xfId="56697"/>
    <cellStyle name="Финансовый 2 2 2 9" xfId="56698"/>
    <cellStyle name="Финансовый 2 2 2_Калмэнерго" xfId="56699"/>
    <cellStyle name="Финансовый 2 2 3" xfId="56700"/>
    <cellStyle name="Финансовый 2 2 3 2" xfId="56701"/>
    <cellStyle name="Финансовый 2 2 3 2 2" xfId="56702"/>
    <cellStyle name="Финансовый 2 2 3 2 2 2" xfId="56703"/>
    <cellStyle name="Финансовый 2 2 3 2 2 2 2" xfId="56704"/>
    <cellStyle name="Финансовый 2 2 3 2 2 2 2 2" xfId="56705"/>
    <cellStyle name="Финансовый 2 2 3 2 2 2 2 3" xfId="56706"/>
    <cellStyle name="Финансовый 2 2 3 2 2 2 3" xfId="56707"/>
    <cellStyle name="Финансовый 2 2 3 2 2 2 4" xfId="56708"/>
    <cellStyle name="Финансовый 2 2 3 2 2 3" xfId="56709"/>
    <cellStyle name="Финансовый 2 2 3 2 2 3 2" xfId="56710"/>
    <cellStyle name="Финансовый 2 2 3 2 2 3 3" xfId="56711"/>
    <cellStyle name="Финансовый 2 2 3 2 2 4" xfId="56712"/>
    <cellStyle name="Финансовый 2 2 3 2 2 5" xfId="56713"/>
    <cellStyle name="Финансовый 2 2 3 2 3" xfId="56714"/>
    <cellStyle name="Финансовый 2 2 3 2 3 2" xfId="56715"/>
    <cellStyle name="Финансовый 2 2 3 2 3 2 2" xfId="56716"/>
    <cellStyle name="Финансовый 2 2 3 2 3 2 3" xfId="56717"/>
    <cellStyle name="Финансовый 2 2 3 2 3 3" xfId="56718"/>
    <cellStyle name="Финансовый 2 2 3 2 3 4" xfId="56719"/>
    <cellStyle name="Финансовый 2 2 3 2 4" xfId="56720"/>
    <cellStyle name="Финансовый 2 2 3 2 4 2" xfId="56721"/>
    <cellStyle name="Финансовый 2 2 3 2 4 3" xfId="56722"/>
    <cellStyle name="Финансовый 2 2 3 2 5" xfId="56723"/>
    <cellStyle name="Финансовый 2 2 3 2 6" xfId="56724"/>
    <cellStyle name="Финансовый 2 2 3 3" xfId="56725"/>
    <cellStyle name="Финансовый 2 2 3 3 2" xfId="56726"/>
    <cellStyle name="Финансовый 2 2 3 3 2 2" xfId="56727"/>
    <cellStyle name="Финансовый 2 2 3 3 2 2 2" xfId="56728"/>
    <cellStyle name="Финансовый 2 2 3 3 2 2 3" xfId="56729"/>
    <cellStyle name="Финансовый 2 2 3 3 2 3" xfId="56730"/>
    <cellStyle name="Финансовый 2 2 3 3 2 4" xfId="56731"/>
    <cellStyle name="Финансовый 2 2 3 3 3" xfId="56732"/>
    <cellStyle name="Финансовый 2 2 3 3 3 2" xfId="56733"/>
    <cellStyle name="Финансовый 2 2 3 3 3 3" xfId="56734"/>
    <cellStyle name="Финансовый 2 2 3 3 4" xfId="56735"/>
    <cellStyle name="Финансовый 2 2 3 3 5" xfId="56736"/>
    <cellStyle name="Финансовый 2 2 3 4" xfId="56737"/>
    <cellStyle name="Финансовый 2 2 3 4 2" xfId="56738"/>
    <cellStyle name="Финансовый 2 2 3 4 2 2" xfId="56739"/>
    <cellStyle name="Финансовый 2 2 3 4 2 3" xfId="56740"/>
    <cellStyle name="Финансовый 2 2 3 4 3" xfId="56741"/>
    <cellStyle name="Финансовый 2 2 3 4 4" xfId="56742"/>
    <cellStyle name="Финансовый 2 2 3 5" xfId="56743"/>
    <cellStyle name="Финансовый 2 2 3 5 2" xfId="56744"/>
    <cellStyle name="Финансовый 2 2 3 5 3" xfId="56745"/>
    <cellStyle name="Финансовый 2 2 3 6" xfId="56746"/>
    <cellStyle name="Финансовый 2 2 3 7" xfId="56747"/>
    <cellStyle name="Финансовый 2 2 4" xfId="56748"/>
    <cellStyle name="Финансовый 2 2 4 2" xfId="56749"/>
    <cellStyle name="Финансовый 2 2 4 2 2" xfId="56750"/>
    <cellStyle name="Финансовый 2 2 4 2 2 2" xfId="56751"/>
    <cellStyle name="Финансовый 2 2 4 2 2 3" xfId="56752"/>
    <cellStyle name="Финансовый 2 2 4 2 3" xfId="56753"/>
    <cellStyle name="Финансовый 2 2 4 2 4" xfId="56754"/>
    <cellStyle name="Финансовый 2 2 4 3" xfId="56755"/>
    <cellStyle name="Финансовый 2 2 4 3 2" xfId="56756"/>
    <cellStyle name="Финансовый 2 2 4 3 3" xfId="56757"/>
    <cellStyle name="Финансовый 2 2 4 4" xfId="56758"/>
    <cellStyle name="Финансовый 2 2 4 4 2" xfId="56759"/>
    <cellStyle name="Финансовый 2 2 4 4 3" xfId="56760"/>
    <cellStyle name="Финансовый 2 2 4 5" xfId="56761"/>
    <cellStyle name="Финансовый 2 2 4 5 2" xfId="56762"/>
    <cellStyle name="Финансовый 2 2 4 5 3" xfId="56763"/>
    <cellStyle name="Финансовый 2 2 4 6" xfId="56764"/>
    <cellStyle name="Финансовый 2 2 4 7" xfId="56765"/>
    <cellStyle name="Финансовый 2 2 5" xfId="56766"/>
    <cellStyle name="Финансовый 2 2 5 2" xfId="56767"/>
    <cellStyle name="Финансовый 2 2 5 2 2" xfId="56768"/>
    <cellStyle name="Финансовый 2 2 5 2 3" xfId="56769"/>
    <cellStyle name="Финансовый 2 2 5 3" xfId="56770"/>
    <cellStyle name="Финансовый 2 2 5 4" xfId="56771"/>
    <cellStyle name="Финансовый 2 2 6" xfId="56772"/>
    <cellStyle name="Финансовый 2 2 6 2" xfId="56773"/>
    <cellStyle name="Финансовый 2 2 6 3" xfId="56774"/>
    <cellStyle name="Финансовый 2 2 7" xfId="56775"/>
    <cellStyle name="Финансовый 2 2 7 2" xfId="56776"/>
    <cellStyle name="Финансовый 2 2 7 3" xfId="56777"/>
    <cellStyle name="Финансовый 2 2 8" xfId="56778"/>
    <cellStyle name="Финансовый 2 2 8 2" xfId="56779"/>
    <cellStyle name="Финансовый 2 2 8 3" xfId="56780"/>
    <cellStyle name="Финансовый 2 2 9" xfId="56781"/>
    <cellStyle name="Финансовый 2 2_INDEX.STATION.2012(v1.0)_" xfId="56782"/>
    <cellStyle name="Финансовый 2 20" xfId="56783"/>
    <cellStyle name="Финансовый 2 21" xfId="56784"/>
    <cellStyle name="Финансовый 2 22" xfId="56785"/>
    <cellStyle name="Финансовый 2 23" xfId="56786"/>
    <cellStyle name="Финансовый 2 24" xfId="56787"/>
    <cellStyle name="Финансовый 2 25" xfId="56788"/>
    <cellStyle name="Финансовый 2 26" xfId="56789"/>
    <cellStyle name="Финансовый 2 27" xfId="56790"/>
    <cellStyle name="Финансовый 2 28" xfId="56791"/>
    <cellStyle name="Финансовый 2 29" xfId="56792"/>
    <cellStyle name="Финансовый 2 3" xfId="56793"/>
    <cellStyle name="Финансовый 2 3 10" xfId="56794"/>
    <cellStyle name="Финансовый 2 3 11" xfId="56795"/>
    <cellStyle name="Финансовый 2 3 12" xfId="56796"/>
    <cellStyle name="Финансовый 2 3 13" xfId="56797"/>
    <cellStyle name="Финансовый 2 3 2" xfId="56798"/>
    <cellStyle name="Финансовый 2 3 2 2" xfId="56799"/>
    <cellStyle name="Финансовый 2 3 2 2 2" xfId="56800"/>
    <cellStyle name="Финансовый 2 3 2 2 2 2" xfId="56801"/>
    <cellStyle name="Финансовый 2 3 2 2 2 2 2" xfId="56802"/>
    <cellStyle name="Финансовый 2 3 2 2 2 2 2 2" xfId="56803"/>
    <cellStyle name="Финансовый 2 3 2 2 2 2 2 3" xfId="56804"/>
    <cellStyle name="Финансовый 2 3 2 2 2 2 3" xfId="56805"/>
    <cellStyle name="Финансовый 2 3 2 2 2 2 4" xfId="56806"/>
    <cellStyle name="Финансовый 2 3 2 2 2 3" xfId="56807"/>
    <cellStyle name="Финансовый 2 3 2 2 2 3 2" xfId="56808"/>
    <cellStyle name="Финансовый 2 3 2 2 2 3 3" xfId="56809"/>
    <cellStyle name="Финансовый 2 3 2 2 2 4" xfId="56810"/>
    <cellStyle name="Финансовый 2 3 2 2 2 5" xfId="56811"/>
    <cellStyle name="Финансовый 2 3 2 2 3" xfId="56812"/>
    <cellStyle name="Финансовый 2 3 2 2 3 2" xfId="56813"/>
    <cellStyle name="Финансовый 2 3 2 2 3 2 2" xfId="56814"/>
    <cellStyle name="Финансовый 2 3 2 2 3 2 3" xfId="56815"/>
    <cellStyle name="Финансовый 2 3 2 2 3 3" xfId="56816"/>
    <cellStyle name="Финансовый 2 3 2 2 3 4" xfId="56817"/>
    <cellStyle name="Финансовый 2 3 2 2 4" xfId="56818"/>
    <cellStyle name="Финансовый 2 3 2 2 4 2" xfId="56819"/>
    <cellStyle name="Финансовый 2 3 2 2 4 3" xfId="56820"/>
    <cellStyle name="Финансовый 2 3 2 2 5" xfId="56821"/>
    <cellStyle name="Финансовый 2 3 2 2 5 2" xfId="56822"/>
    <cellStyle name="Финансовый 2 3 2 2 5 3" xfId="56823"/>
    <cellStyle name="Финансовый 2 3 2 2 6" xfId="56824"/>
    <cellStyle name="Финансовый 2 3 2 2 7" xfId="56825"/>
    <cellStyle name="Финансовый 2 3 2 3" xfId="56826"/>
    <cellStyle name="Финансовый 2 3 2 3 2" xfId="56827"/>
    <cellStyle name="Финансовый 2 3 2 3 2 2" xfId="56828"/>
    <cellStyle name="Финансовый 2 3 2 3 2 2 2" xfId="56829"/>
    <cellStyle name="Финансовый 2 3 2 3 2 2 3" xfId="56830"/>
    <cellStyle name="Финансовый 2 3 2 3 2 3" xfId="56831"/>
    <cellStyle name="Финансовый 2 3 2 3 2 4" xfId="56832"/>
    <cellStyle name="Финансовый 2 3 2 3 3" xfId="56833"/>
    <cellStyle name="Финансовый 2 3 2 3 3 2" xfId="56834"/>
    <cellStyle name="Финансовый 2 3 2 3 3 3" xfId="56835"/>
    <cellStyle name="Финансовый 2 3 2 3 4" xfId="56836"/>
    <cellStyle name="Финансовый 2 3 2 3 4 2" xfId="56837"/>
    <cellStyle name="Финансовый 2 3 2 3 4 3" xfId="56838"/>
    <cellStyle name="Финансовый 2 3 2 3 5" xfId="56839"/>
    <cellStyle name="Финансовый 2 3 2 3 5 2" xfId="56840"/>
    <cellStyle name="Финансовый 2 3 2 3 5 3" xfId="56841"/>
    <cellStyle name="Финансовый 2 3 2 3 6" xfId="56842"/>
    <cellStyle name="Финансовый 2 3 2 3 7" xfId="56843"/>
    <cellStyle name="Финансовый 2 3 2 4" xfId="56844"/>
    <cellStyle name="Финансовый 2 3 2 4 2" xfId="56845"/>
    <cellStyle name="Финансовый 2 3 2 4 2 2" xfId="56846"/>
    <cellStyle name="Финансовый 2 3 2 4 2 3" xfId="56847"/>
    <cellStyle name="Финансовый 2 3 2 4 3" xfId="56848"/>
    <cellStyle name="Финансовый 2 3 2 4 4" xfId="56849"/>
    <cellStyle name="Финансовый 2 3 2 5" xfId="56850"/>
    <cellStyle name="Финансовый 2 3 2 5 2" xfId="56851"/>
    <cellStyle name="Финансовый 2 3 2 5 3" xfId="56852"/>
    <cellStyle name="Финансовый 2 3 2 6" xfId="56853"/>
    <cellStyle name="Финансовый 2 3 2 6 2" xfId="56854"/>
    <cellStyle name="Финансовый 2 3 2 6 3" xfId="56855"/>
    <cellStyle name="Финансовый 2 3 2 7" xfId="56856"/>
    <cellStyle name="Финансовый 2 3 2 7 2" xfId="56857"/>
    <cellStyle name="Финансовый 2 3 2 7 3" xfId="56858"/>
    <cellStyle name="Финансовый 2 3 2 8" xfId="56859"/>
    <cellStyle name="Финансовый 2 3 2 9" xfId="56860"/>
    <cellStyle name="Финансовый 2 3 3" xfId="56861"/>
    <cellStyle name="Финансовый 2 3 3 2" xfId="56862"/>
    <cellStyle name="Финансовый 2 3 3 2 2" xfId="56863"/>
    <cellStyle name="Финансовый 2 3 3 2 2 2" xfId="56864"/>
    <cellStyle name="Финансовый 2 3 3 2 2 3" xfId="56865"/>
    <cellStyle name="Финансовый 2 3 3 2 3" xfId="56866"/>
    <cellStyle name="Финансовый 2 3 3 2 4" xfId="56867"/>
    <cellStyle name="Финансовый 2 3 3 3" xfId="56868"/>
    <cellStyle name="Финансовый 2 3 3 3 2" xfId="56869"/>
    <cellStyle name="Финансовый 2 3 3 3 3" xfId="56870"/>
    <cellStyle name="Финансовый 2 3 3 4" xfId="56871"/>
    <cellStyle name="Финансовый 2 3 3 4 2" xfId="56872"/>
    <cellStyle name="Финансовый 2 3 3 4 3" xfId="56873"/>
    <cellStyle name="Финансовый 2 3 3 5" xfId="56874"/>
    <cellStyle name="Финансовый 2 3 3 5 2" xfId="56875"/>
    <cellStyle name="Финансовый 2 3 3 5 3" xfId="56876"/>
    <cellStyle name="Финансовый 2 3 3 6" xfId="56877"/>
    <cellStyle name="Финансовый 2 3 3 7" xfId="56878"/>
    <cellStyle name="Финансовый 2 3 4" xfId="56879"/>
    <cellStyle name="Финансовый 2 3 4 2" xfId="56880"/>
    <cellStyle name="Финансовый 2 3 4 2 2" xfId="56881"/>
    <cellStyle name="Финансовый 2 3 4 2 2 2" xfId="56882"/>
    <cellStyle name="Финансовый 2 3 4 2 2 3" xfId="56883"/>
    <cellStyle name="Финансовый 2 3 4 2 3" xfId="56884"/>
    <cellStyle name="Финансовый 2 3 4 2 4" xfId="56885"/>
    <cellStyle name="Финансовый 2 3 4 3" xfId="56886"/>
    <cellStyle name="Финансовый 2 3 4 3 2" xfId="56887"/>
    <cellStyle name="Финансовый 2 3 4 3 3" xfId="56888"/>
    <cellStyle name="Финансовый 2 3 4 4" xfId="56889"/>
    <cellStyle name="Финансовый 2 3 4 4 2" xfId="56890"/>
    <cellStyle name="Финансовый 2 3 4 4 3" xfId="56891"/>
    <cellStyle name="Финансовый 2 3 4 5" xfId="56892"/>
    <cellStyle name="Финансовый 2 3 4 5 2" xfId="56893"/>
    <cellStyle name="Финансовый 2 3 4 5 3" xfId="56894"/>
    <cellStyle name="Финансовый 2 3 4 6" xfId="56895"/>
    <cellStyle name="Финансовый 2 3 4 7" xfId="56896"/>
    <cellStyle name="Финансовый 2 3 5" xfId="56897"/>
    <cellStyle name="Финансовый 2 3 5 2" xfId="56898"/>
    <cellStyle name="Финансовый 2 3 5 2 2" xfId="56899"/>
    <cellStyle name="Финансовый 2 3 5 2 3" xfId="56900"/>
    <cellStyle name="Финансовый 2 3 5 3" xfId="56901"/>
    <cellStyle name="Финансовый 2 3 5 4" xfId="56902"/>
    <cellStyle name="Финансовый 2 3 6" xfId="56903"/>
    <cellStyle name="Финансовый 2 3 6 2" xfId="56904"/>
    <cellStyle name="Финансовый 2 3 6 3" xfId="56905"/>
    <cellStyle name="Финансовый 2 3 7" xfId="56906"/>
    <cellStyle name="Финансовый 2 3 7 2" xfId="56907"/>
    <cellStyle name="Финансовый 2 3 7 3" xfId="56908"/>
    <cellStyle name="Финансовый 2 3 8" xfId="56909"/>
    <cellStyle name="Финансовый 2 3 8 2" xfId="56910"/>
    <cellStyle name="Финансовый 2 3 8 3" xfId="56911"/>
    <cellStyle name="Финансовый 2 3 9" xfId="56912"/>
    <cellStyle name="Финансовый 2 3_Калмэнерго" xfId="56913"/>
    <cellStyle name="Финансовый 2 30" xfId="56914"/>
    <cellStyle name="Финансовый 2 31" xfId="56915"/>
    <cellStyle name="Финансовый 2 32" xfId="56916"/>
    <cellStyle name="Финансовый 2 33" xfId="56917"/>
    <cellStyle name="Финансовый 2 34" xfId="56918"/>
    <cellStyle name="Финансовый 2 35" xfId="56919"/>
    <cellStyle name="Финансовый 2 36" xfId="56920"/>
    <cellStyle name="Финансовый 2 37" xfId="56921"/>
    <cellStyle name="Финансовый 2 38" xfId="56922"/>
    <cellStyle name="Финансовый 2 4" xfId="56923"/>
    <cellStyle name="Финансовый 2 4 10" xfId="56924"/>
    <cellStyle name="Финансовый 2 4 11" xfId="56925"/>
    <cellStyle name="Финансовый 2 4 12" xfId="56926"/>
    <cellStyle name="Финансовый 2 4 13" xfId="56927"/>
    <cellStyle name="Финансовый 2 4 2" xfId="56928"/>
    <cellStyle name="Финансовый 2 4 2 2" xfId="56929"/>
    <cellStyle name="Финансовый 2 4 2 2 2" xfId="56930"/>
    <cellStyle name="Финансовый 2 4 2 2 2 2" xfId="56931"/>
    <cellStyle name="Финансовый 2 4 2 2 2 2 2" xfId="56932"/>
    <cellStyle name="Финансовый 2 4 2 2 2 2 2 2" xfId="56933"/>
    <cellStyle name="Финансовый 2 4 2 2 2 2 2 3" xfId="56934"/>
    <cellStyle name="Финансовый 2 4 2 2 2 2 3" xfId="56935"/>
    <cellStyle name="Финансовый 2 4 2 2 2 2 4" xfId="56936"/>
    <cellStyle name="Финансовый 2 4 2 2 2 3" xfId="56937"/>
    <cellStyle name="Финансовый 2 4 2 2 2 3 2" xfId="56938"/>
    <cellStyle name="Финансовый 2 4 2 2 2 3 3" xfId="56939"/>
    <cellStyle name="Финансовый 2 4 2 2 2 4" xfId="56940"/>
    <cellStyle name="Финансовый 2 4 2 2 2 5" xfId="56941"/>
    <cellStyle name="Финансовый 2 4 2 2 3" xfId="56942"/>
    <cellStyle name="Финансовый 2 4 2 2 3 2" xfId="56943"/>
    <cellStyle name="Финансовый 2 4 2 2 3 2 2" xfId="56944"/>
    <cellStyle name="Финансовый 2 4 2 2 3 2 3" xfId="56945"/>
    <cellStyle name="Финансовый 2 4 2 2 3 3" xfId="56946"/>
    <cellStyle name="Финансовый 2 4 2 2 3 4" xfId="56947"/>
    <cellStyle name="Финансовый 2 4 2 2 4" xfId="56948"/>
    <cellStyle name="Финансовый 2 4 2 2 4 2" xfId="56949"/>
    <cellStyle name="Финансовый 2 4 2 2 4 3" xfId="56950"/>
    <cellStyle name="Финансовый 2 4 2 2 5" xfId="56951"/>
    <cellStyle name="Финансовый 2 4 2 2 6" xfId="56952"/>
    <cellStyle name="Финансовый 2 4 2 3" xfId="56953"/>
    <cellStyle name="Финансовый 2 4 2 3 2" xfId="56954"/>
    <cellStyle name="Финансовый 2 4 2 3 2 2" xfId="56955"/>
    <cellStyle name="Финансовый 2 4 2 3 2 2 2" xfId="56956"/>
    <cellStyle name="Финансовый 2 4 2 3 2 2 3" xfId="56957"/>
    <cellStyle name="Финансовый 2 4 2 3 2 3" xfId="56958"/>
    <cellStyle name="Финансовый 2 4 2 3 2 4" xfId="56959"/>
    <cellStyle name="Финансовый 2 4 2 3 3" xfId="56960"/>
    <cellStyle name="Финансовый 2 4 2 3 3 2" xfId="56961"/>
    <cellStyle name="Финансовый 2 4 2 3 3 3" xfId="56962"/>
    <cellStyle name="Финансовый 2 4 2 3 4" xfId="56963"/>
    <cellStyle name="Финансовый 2 4 2 3 5" xfId="56964"/>
    <cellStyle name="Финансовый 2 4 2 4" xfId="56965"/>
    <cellStyle name="Финансовый 2 4 2 4 2" xfId="56966"/>
    <cellStyle name="Финансовый 2 4 2 4 2 2" xfId="56967"/>
    <cellStyle name="Финансовый 2 4 2 4 2 3" xfId="56968"/>
    <cellStyle name="Финансовый 2 4 2 4 3" xfId="56969"/>
    <cellStyle name="Финансовый 2 4 2 4 4" xfId="56970"/>
    <cellStyle name="Финансовый 2 4 2 5" xfId="56971"/>
    <cellStyle name="Финансовый 2 4 2 5 2" xfId="56972"/>
    <cellStyle name="Финансовый 2 4 2 5 3" xfId="56973"/>
    <cellStyle name="Финансовый 2 4 2 6" xfId="56974"/>
    <cellStyle name="Финансовый 2 4 2 7" xfId="56975"/>
    <cellStyle name="Финансовый 2 4 3" xfId="56976"/>
    <cellStyle name="Финансовый 2 4 3 2" xfId="56977"/>
    <cellStyle name="Финансовый 2 4 3 2 2" xfId="56978"/>
    <cellStyle name="Финансовый 2 4 3 2 2 2" xfId="56979"/>
    <cellStyle name="Финансовый 2 4 3 2 2 2 2" xfId="56980"/>
    <cellStyle name="Финансовый 2 4 3 2 2 2 2 2" xfId="56981"/>
    <cellStyle name="Финансовый 2 4 3 2 2 2 2 3" xfId="56982"/>
    <cellStyle name="Финансовый 2 4 3 2 2 2 3" xfId="56983"/>
    <cellStyle name="Финансовый 2 4 3 2 2 2 4" xfId="56984"/>
    <cellStyle name="Финансовый 2 4 3 2 2 3" xfId="56985"/>
    <cellStyle name="Финансовый 2 4 3 2 2 3 2" xfId="56986"/>
    <cellStyle name="Финансовый 2 4 3 2 2 3 3" xfId="56987"/>
    <cellStyle name="Финансовый 2 4 3 2 2 4" xfId="56988"/>
    <cellStyle name="Финансовый 2 4 3 2 2 5" xfId="56989"/>
    <cellStyle name="Финансовый 2 4 3 2 3" xfId="56990"/>
    <cellStyle name="Финансовый 2 4 3 2 3 2" xfId="56991"/>
    <cellStyle name="Финансовый 2 4 3 2 3 2 2" xfId="56992"/>
    <cellStyle name="Финансовый 2 4 3 2 3 2 3" xfId="56993"/>
    <cellStyle name="Финансовый 2 4 3 2 3 3" xfId="56994"/>
    <cellStyle name="Финансовый 2 4 3 2 3 4" xfId="56995"/>
    <cellStyle name="Финансовый 2 4 3 2 4" xfId="56996"/>
    <cellStyle name="Финансовый 2 4 3 2 4 2" xfId="56997"/>
    <cellStyle name="Финансовый 2 4 3 2 4 3" xfId="56998"/>
    <cellStyle name="Финансовый 2 4 3 2 5" xfId="56999"/>
    <cellStyle name="Финансовый 2 4 3 2 6" xfId="57000"/>
    <cellStyle name="Финансовый 2 4 3 3" xfId="57001"/>
    <cellStyle name="Финансовый 2 4 3 3 2" xfId="57002"/>
    <cellStyle name="Финансовый 2 4 3 3 2 2" xfId="57003"/>
    <cellStyle name="Финансовый 2 4 3 3 2 2 2" xfId="57004"/>
    <cellStyle name="Финансовый 2 4 3 3 2 2 3" xfId="57005"/>
    <cellStyle name="Финансовый 2 4 3 3 2 3" xfId="57006"/>
    <cellStyle name="Финансовый 2 4 3 3 2 4" xfId="57007"/>
    <cellStyle name="Финансовый 2 4 3 3 3" xfId="57008"/>
    <cellStyle name="Финансовый 2 4 3 3 3 2" xfId="57009"/>
    <cellStyle name="Финансовый 2 4 3 3 3 3" xfId="57010"/>
    <cellStyle name="Финансовый 2 4 3 3 4" xfId="57011"/>
    <cellStyle name="Финансовый 2 4 3 3 5" xfId="57012"/>
    <cellStyle name="Финансовый 2 4 3 4" xfId="57013"/>
    <cellStyle name="Финансовый 2 4 3 4 2" xfId="57014"/>
    <cellStyle name="Финансовый 2 4 3 4 2 2" xfId="57015"/>
    <cellStyle name="Финансовый 2 4 3 4 2 3" xfId="57016"/>
    <cellStyle name="Финансовый 2 4 3 4 3" xfId="57017"/>
    <cellStyle name="Финансовый 2 4 3 4 4" xfId="57018"/>
    <cellStyle name="Финансовый 2 4 3 5" xfId="57019"/>
    <cellStyle name="Финансовый 2 4 3 5 2" xfId="57020"/>
    <cellStyle name="Финансовый 2 4 3 5 3" xfId="57021"/>
    <cellStyle name="Финансовый 2 4 3 6" xfId="57022"/>
    <cellStyle name="Финансовый 2 4 3 7" xfId="57023"/>
    <cellStyle name="Финансовый 2 4 4" xfId="57024"/>
    <cellStyle name="Финансовый 2 4 4 2" xfId="57025"/>
    <cellStyle name="Финансовый 2 4 4 2 2" xfId="57026"/>
    <cellStyle name="Финансовый 2 4 4 2 2 2" xfId="57027"/>
    <cellStyle name="Финансовый 2 4 4 2 2 2 2" xfId="57028"/>
    <cellStyle name="Финансовый 2 4 4 2 2 2 3" xfId="57029"/>
    <cellStyle name="Финансовый 2 4 4 2 2 3" xfId="57030"/>
    <cellStyle name="Финансовый 2 4 4 2 2 4" xfId="57031"/>
    <cellStyle name="Финансовый 2 4 4 2 3" xfId="57032"/>
    <cellStyle name="Финансовый 2 4 4 2 3 2" xfId="57033"/>
    <cellStyle name="Финансовый 2 4 4 2 3 3" xfId="57034"/>
    <cellStyle name="Финансовый 2 4 4 2 4" xfId="57035"/>
    <cellStyle name="Финансовый 2 4 4 2 5" xfId="57036"/>
    <cellStyle name="Финансовый 2 4 4 3" xfId="57037"/>
    <cellStyle name="Финансовый 2 4 4 3 2" xfId="57038"/>
    <cellStyle name="Финансовый 2 4 4 3 2 2" xfId="57039"/>
    <cellStyle name="Финансовый 2 4 4 3 2 3" xfId="57040"/>
    <cellStyle name="Финансовый 2 4 4 3 3" xfId="57041"/>
    <cellStyle name="Финансовый 2 4 4 3 4" xfId="57042"/>
    <cellStyle name="Финансовый 2 4 4 4" xfId="57043"/>
    <cellStyle name="Финансовый 2 4 4 4 2" xfId="57044"/>
    <cellStyle name="Финансовый 2 4 4 4 3" xfId="57045"/>
    <cellStyle name="Финансовый 2 4 4 5" xfId="57046"/>
    <cellStyle name="Финансовый 2 4 4 6" xfId="57047"/>
    <cellStyle name="Финансовый 2 4 5" xfId="57048"/>
    <cellStyle name="Финансовый 2 4 5 2" xfId="57049"/>
    <cellStyle name="Финансовый 2 4 5 2 2" xfId="57050"/>
    <cellStyle name="Финансовый 2 4 5 2 2 2" xfId="57051"/>
    <cellStyle name="Финансовый 2 4 5 2 2 3" xfId="57052"/>
    <cellStyle name="Финансовый 2 4 5 2 3" xfId="57053"/>
    <cellStyle name="Финансовый 2 4 5 2 4" xfId="57054"/>
    <cellStyle name="Финансовый 2 4 5 3" xfId="57055"/>
    <cellStyle name="Финансовый 2 4 5 3 2" xfId="57056"/>
    <cellStyle name="Финансовый 2 4 5 3 3" xfId="57057"/>
    <cellStyle name="Финансовый 2 4 5 4" xfId="57058"/>
    <cellStyle name="Финансовый 2 4 5 5" xfId="57059"/>
    <cellStyle name="Финансовый 2 4 6" xfId="57060"/>
    <cellStyle name="Финансовый 2 4 6 2" xfId="57061"/>
    <cellStyle name="Финансовый 2 4 6 2 2" xfId="57062"/>
    <cellStyle name="Финансовый 2 4 6 2 3" xfId="57063"/>
    <cellStyle name="Финансовый 2 4 6 3" xfId="57064"/>
    <cellStyle name="Финансовый 2 4 6 4" xfId="57065"/>
    <cellStyle name="Финансовый 2 4 7" xfId="57066"/>
    <cellStyle name="Финансовый 2 4 7 2" xfId="57067"/>
    <cellStyle name="Финансовый 2 4 7 2 2" xfId="57068"/>
    <cellStyle name="Финансовый 2 4 7 2 3" xfId="57069"/>
    <cellStyle name="Финансовый 2 4 7 3" xfId="57070"/>
    <cellStyle name="Финансовый 2 4 7 4" xfId="57071"/>
    <cellStyle name="Финансовый 2 4 8" xfId="57072"/>
    <cellStyle name="Финансовый 2 4 8 2" xfId="57073"/>
    <cellStyle name="Финансовый 2 4 8 3" xfId="57074"/>
    <cellStyle name="Финансовый 2 4 9" xfId="57075"/>
    <cellStyle name="Финансовый 2 4 9 2" xfId="57076"/>
    <cellStyle name="Финансовый 2 4_Калмэнерго" xfId="57077"/>
    <cellStyle name="Финансовый 2 5" xfId="57078"/>
    <cellStyle name="Финансовый 2 5 10" xfId="57079"/>
    <cellStyle name="Финансовый 2 5 11" xfId="57080"/>
    <cellStyle name="Финансовый 2 5 12" xfId="57081"/>
    <cellStyle name="Финансовый 2 5 13" xfId="57082"/>
    <cellStyle name="Финансовый 2 5 2" xfId="57083"/>
    <cellStyle name="Финансовый 2 5 2 2" xfId="57084"/>
    <cellStyle name="Финансовый 2 5 2 2 2" xfId="57085"/>
    <cellStyle name="Финансовый 2 5 2 2 2 2" xfId="57086"/>
    <cellStyle name="Финансовый 2 5 2 2 2 2 2" xfId="57087"/>
    <cellStyle name="Финансовый 2 5 2 2 2 2 3" xfId="57088"/>
    <cellStyle name="Финансовый 2 5 2 2 2 3" xfId="57089"/>
    <cellStyle name="Финансовый 2 5 2 2 2 4" xfId="57090"/>
    <cellStyle name="Финансовый 2 5 2 2 3" xfId="57091"/>
    <cellStyle name="Финансовый 2 5 2 2 3 2" xfId="57092"/>
    <cellStyle name="Финансовый 2 5 2 2 3 3" xfId="57093"/>
    <cellStyle name="Финансовый 2 5 2 2 4" xfId="57094"/>
    <cellStyle name="Финансовый 2 5 2 2 5" xfId="57095"/>
    <cellStyle name="Финансовый 2 5 2 3" xfId="57096"/>
    <cellStyle name="Финансовый 2 5 2 3 2" xfId="57097"/>
    <cellStyle name="Финансовый 2 5 2 3 2 2" xfId="57098"/>
    <cellStyle name="Финансовый 2 5 2 3 2 3" xfId="57099"/>
    <cellStyle name="Финансовый 2 5 2 3 3" xfId="57100"/>
    <cellStyle name="Финансовый 2 5 2 3 4" xfId="57101"/>
    <cellStyle name="Финансовый 2 5 2 4" xfId="57102"/>
    <cellStyle name="Финансовый 2 5 2 4 2" xfId="57103"/>
    <cellStyle name="Финансовый 2 5 2 4 3" xfId="57104"/>
    <cellStyle name="Финансовый 2 5 2 5" xfId="57105"/>
    <cellStyle name="Финансовый 2 5 2 6" xfId="57106"/>
    <cellStyle name="Финансовый 2 5 3" xfId="57107"/>
    <cellStyle name="Финансовый 2 5 3 2" xfId="57108"/>
    <cellStyle name="Финансовый 2 5 3 2 2" xfId="57109"/>
    <cellStyle name="Финансовый 2 5 3 2 2 2" xfId="57110"/>
    <cellStyle name="Финансовый 2 5 3 2 2 3" xfId="57111"/>
    <cellStyle name="Финансовый 2 5 3 2 3" xfId="57112"/>
    <cellStyle name="Финансовый 2 5 3 2 4" xfId="57113"/>
    <cellStyle name="Финансовый 2 5 3 3" xfId="57114"/>
    <cellStyle name="Финансовый 2 5 3 3 2" xfId="57115"/>
    <cellStyle name="Финансовый 2 5 3 3 3" xfId="57116"/>
    <cellStyle name="Финансовый 2 5 3 4" xfId="57117"/>
    <cellStyle name="Финансовый 2 5 3 5" xfId="57118"/>
    <cellStyle name="Финансовый 2 5 4" xfId="57119"/>
    <cellStyle name="Финансовый 2 5 4 2" xfId="57120"/>
    <cellStyle name="Финансовый 2 5 4 2 2" xfId="57121"/>
    <cellStyle name="Финансовый 2 5 4 2 3" xfId="57122"/>
    <cellStyle name="Финансовый 2 5 4 3" xfId="57123"/>
    <cellStyle name="Финансовый 2 5 4 4" xfId="57124"/>
    <cellStyle name="Финансовый 2 5 5" xfId="57125"/>
    <cellStyle name="Финансовый 2 5 5 2" xfId="57126"/>
    <cellStyle name="Финансовый 2 5 5 3" xfId="57127"/>
    <cellStyle name="Финансовый 2 5 6" xfId="57128"/>
    <cellStyle name="Финансовый 2 5 6 2" xfId="57129"/>
    <cellStyle name="Финансовый 2 5 7" xfId="57130"/>
    <cellStyle name="Финансовый 2 5 8" xfId="57131"/>
    <cellStyle name="Финансовый 2 5 9" xfId="57132"/>
    <cellStyle name="Финансовый 2 5_Калмэнерго" xfId="57133"/>
    <cellStyle name="Финансовый 2 6" xfId="57134"/>
    <cellStyle name="Финансовый 2 6 10" xfId="57135"/>
    <cellStyle name="Финансовый 2 6 11" xfId="57136"/>
    <cellStyle name="Финансовый 2 6 12" xfId="57137"/>
    <cellStyle name="Финансовый 2 6 13" xfId="57138"/>
    <cellStyle name="Финансовый 2 6 14" xfId="57139"/>
    <cellStyle name="Финансовый 2 6 2" xfId="57140"/>
    <cellStyle name="Финансовый 2 6 2 2" xfId="57141"/>
    <cellStyle name="Финансовый 2 6 2 2 2" xfId="57142"/>
    <cellStyle name="Финансовый 2 6 2 2 2 2" xfId="57143"/>
    <cellStyle name="Финансовый 2 6 2 2 2 2 2" xfId="57144"/>
    <cellStyle name="Финансовый 2 6 2 2 2 2 3" xfId="57145"/>
    <cellStyle name="Финансовый 2 6 2 2 2 3" xfId="57146"/>
    <cellStyle name="Финансовый 2 6 2 2 2 4" xfId="57147"/>
    <cellStyle name="Финансовый 2 6 2 2 3" xfId="57148"/>
    <cellStyle name="Финансовый 2 6 2 2 3 2" xfId="57149"/>
    <cellStyle name="Финансовый 2 6 2 2 3 3" xfId="57150"/>
    <cellStyle name="Финансовый 2 6 2 2 4" xfId="57151"/>
    <cellStyle name="Финансовый 2 6 2 2 5" xfId="57152"/>
    <cellStyle name="Финансовый 2 6 2 3" xfId="57153"/>
    <cellStyle name="Финансовый 2 6 2 3 2" xfId="57154"/>
    <cellStyle name="Финансовый 2 6 2 3 2 2" xfId="57155"/>
    <cellStyle name="Финансовый 2 6 2 3 2 3" xfId="57156"/>
    <cellStyle name="Финансовый 2 6 2 3 3" xfId="57157"/>
    <cellStyle name="Финансовый 2 6 2 3 4" xfId="57158"/>
    <cellStyle name="Финансовый 2 6 2 4" xfId="57159"/>
    <cellStyle name="Финансовый 2 6 2 4 2" xfId="57160"/>
    <cellStyle name="Финансовый 2 6 2 4 3" xfId="57161"/>
    <cellStyle name="Финансовый 2 6 2 5" xfId="57162"/>
    <cellStyle name="Финансовый 2 6 2 6" xfId="57163"/>
    <cellStyle name="Финансовый 2 6 3" xfId="57164"/>
    <cellStyle name="Финансовый 2 6 3 2" xfId="57165"/>
    <cellStyle name="Финансовый 2 6 3 2 2" xfId="57166"/>
    <cellStyle name="Финансовый 2 6 3 2 2 2" xfId="57167"/>
    <cellStyle name="Финансовый 2 6 3 2 2 3" xfId="57168"/>
    <cellStyle name="Финансовый 2 6 3 2 3" xfId="57169"/>
    <cellStyle name="Финансовый 2 6 3 2 4" xfId="57170"/>
    <cellStyle name="Финансовый 2 6 3 3" xfId="57171"/>
    <cellStyle name="Финансовый 2 6 3 3 2" xfId="57172"/>
    <cellStyle name="Финансовый 2 6 3 3 3" xfId="57173"/>
    <cellStyle name="Финансовый 2 6 3 4" xfId="57174"/>
    <cellStyle name="Финансовый 2 6 3 5" xfId="57175"/>
    <cellStyle name="Финансовый 2 6 4" xfId="57176"/>
    <cellStyle name="Финансовый 2 6 4 2" xfId="57177"/>
    <cellStyle name="Финансовый 2 6 4 2 2" xfId="57178"/>
    <cellStyle name="Финансовый 2 6 4 2 3" xfId="57179"/>
    <cellStyle name="Финансовый 2 6 4 3" xfId="57180"/>
    <cellStyle name="Финансовый 2 6 4 4" xfId="57181"/>
    <cellStyle name="Финансовый 2 6 5" xfId="57182"/>
    <cellStyle name="Финансовый 2 6 5 2" xfId="57183"/>
    <cellStyle name="Финансовый 2 6 5 3" xfId="57184"/>
    <cellStyle name="Финансовый 2 6 6" xfId="57185"/>
    <cellStyle name="Финансовый 2 6 6 2" xfId="57186"/>
    <cellStyle name="Финансовый 2 6 6 3" xfId="57187"/>
    <cellStyle name="Финансовый 2 6 7" xfId="57188"/>
    <cellStyle name="Финансовый 2 6 8" xfId="57189"/>
    <cellStyle name="Финансовый 2 6 9" xfId="57190"/>
    <cellStyle name="Финансовый 2 6_Калмэнерго" xfId="57191"/>
    <cellStyle name="Финансовый 2 7" xfId="57192"/>
    <cellStyle name="Финансовый 2 7 10" xfId="57193"/>
    <cellStyle name="Финансовый 2 7 11" xfId="57194"/>
    <cellStyle name="Финансовый 2 7 12" xfId="57195"/>
    <cellStyle name="Финансовый 2 7 2" xfId="57196"/>
    <cellStyle name="Финансовый 2 7 2 2" xfId="57197"/>
    <cellStyle name="Финансовый 2 7 2 2 2" xfId="57198"/>
    <cellStyle name="Финансовый 2 7 2 2 3" xfId="57199"/>
    <cellStyle name="Финансовый 2 7 2 3" xfId="57200"/>
    <cellStyle name="Финансовый 2 7 2 4" xfId="57201"/>
    <cellStyle name="Финансовый 2 7 3" xfId="57202"/>
    <cellStyle name="Финансовый 2 7 3 2" xfId="57203"/>
    <cellStyle name="Финансовый 2 7 3 3" xfId="57204"/>
    <cellStyle name="Финансовый 2 7 4" xfId="57205"/>
    <cellStyle name="Финансовый 2 7 4 2" xfId="57206"/>
    <cellStyle name="Финансовый 2 7 4 3" xfId="57207"/>
    <cellStyle name="Финансовый 2 7 5" xfId="57208"/>
    <cellStyle name="Финансовый 2 7 5 2" xfId="57209"/>
    <cellStyle name="Финансовый 2 7 5 3" xfId="57210"/>
    <cellStyle name="Финансовый 2 7 6" xfId="57211"/>
    <cellStyle name="Финансовый 2 7 7" xfId="57212"/>
    <cellStyle name="Финансовый 2 7 8" xfId="57213"/>
    <cellStyle name="Финансовый 2 7 9" xfId="57214"/>
    <cellStyle name="Финансовый 2 7_Калмэнерго" xfId="57215"/>
    <cellStyle name="Финансовый 2 8" xfId="57216"/>
    <cellStyle name="Финансовый 2 8 10" xfId="57217"/>
    <cellStyle name="Финансовый 2 8 11" xfId="57218"/>
    <cellStyle name="Финансовый 2 8 12" xfId="57219"/>
    <cellStyle name="Финансовый 2 8 2" xfId="57220"/>
    <cellStyle name="Финансовый 2 8 2 2" xfId="57221"/>
    <cellStyle name="Финансовый 2 8 2 3" xfId="57222"/>
    <cellStyle name="Финансовый 2 8 3" xfId="57223"/>
    <cellStyle name="Финансовый 2 8 4" xfId="57224"/>
    <cellStyle name="Финансовый 2 8 5" xfId="57225"/>
    <cellStyle name="Финансовый 2 8 6" xfId="57226"/>
    <cellStyle name="Финансовый 2 8 7" xfId="57227"/>
    <cellStyle name="Финансовый 2 8 8" xfId="57228"/>
    <cellStyle name="Финансовый 2 8 9" xfId="57229"/>
    <cellStyle name="Финансовый 2 8_Калмэнерго" xfId="57230"/>
    <cellStyle name="Финансовый 2 9" xfId="57231"/>
    <cellStyle name="Финансовый 2 9 10" xfId="57232"/>
    <cellStyle name="Финансовый 2 9 11" xfId="57233"/>
    <cellStyle name="Финансовый 2 9 12" xfId="57234"/>
    <cellStyle name="Финансовый 2 9 2" xfId="57235"/>
    <cellStyle name="Финансовый 2 9 3" xfId="57236"/>
    <cellStyle name="Финансовый 2 9 4" xfId="57237"/>
    <cellStyle name="Финансовый 2 9 5" xfId="57238"/>
    <cellStyle name="Финансовый 2 9 6" xfId="57239"/>
    <cellStyle name="Финансовый 2 9 7" xfId="57240"/>
    <cellStyle name="Финансовый 2 9 8" xfId="57241"/>
    <cellStyle name="Финансовый 2 9 9" xfId="57242"/>
    <cellStyle name="Финансовый 2 9_Калмэнерго" xfId="57243"/>
    <cellStyle name="Финансовый 2_46EE.2011(v1.0)" xfId="57244"/>
    <cellStyle name="Финансовый 20" xfId="57245"/>
    <cellStyle name="Финансовый 21" xfId="57246"/>
    <cellStyle name="Финансовый 22" xfId="57247"/>
    <cellStyle name="Финансовый 23" xfId="57248"/>
    <cellStyle name="Финансовый 24" xfId="10"/>
    <cellStyle name="Финансовый 28" xfId="60081"/>
    <cellStyle name="Финансовый 3" xfId="57249"/>
    <cellStyle name="Финансовый 3 10" xfId="57250"/>
    <cellStyle name="Финансовый 3 10 2" xfId="57251"/>
    <cellStyle name="Финансовый 3 10 3" xfId="57252"/>
    <cellStyle name="Финансовый 3 11" xfId="57253"/>
    <cellStyle name="Финансовый 3 11 2" xfId="57254"/>
    <cellStyle name="Финансовый 3 11 3" xfId="57255"/>
    <cellStyle name="Финансовый 3 12" xfId="57256"/>
    <cellStyle name="Финансовый 3 13" xfId="57257"/>
    <cellStyle name="Финансовый 3 2" xfId="57258"/>
    <cellStyle name="Финансовый 3 2 10" xfId="57259"/>
    <cellStyle name="Финансовый 3 2 2" xfId="57260"/>
    <cellStyle name="Финансовый 3 2 2 10" xfId="57261"/>
    <cellStyle name="Финансовый 3 2 2 2" xfId="57262"/>
    <cellStyle name="Финансовый 3 2 2 2 2" xfId="57263"/>
    <cellStyle name="Финансовый 3 2 2 2 2 2" xfId="57264"/>
    <cellStyle name="Финансовый 3 2 2 2 2 2 2" xfId="57265"/>
    <cellStyle name="Финансовый 3 2 2 2 2 2 2 2" xfId="57266"/>
    <cellStyle name="Финансовый 3 2 2 2 2 2 2 2 2" xfId="57267"/>
    <cellStyle name="Финансовый 3 2 2 2 2 2 2 2 2 2" xfId="57268"/>
    <cellStyle name="Финансовый 3 2 2 2 2 2 2 2 2 3" xfId="57269"/>
    <cellStyle name="Финансовый 3 2 2 2 2 2 2 2 3" xfId="57270"/>
    <cellStyle name="Финансовый 3 2 2 2 2 2 2 2 4" xfId="57271"/>
    <cellStyle name="Финансовый 3 2 2 2 2 2 2 3" xfId="57272"/>
    <cellStyle name="Финансовый 3 2 2 2 2 2 2 3 2" xfId="57273"/>
    <cellStyle name="Финансовый 3 2 2 2 2 2 2 3 3" xfId="57274"/>
    <cellStyle name="Финансовый 3 2 2 2 2 2 2 4" xfId="57275"/>
    <cellStyle name="Финансовый 3 2 2 2 2 2 2 5" xfId="57276"/>
    <cellStyle name="Финансовый 3 2 2 2 2 2 3" xfId="57277"/>
    <cellStyle name="Финансовый 3 2 2 2 2 2 3 2" xfId="57278"/>
    <cellStyle name="Финансовый 3 2 2 2 2 2 3 2 2" xfId="57279"/>
    <cellStyle name="Финансовый 3 2 2 2 2 2 3 2 3" xfId="57280"/>
    <cellStyle name="Финансовый 3 2 2 2 2 2 3 3" xfId="57281"/>
    <cellStyle name="Финансовый 3 2 2 2 2 2 3 4" xfId="57282"/>
    <cellStyle name="Финансовый 3 2 2 2 2 2 4" xfId="57283"/>
    <cellStyle name="Финансовый 3 2 2 2 2 2 4 2" xfId="57284"/>
    <cellStyle name="Финансовый 3 2 2 2 2 2 4 3" xfId="57285"/>
    <cellStyle name="Финансовый 3 2 2 2 2 2 5" xfId="57286"/>
    <cellStyle name="Финансовый 3 2 2 2 2 2 6" xfId="57287"/>
    <cellStyle name="Финансовый 3 2 2 2 2 3" xfId="57288"/>
    <cellStyle name="Финансовый 3 2 2 2 2 3 2" xfId="57289"/>
    <cellStyle name="Финансовый 3 2 2 2 2 3 2 2" xfId="57290"/>
    <cellStyle name="Финансовый 3 2 2 2 2 3 2 2 2" xfId="57291"/>
    <cellStyle name="Финансовый 3 2 2 2 2 3 2 2 3" xfId="57292"/>
    <cellStyle name="Финансовый 3 2 2 2 2 3 2 3" xfId="57293"/>
    <cellStyle name="Финансовый 3 2 2 2 2 3 2 4" xfId="57294"/>
    <cellStyle name="Финансовый 3 2 2 2 2 3 3" xfId="57295"/>
    <cellStyle name="Финансовый 3 2 2 2 2 3 3 2" xfId="57296"/>
    <cellStyle name="Финансовый 3 2 2 2 2 3 3 3" xfId="57297"/>
    <cellStyle name="Финансовый 3 2 2 2 2 3 4" xfId="57298"/>
    <cellStyle name="Финансовый 3 2 2 2 2 3 5" xfId="57299"/>
    <cellStyle name="Финансовый 3 2 2 2 2 4" xfId="57300"/>
    <cellStyle name="Финансовый 3 2 2 2 2 4 2" xfId="57301"/>
    <cellStyle name="Финансовый 3 2 2 2 2 4 2 2" xfId="57302"/>
    <cellStyle name="Финансовый 3 2 2 2 2 4 2 3" xfId="57303"/>
    <cellStyle name="Финансовый 3 2 2 2 2 4 3" xfId="57304"/>
    <cellStyle name="Финансовый 3 2 2 2 2 4 4" xfId="57305"/>
    <cellStyle name="Финансовый 3 2 2 2 2 5" xfId="57306"/>
    <cellStyle name="Финансовый 3 2 2 2 2 5 2" xfId="57307"/>
    <cellStyle name="Финансовый 3 2 2 2 2 5 3" xfId="57308"/>
    <cellStyle name="Финансовый 3 2 2 2 2 6" xfId="57309"/>
    <cellStyle name="Финансовый 3 2 2 2 2 7" xfId="57310"/>
    <cellStyle name="Финансовый 3 2 2 2 3" xfId="57311"/>
    <cellStyle name="Финансовый 3 2 2 2 3 2" xfId="57312"/>
    <cellStyle name="Финансовый 3 2 2 2 3 2 2" xfId="57313"/>
    <cellStyle name="Финансовый 3 2 2 2 3 2 2 2" xfId="57314"/>
    <cellStyle name="Финансовый 3 2 2 2 3 2 2 2 2" xfId="57315"/>
    <cellStyle name="Финансовый 3 2 2 2 3 2 2 2 3" xfId="57316"/>
    <cellStyle name="Финансовый 3 2 2 2 3 2 2 3" xfId="57317"/>
    <cellStyle name="Финансовый 3 2 2 2 3 2 2 4" xfId="57318"/>
    <cellStyle name="Финансовый 3 2 2 2 3 2 3" xfId="57319"/>
    <cellStyle name="Финансовый 3 2 2 2 3 2 3 2" xfId="57320"/>
    <cellStyle name="Финансовый 3 2 2 2 3 2 3 3" xfId="57321"/>
    <cellStyle name="Финансовый 3 2 2 2 3 2 4" xfId="57322"/>
    <cellStyle name="Финансовый 3 2 2 2 3 2 5" xfId="57323"/>
    <cellStyle name="Финансовый 3 2 2 2 3 3" xfId="57324"/>
    <cellStyle name="Финансовый 3 2 2 2 3 3 2" xfId="57325"/>
    <cellStyle name="Финансовый 3 2 2 2 3 3 2 2" xfId="57326"/>
    <cellStyle name="Финансовый 3 2 2 2 3 3 2 3" xfId="57327"/>
    <cellStyle name="Финансовый 3 2 2 2 3 3 3" xfId="57328"/>
    <cellStyle name="Финансовый 3 2 2 2 3 3 4" xfId="57329"/>
    <cellStyle name="Финансовый 3 2 2 2 3 4" xfId="57330"/>
    <cellStyle name="Финансовый 3 2 2 2 3 4 2" xfId="57331"/>
    <cellStyle name="Финансовый 3 2 2 2 3 4 3" xfId="57332"/>
    <cellStyle name="Финансовый 3 2 2 2 3 5" xfId="57333"/>
    <cellStyle name="Финансовый 3 2 2 2 3 6" xfId="57334"/>
    <cellStyle name="Финансовый 3 2 2 2 4" xfId="57335"/>
    <cellStyle name="Финансовый 3 2 2 2 4 2" xfId="57336"/>
    <cellStyle name="Финансовый 3 2 2 2 4 2 2" xfId="57337"/>
    <cellStyle name="Финансовый 3 2 2 2 4 2 2 2" xfId="57338"/>
    <cellStyle name="Финансовый 3 2 2 2 4 2 2 3" xfId="57339"/>
    <cellStyle name="Финансовый 3 2 2 2 4 2 3" xfId="57340"/>
    <cellStyle name="Финансовый 3 2 2 2 4 2 4" xfId="57341"/>
    <cellStyle name="Финансовый 3 2 2 2 4 3" xfId="57342"/>
    <cellStyle name="Финансовый 3 2 2 2 4 3 2" xfId="57343"/>
    <cellStyle name="Финансовый 3 2 2 2 4 3 3" xfId="57344"/>
    <cellStyle name="Финансовый 3 2 2 2 4 4" xfId="57345"/>
    <cellStyle name="Финансовый 3 2 2 2 4 5" xfId="57346"/>
    <cellStyle name="Финансовый 3 2 2 2 5" xfId="57347"/>
    <cellStyle name="Финансовый 3 2 2 2 5 2" xfId="57348"/>
    <cellStyle name="Финансовый 3 2 2 2 5 2 2" xfId="57349"/>
    <cellStyle name="Финансовый 3 2 2 2 5 2 3" xfId="57350"/>
    <cellStyle name="Финансовый 3 2 2 2 5 3" xfId="57351"/>
    <cellStyle name="Финансовый 3 2 2 2 5 4" xfId="57352"/>
    <cellStyle name="Финансовый 3 2 2 2 6" xfId="57353"/>
    <cellStyle name="Финансовый 3 2 2 2 6 2" xfId="57354"/>
    <cellStyle name="Финансовый 3 2 2 2 6 3" xfId="57355"/>
    <cellStyle name="Финансовый 3 2 2 2 7" xfId="57356"/>
    <cellStyle name="Финансовый 3 2 2 2 8" xfId="57357"/>
    <cellStyle name="Финансовый 3 2 2 3" xfId="57358"/>
    <cellStyle name="Финансовый 3 2 2 3 2" xfId="57359"/>
    <cellStyle name="Финансовый 3 2 2 3 2 2" xfId="57360"/>
    <cellStyle name="Финансовый 3 2 2 3 2 2 2" xfId="57361"/>
    <cellStyle name="Финансовый 3 2 2 3 2 2 2 2" xfId="57362"/>
    <cellStyle name="Финансовый 3 2 2 3 2 2 2 2 2" xfId="57363"/>
    <cellStyle name="Финансовый 3 2 2 3 2 2 2 2 3" xfId="57364"/>
    <cellStyle name="Финансовый 3 2 2 3 2 2 2 3" xfId="57365"/>
    <cellStyle name="Финансовый 3 2 2 3 2 2 2 4" xfId="57366"/>
    <cellStyle name="Финансовый 3 2 2 3 2 2 3" xfId="57367"/>
    <cellStyle name="Финансовый 3 2 2 3 2 2 3 2" xfId="57368"/>
    <cellStyle name="Финансовый 3 2 2 3 2 2 3 3" xfId="57369"/>
    <cellStyle name="Финансовый 3 2 2 3 2 2 4" xfId="57370"/>
    <cellStyle name="Финансовый 3 2 2 3 2 2 5" xfId="57371"/>
    <cellStyle name="Финансовый 3 2 2 3 2 3" xfId="57372"/>
    <cellStyle name="Финансовый 3 2 2 3 2 3 2" xfId="57373"/>
    <cellStyle name="Финансовый 3 2 2 3 2 3 2 2" xfId="57374"/>
    <cellStyle name="Финансовый 3 2 2 3 2 3 2 3" xfId="57375"/>
    <cellStyle name="Финансовый 3 2 2 3 2 3 3" xfId="57376"/>
    <cellStyle name="Финансовый 3 2 2 3 2 3 4" xfId="57377"/>
    <cellStyle name="Финансовый 3 2 2 3 2 4" xfId="57378"/>
    <cellStyle name="Финансовый 3 2 2 3 2 4 2" xfId="57379"/>
    <cellStyle name="Финансовый 3 2 2 3 2 4 3" xfId="57380"/>
    <cellStyle name="Финансовый 3 2 2 3 2 5" xfId="57381"/>
    <cellStyle name="Финансовый 3 2 2 3 2 6" xfId="57382"/>
    <cellStyle name="Финансовый 3 2 2 3 3" xfId="57383"/>
    <cellStyle name="Финансовый 3 2 2 3 3 2" xfId="57384"/>
    <cellStyle name="Финансовый 3 2 2 3 3 2 2" xfId="57385"/>
    <cellStyle name="Финансовый 3 2 2 3 3 2 2 2" xfId="57386"/>
    <cellStyle name="Финансовый 3 2 2 3 3 2 2 3" xfId="57387"/>
    <cellStyle name="Финансовый 3 2 2 3 3 2 3" xfId="57388"/>
    <cellStyle name="Финансовый 3 2 2 3 3 2 4" xfId="57389"/>
    <cellStyle name="Финансовый 3 2 2 3 3 3" xfId="57390"/>
    <cellStyle name="Финансовый 3 2 2 3 3 3 2" xfId="57391"/>
    <cellStyle name="Финансовый 3 2 2 3 3 3 3" xfId="57392"/>
    <cellStyle name="Финансовый 3 2 2 3 3 4" xfId="57393"/>
    <cellStyle name="Финансовый 3 2 2 3 3 5" xfId="57394"/>
    <cellStyle name="Финансовый 3 2 2 3 4" xfId="57395"/>
    <cellStyle name="Финансовый 3 2 2 3 4 2" xfId="57396"/>
    <cellStyle name="Финансовый 3 2 2 3 4 2 2" xfId="57397"/>
    <cellStyle name="Финансовый 3 2 2 3 4 2 3" xfId="57398"/>
    <cellStyle name="Финансовый 3 2 2 3 4 3" xfId="57399"/>
    <cellStyle name="Финансовый 3 2 2 3 4 4" xfId="57400"/>
    <cellStyle name="Финансовый 3 2 2 3 5" xfId="57401"/>
    <cellStyle name="Финансовый 3 2 2 3 5 2" xfId="57402"/>
    <cellStyle name="Финансовый 3 2 2 3 5 3" xfId="57403"/>
    <cellStyle name="Финансовый 3 2 2 3 6" xfId="57404"/>
    <cellStyle name="Финансовый 3 2 2 3 7" xfId="57405"/>
    <cellStyle name="Финансовый 3 2 2 4" xfId="57406"/>
    <cellStyle name="Финансовый 3 2 2 4 2" xfId="57407"/>
    <cellStyle name="Финансовый 3 2 2 4 2 2" xfId="57408"/>
    <cellStyle name="Финансовый 3 2 2 4 2 2 2" xfId="57409"/>
    <cellStyle name="Финансовый 3 2 2 4 2 2 2 2" xfId="57410"/>
    <cellStyle name="Финансовый 3 2 2 4 2 2 2 3" xfId="57411"/>
    <cellStyle name="Финансовый 3 2 2 4 2 2 3" xfId="57412"/>
    <cellStyle name="Финансовый 3 2 2 4 2 2 4" xfId="57413"/>
    <cellStyle name="Финансовый 3 2 2 4 2 3" xfId="57414"/>
    <cellStyle name="Финансовый 3 2 2 4 2 3 2" xfId="57415"/>
    <cellStyle name="Финансовый 3 2 2 4 2 3 3" xfId="57416"/>
    <cellStyle name="Финансовый 3 2 2 4 2 4" xfId="57417"/>
    <cellStyle name="Финансовый 3 2 2 4 2 5" xfId="57418"/>
    <cellStyle name="Финансовый 3 2 2 4 3" xfId="57419"/>
    <cellStyle name="Финансовый 3 2 2 4 3 2" xfId="57420"/>
    <cellStyle name="Финансовый 3 2 2 4 3 2 2" xfId="57421"/>
    <cellStyle name="Финансовый 3 2 2 4 3 2 3" xfId="57422"/>
    <cellStyle name="Финансовый 3 2 2 4 3 3" xfId="57423"/>
    <cellStyle name="Финансовый 3 2 2 4 3 4" xfId="57424"/>
    <cellStyle name="Финансовый 3 2 2 4 4" xfId="57425"/>
    <cellStyle name="Финансовый 3 2 2 4 4 2" xfId="57426"/>
    <cellStyle name="Финансовый 3 2 2 4 4 3" xfId="57427"/>
    <cellStyle name="Финансовый 3 2 2 4 5" xfId="57428"/>
    <cellStyle name="Финансовый 3 2 2 4 6" xfId="57429"/>
    <cellStyle name="Финансовый 3 2 2 5" xfId="57430"/>
    <cellStyle name="Финансовый 3 2 2 5 2" xfId="57431"/>
    <cellStyle name="Финансовый 3 2 2 5 2 2" xfId="57432"/>
    <cellStyle name="Финансовый 3 2 2 5 2 2 2" xfId="57433"/>
    <cellStyle name="Финансовый 3 2 2 5 2 2 3" xfId="57434"/>
    <cellStyle name="Финансовый 3 2 2 5 2 3" xfId="57435"/>
    <cellStyle name="Финансовый 3 2 2 5 2 4" xfId="57436"/>
    <cellStyle name="Финансовый 3 2 2 5 3" xfId="57437"/>
    <cellStyle name="Финансовый 3 2 2 5 3 2" xfId="57438"/>
    <cellStyle name="Финансовый 3 2 2 5 3 3" xfId="57439"/>
    <cellStyle name="Финансовый 3 2 2 5 4" xfId="57440"/>
    <cellStyle name="Финансовый 3 2 2 5 5" xfId="57441"/>
    <cellStyle name="Финансовый 3 2 2 6" xfId="57442"/>
    <cellStyle name="Финансовый 3 2 2 6 2" xfId="57443"/>
    <cellStyle name="Финансовый 3 2 2 6 2 2" xfId="57444"/>
    <cellStyle name="Финансовый 3 2 2 6 2 3" xfId="57445"/>
    <cellStyle name="Финансовый 3 2 2 6 3" xfId="57446"/>
    <cellStyle name="Финансовый 3 2 2 6 4" xfId="57447"/>
    <cellStyle name="Финансовый 3 2 2 7" xfId="57448"/>
    <cellStyle name="Финансовый 3 2 2 7 2" xfId="57449"/>
    <cellStyle name="Финансовый 3 2 2 7 3" xfId="57450"/>
    <cellStyle name="Финансовый 3 2 2 8" xfId="57451"/>
    <cellStyle name="Финансовый 3 2 2 8 2" xfId="57452"/>
    <cellStyle name="Финансовый 3 2 2 9" xfId="57453"/>
    <cellStyle name="Финансовый 3 2 2_Калмэнерго" xfId="57454"/>
    <cellStyle name="Финансовый 3 2 3" xfId="57455"/>
    <cellStyle name="Финансовый 3 2 3 2" xfId="57456"/>
    <cellStyle name="Финансовый 3 2 3 2 2" xfId="57457"/>
    <cellStyle name="Финансовый 3 2 3 2 2 2" xfId="57458"/>
    <cellStyle name="Финансовый 3 2 3 2 2 2 2" xfId="57459"/>
    <cellStyle name="Финансовый 3 2 3 2 2 2 2 2" xfId="57460"/>
    <cellStyle name="Финансовый 3 2 3 2 2 2 2 2 2" xfId="57461"/>
    <cellStyle name="Финансовый 3 2 3 2 2 2 2 2 3" xfId="57462"/>
    <cellStyle name="Финансовый 3 2 3 2 2 2 2 3" xfId="57463"/>
    <cellStyle name="Финансовый 3 2 3 2 2 2 2 4" xfId="57464"/>
    <cellStyle name="Финансовый 3 2 3 2 2 2 3" xfId="57465"/>
    <cellStyle name="Финансовый 3 2 3 2 2 2 3 2" xfId="57466"/>
    <cellStyle name="Финансовый 3 2 3 2 2 2 3 3" xfId="57467"/>
    <cellStyle name="Финансовый 3 2 3 2 2 2 4" xfId="57468"/>
    <cellStyle name="Финансовый 3 2 3 2 2 2 5" xfId="57469"/>
    <cellStyle name="Финансовый 3 2 3 2 2 3" xfId="57470"/>
    <cellStyle name="Финансовый 3 2 3 2 2 3 2" xfId="57471"/>
    <cellStyle name="Финансовый 3 2 3 2 2 3 2 2" xfId="57472"/>
    <cellStyle name="Финансовый 3 2 3 2 2 3 2 3" xfId="57473"/>
    <cellStyle name="Финансовый 3 2 3 2 2 3 3" xfId="57474"/>
    <cellStyle name="Финансовый 3 2 3 2 2 3 4" xfId="57475"/>
    <cellStyle name="Финансовый 3 2 3 2 2 4" xfId="57476"/>
    <cellStyle name="Финансовый 3 2 3 2 2 4 2" xfId="57477"/>
    <cellStyle name="Финансовый 3 2 3 2 2 4 3" xfId="57478"/>
    <cellStyle name="Финансовый 3 2 3 2 2 5" xfId="57479"/>
    <cellStyle name="Финансовый 3 2 3 2 2 6" xfId="57480"/>
    <cellStyle name="Финансовый 3 2 3 2 3" xfId="57481"/>
    <cellStyle name="Финансовый 3 2 3 2 3 2" xfId="57482"/>
    <cellStyle name="Финансовый 3 2 3 2 3 2 2" xfId="57483"/>
    <cellStyle name="Финансовый 3 2 3 2 3 2 2 2" xfId="57484"/>
    <cellStyle name="Финансовый 3 2 3 2 3 2 2 3" xfId="57485"/>
    <cellStyle name="Финансовый 3 2 3 2 3 2 3" xfId="57486"/>
    <cellStyle name="Финансовый 3 2 3 2 3 2 4" xfId="57487"/>
    <cellStyle name="Финансовый 3 2 3 2 3 3" xfId="57488"/>
    <cellStyle name="Финансовый 3 2 3 2 3 3 2" xfId="57489"/>
    <cellStyle name="Финансовый 3 2 3 2 3 3 3" xfId="57490"/>
    <cellStyle name="Финансовый 3 2 3 2 3 4" xfId="57491"/>
    <cellStyle name="Финансовый 3 2 3 2 3 5" xfId="57492"/>
    <cellStyle name="Финансовый 3 2 3 2 4" xfId="57493"/>
    <cellStyle name="Финансовый 3 2 3 2 4 2" xfId="57494"/>
    <cellStyle name="Финансовый 3 2 3 2 4 2 2" xfId="57495"/>
    <cellStyle name="Финансовый 3 2 3 2 4 2 3" xfId="57496"/>
    <cellStyle name="Финансовый 3 2 3 2 4 3" xfId="57497"/>
    <cellStyle name="Финансовый 3 2 3 2 4 4" xfId="57498"/>
    <cellStyle name="Финансовый 3 2 3 2 5" xfId="57499"/>
    <cellStyle name="Финансовый 3 2 3 2 5 2" xfId="57500"/>
    <cellStyle name="Финансовый 3 2 3 2 5 3" xfId="57501"/>
    <cellStyle name="Финансовый 3 2 3 2 6" xfId="57502"/>
    <cellStyle name="Финансовый 3 2 3 2 7" xfId="57503"/>
    <cellStyle name="Финансовый 3 2 3 3" xfId="57504"/>
    <cellStyle name="Финансовый 3 2 3 3 2" xfId="57505"/>
    <cellStyle name="Финансовый 3 2 3 3 2 2" xfId="57506"/>
    <cellStyle name="Финансовый 3 2 3 3 2 2 2" xfId="57507"/>
    <cellStyle name="Финансовый 3 2 3 3 2 2 2 2" xfId="57508"/>
    <cellStyle name="Финансовый 3 2 3 3 2 2 2 3" xfId="57509"/>
    <cellStyle name="Финансовый 3 2 3 3 2 2 3" xfId="57510"/>
    <cellStyle name="Финансовый 3 2 3 3 2 2 4" xfId="57511"/>
    <cellStyle name="Финансовый 3 2 3 3 2 3" xfId="57512"/>
    <cellStyle name="Финансовый 3 2 3 3 2 3 2" xfId="57513"/>
    <cellStyle name="Финансовый 3 2 3 3 2 3 3" xfId="57514"/>
    <cellStyle name="Финансовый 3 2 3 3 2 4" xfId="57515"/>
    <cellStyle name="Финансовый 3 2 3 3 2 5" xfId="57516"/>
    <cellStyle name="Финансовый 3 2 3 3 3" xfId="57517"/>
    <cellStyle name="Финансовый 3 2 3 3 3 2" xfId="57518"/>
    <cellStyle name="Финансовый 3 2 3 3 3 2 2" xfId="57519"/>
    <cellStyle name="Финансовый 3 2 3 3 3 2 3" xfId="57520"/>
    <cellStyle name="Финансовый 3 2 3 3 3 3" xfId="57521"/>
    <cellStyle name="Финансовый 3 2 3 3 3 4" xfId="57522"/>
    <cellStyle name="Финансовый 3 2 3 3 4" xfId="57523"/>
    <cellStyle name="Финансовый 3 2 3 3 4 2" xfId="57524"/>
    <cellStyle name="Финансовый 3 2 3 3 4 3" xfId="57525"/>
    <cellStyle name="Финансовый 3 2 3 3 5" xfId="57526"/>
    <cellStyle name="Финансовый 3 2 3 3 6" xfId="57527"/>
    <cellStyle name="Финансовый 3 2 3 4" xfId="57528"/>
    <cellStyle name="Финансовый 3 2 3 4 2" xfId="57529"/>
    <cellStyle name="Финансовый 3 2 3 4 2 2" xfId="57530"/>
    <cellStyle name="Финансовый 3 2 3 4 2 2 2" xfId="57531"/>
    <cellStyle name="Финансовый 3 2 3 4 2 2 3" xfId="57532"/>
    <cellStyle name="Финансовый 3 2 3 4 2 3" xfId="57533"/>
    <cellStyle name="Финансовый 3 2 3 4 2 4" xfId="57534"/>
    <cellStyle name="Финансовый 3 2 3 4 3" xfId="57535"/>
    <cellStyle name="Финансовый 3 2 3 4 3 2" xfId="57536"/>
    <cellStyle name="Финансовый 3 2 3 4 3 3" xfId="57537"/>
    <cellStyle name="Финансовый 3 2 3 4 4" xfId="57538"/>
    <cellStyle name="Финансовый 3 2 3 4 5" xfId="57539"/>
    <cellStyle name="Финансовый 3 2 3 5" xfId="57540"/>
    <cellStyle name="Финансовый 3 2 3 5 2" xfId="57541"/>
    <cellStyle name="Финансовый 3 2 3 5 2 2" xfId="57542"/>
    <cellStyle name="Финансовый 3 2 3 5 2 3" xfId="57543"/>
    <cellStyle name="Финансовый 3 2 3 5 3" xfId="57544"/>
    <cellStyle name="Финансовый 3 2 3 5 4" xfId="57545"/>
    <cellStyle name="Финансовый 3 2 3 6" xfId="57546"/>
    <cellStyle name="Финансовый 3 2 3 6 2" xfId="57547"/>
    <cellStyle name="Финансовый 3 2 3 6 3" xfId="57548"/>
    <cellStyle name="Финансовый 3 2 3 7" xfId="57549"/>
    <cellStyle name="Финансовый 3 2 3 8" xfId="57550"/>
    <cellStyle name="Финансовый 3 2 4" xfId="57551"/>
    <cellStyle name="Финансовый 3 2 4 2" xfId="57552"/>
    <cellStyle name="Финансовый 3 2 4 2 2" xfId="57553"/>
    <cellStyle name="Финансовый 3 2 4 2 2 2" xfId="57554"/>
    <cellStyle name="Финансовый 3 2 4 2 2 2 2" xfId="57555"/>
    <cellStyle name="Финансовый 3 2 4 2 2 2 2 2" xfId="57556"/>
    <cellStyle name="Финансовый 3 2 4 2 2 2 2 3" xfId="57557"/>
    <cellStyle name="Финансовый 3 2 4 2 2 2 3" xfId="57558"/>
    <cellStyle name="Финансовый 3 2 4 2 2 2 4" xfId="57559"/>
    <cellStyle name="Финансовый 3 2 4 2 2 3" xfId="57560"/>
    <cellStyle name="Финансовый 3 2 4 2 2 3 2" xfId="57561"/>
    <cellStyle name="Финансовый 3 2 4 2 2 3 3" xfId="57562"/>
    <cellStyle name="Финансовый 3 2 4 2 2 4" xfId="57563"/>
    <cellStyle name="Финансовый 3 2 4 2 2 5" xfId="57564"/>
    <cellStyle name="Финансовый 3 2 4 2 3" xfId="57565"/>
    <cellStyle name="Финансовый 3 2 4 2 3 2" xfId="57566"/>
    <cellStyle name="Финансовый 3 2 4 2 3 2 2" xfId="57567"/>
    <cellStyle name="Финансовый 3 2 4 2 3 2 3" xfId="57568"/>
    <cellStyle name="Финансовый 3 2 4 2 3 3" xfId="57569"/>
    <cellStyle name="Финансовый 3 2 4 2 3 4" xfId="57570"/>
    <cellStyle name="Финансовый 3 2 4 2 4" xfId="57571"/>
    <cellStyle name="Финансовый 3 2 4 2 4 2" xfId="57572"/>
    <cellStyle name="Финансовый 3 2 4 2 4 3" xfId="57573"/>
    <cellStyle name="Финансовый 3 2 4 2 5" xfId="57574"/>
    <cellStyle name="Финансовый 3 2 4 2 6" xfId="57575"/>
    <cellStyle name="Финансовый 3 2 4 3" xfId="57576"/>
    <cellStyle name="Финансовый 3 2 4 3 2" xfId="57577"/>
    <cellStyle name="Финансовый 3 2 4 3 2 2" xfId="57578"/>
    <cellStyle name="Финансовый 3 2 4 3 2 2 2" xfId="57579"/>
    <cellStyle name="Финансовый 3 2 4 3 2 2 3" xfId="57580"/>
    <cellStyle name="Финансовый 3 2 4 3 2 3" xfId="57581"/>
    <cellStyle name="Финансовый 3 2 4 3 2 4" xfId="57582"/>
    <cellStyle name="Финансовый 3 2 4 3 3" xfId="57583"/>
    <cellStyle name="Финансовый 3 2 4 3 3 2" xfId="57584"/>
    <cellStyle name="Финансовый 3 2 4 3 3 3" xfId="57585"/>
    <cellStyle name="Финансовый 3 2 4 3 4" xfId="57586"/>
    <cellStyle name="Финансовый 3 2 4 3 5" xfId="57587"/>
    <cellStyle name="Финансовый 3 2 4 4" xfId="57588"/>
    <cellStyle name="Финансовый 3 2 4 4 2" xfId="57589"/>
    <cellStyle name="Финансовый 3 2 4 4 2 2" xfId="57590"/>
    <cellStyle name="Финансовый 3 2 4 4 2 3" xfId="57591"/>
    <cellStyle name="Финансовый 3 2 4 4 3" xfId="57592"/>
    <cellStyle name="Финансовый 3 2 4 4 4" xfId="57593"/>
    <cellStyle name="Финансовый 3 2 4 5" xfId="57594"/>
    <cellStyle name="Финансовый 3 2 4 5 2" xfId="57595"/>
    <cellStyle name="Финансовый 3 2 4 5 3" xfId="57596"/>
    <cellStyle name="Финансовый 3 2 4 6" xfId="57597"/>
    <cellStyle name="Финансовый 3 2 4 7" xfId="57598"/>
    <cellStyle name="Финансовый 3 2 5" xfId="57599"/>
    <cellStyle name="Финансовый 3 2 5 2" xfId="57600"/>
    <cellStyle name="Финансовый 3 2 5 2 2" xfId="57601"/>
    <cellStyle name="Финансовый 3 2 5 2 2 2" xfId="57602"/>
    <cellStyle name="Финансовый 3 2 5 2 2 2 2" xfId="57603"/>
    <cellStyle name="Финансовый 3 2 5 2 2 2 2 2" xfId="57604"/>
    <cellStyle name="Финансовый 3 2 5 2 2 2 2 3" xfId="57605"/>
    <cellStyle name="Финансовый 3 2 5 2 2 2 3" xfId="57606"/>
    <cellStyle name="Финансовый 3 2 5 2 2 2 4" xfId="57607"/>
    <cellStyle name="Финансовый 3 2 5 2 2 3" xfId="57608"/>
    <cellStyle name="Финансовый 3 2 5 2 2 3 2" xfId="57609"/>
    <cellStyle name="Финансовый 3 2 5 2 2 3 3" xfId="57610"/>
    <cellStyle name="Финансовый 3 2 5 2 2 4" xfId="57611"/>
    <cellStyle name="Финансовый 3 2 5 2 2 5" xfId="57612"/>
    <cellStyle name="Финансовый 3 2 5 2 3" xfId="57613"/>
    <cellStyle name="Финансовый 3 2 5 2 3 2" xfId="57614"/>
    <cellStyle name="Финансовый 3 2 5 2 3 2 2" xfId="57615"/>
    <cellStyle name="Финансовый 3 2 5 2 3 2 3" xfId="57616"/>
    <cellStyle name="Финансовый 3 2 5 2 3 3" xfId="57617"/>
    <cellStyle name="Финансовый 3 2 5 2 3 4" xfId="57618"/>
    <cellStyle name="Финансовый 3 2 5 2 4" xfId="57619"/>
    <cellStyle name="Финансовый 3 2 5 2 4 2" xfId="57620"/>
    <cellStyle name="Финансовый 3 2 5 2 4 3" xfId="57621"/>
    <cellStyle name="Финансовый 3 2 5 2 5" xfId="57622"/>
    <cellStyle name="Финансовый 3 2 5 2 6" xfId="57623"/>
    <cellStyle name="Финансовый 3 2 5 3" xfId="57624"/>
    <cellStyle name="Финансовый 3 2 5 3 2" xfId="57625"/>
    <cellStyle name="Финансовый 3 2 5 3 2 2" xfId="57626"/>
    <cellStyle name="Финансовый 3 2 5 3 2 2 2" xfId="57627"/>
    <cellStyle name="Финансовый 3 2 5 3 2 2 3" xfId="57628"/>
    <cellStyle name="Финансовый 3 2 5 3 2 3" xfId="57629"/>
    <cellStyle name="Финансовый 3 2 5 3 2 4" xfId="57630"/>
    <cellStyle name="Финансовый 3 2 5 3 3" xfId="57631"/>
    <cellStyle name="Финансовый 3 2 5 3 3 2" xfId="57632"/>
    <cellStyle name="Финансовый 3 2 5 3 3 3" xfId="57633"/>
    <cellStyle name="Финансовый 3 2 5 3 4" xfId="57634"/>
    <cellStyle name="Финансовый 3 2 5 3 5" xfId="57635"/>
    <cellStyle name="Финансовый 3 2 5 4" xfId="57636"/>
    <cellStyle name="Финансовый 3 2 5 4 2" xfId="57637"/>
    <cellStyle name="Финансовый 3 2 5 4 2 2" xfId="57638"/>
    <cellStyle name="Финансовый 3 2 5 4 2 3" xfId="57639"/>
    <cellStyle name="Финансовый 3 2 5 4 3" xfId="57640"/>
    <cellStyle name="Финансовый 3 2 5 4 4" xfId="57641"/>
    <cellStyle name="Финансовый 3 2 5 5" xfId="57642"/>
    <cellStyle name="Финансовый 3 2 5 5 2" xfId="57643"/>
    <cellStyle name="Финансовый 3 2 5 5 3" xfId="57644"/>
    <cellStyle name="Финансовый 3 2 5 6" xfId="57645"/>
    <cellStyle name="Финансовый 3 2 5 7" xfId="57646"/>
    <cellStyle name="Финансовый 3 2 6" xfId="57647"/>
    <cellStyle name="Финансовый 3 2 6 2" xfId="57648"/>
    <cellStyle name="Финансовый 3 2 6 2 2" xfId="57649"/>
    <cellStyle name="Финансовый 3 2 6 2 2 2" xfId="57650"/>
    <cellStyle name="Финансовый 3 2 6 2 2 2 2" xfId="57651"/>
    <cellStyle name="Финансовый 3 2 6 2 2 2 2 2" xfId="57652"/>
    <cellStyle name="Финансовый 3 2 6 2 2 2 2 3" xfId="57653"/>
    <cellStyle name="Финансовый 3 2 6 2 2 2 3" xfId="57654"/>
    <cellStyle name="Финансовый 3 2 6 2 2 2 4" xfId="57655"/>
    <cellStyle name="Финансовый 3 2 6 2 2 3" xfId="57656"/>
    <cellStyle name="Финансовый 3 2 6 2 2 3 2" xfId="57657"/>
    <cellStyle name="Финансовый 3 2 6 2 2 3 3" xfId="57658"/>
    <cellStyle name="Финансовый 3 2 6 2 2 4" xfId="57659"/>
    <cellStyle name="Финансовый 3 2 6 2 2 5" xfId="57660"/>
    <cellStyle name="Финансовый 3 2 6 2 3" xfId="57661"/>
    <cellStyle name="Финансовый 3 2 6 2 3 2" xfId="57662"/>
    <cellStyle name="Финансовый 3 2 6 2 3 2 2" xfId="57663"/>
    <cellStyle name="Финансовый 3 2 6 2 3 2 3" xfId="57664"/>
    <cellStyle name="Финансовый 3 2 6 2 3 3" xfId="57665"/>
    <cellStyle name="Финансовый 3 2 6 2 3 4" xfId="57666"/>
    <cellStyle name="Финансовый 3 2 6 2 4" xfId="57667"/>
    <cellStyle name="Финансовый 3 2 6 2 4 2" xfId="57668"/>
    <cellStyle name="Финансовый 3 2 6 2 4 3" xfId="57669"/>
    <cellStyle name="Финансовый 3 2 6 2 5" xfId="57670"/>
    <cellStyle name="Финансовый 3 2 6 2 6" xfId="57671"/>
    <cellStyle name="Финансовый 3 2 6 3" xfId="57672"/>
    <cellStyle name="Финансовый 3 2 6 3 2" xfId="57673"/>
    <cellStyle name="Финансовый 3 2 6 3 2 2" xfId="57674"/>
    <cellStyle name="Финансовый 3 2 6 3 2 2 2" xfId="57675"/>
    <cellStyle name="Финансовый 3 2 6 3 2 2 3" xfId="57676"/>
    <cellStyle name="Финансовый 3 2 6 3 2 3" xfId="57677"/>
    <cellStyle name="Финансовый 3 2 6 3 2 4" xfId="57678"/>
    <cellStyle name="Финансовый 3 2 6 3 3" xfId="57679"/>
    <cellStyle name="Финансовый 3 2 6 3 3 2" xfId="57680"/>
    <cellStyle name="Финансовый 3 2 6 3 3 3" xfId="57681"/>
    <cellStyle name="Финансовый 3 2 6 3 4" xfId="57682"/>
    <cellStyle name="Финансовый 3 2 6 3 5" xfId="57683"/>
    <cellStyle name="Финансовый 3 2 6 4" xfId="57684"/>
    <cellStyle name="Финансовый 3 2 6 4 2" xfId="57685"/>
    <cellStyle name="Финансовый 3 2 6 4 2 2" xfId="57686"/>
    <cellStyle name="Финансовый 3 2 6 4 2 3" xfId="57687"/>
    <cellStyle name="Финансовый 3 2 6 4 3" xfId="57688"/>
    <cellStyle name="Финансовый 3 2 6 4 4" xfId="57689"/>
    <cellStyle name="Финансовый 3 2 6 5" xfId="57690"/>
    <cellStyle name="Финансовый 3 2 6 5 2" xfId="57691"/>
    <cellStyle name="Финансовый 3 2 6 5 3" xfId="57692"/>
    <cellStyle name="Финансовый 3 2 6 6" xfId="57693"/>
    <cellStyle name="Финансовый 3 2 6 7" xfId="57694"/>
    <cellStyle name="Финансовый 3 2 7" xfId="57695"/>
    <cellStyle name="Финансовый 3 2 7 2" xfId="57696"/>
    <cellStyle name="Финансовый 3 2 7 2 2" xfId="57697"/>
    <cellStyle name="Финансовый 3 2 7 2 3" xfId="57698"/>
    <cellStyle name="Финансовый 3 2 7 3" xfId="57699"/>
    <cellStyle name="Финансовый 3 2 7 4" xfId="57700"/>
    <cellStyle name="Финансовый 3 2 8" xfId="57701"/>
    <cellStyle name="Финансовый 3 2 8 2" xfId="57702"/>
    <cellStyle name="Финансовый 3 2 8 3" xfId="57703"/>
    <cellStyle name="Финансовый 3 2 9" xfId="57704"/>
    <cellStyle name="Финансовый 3 2_Калмэнерго" xfId="57705"/>
    <cellStyle name="Финансовый 3 3" xfId="57706"/>
    <cellStyle name="Финансовый 3 3 10" xfId="57707"/>
    <cellStyle name="Финансовый 3 3 2" xfId="57708"/>
    <cellStyle name="Финансовый 3 3 2 2" xfId="57709"/>
    <cellStyle name="Финансовый 3 3 2 2 2" xfId="57710"/>
    <cellStyle name="Финансовый 3 3 2 2 2 2" xfId="57711"/>
    <cellStyle name="Финансовый 3 3 2 2 2 2 2" xfId="57712"/>
    <cellStyle name="Финансовый 3 3 2 2 2 2 2 2" xfId="57713"/>
    <cellStyle name="Финансовый 3 3 2 2 2 2 2 3" xfId="57714"/>
    <cellStyle name="Финансовый 3 3 2 2 2 2 3" xfId="57715"/>
    <cellStyle name="Финансовый 3 3 2 2 2 2 4" xfId="57716"/>
    <cellStyle name="Финансовый 3 3 2 2 2 3" xfId="57717"/>
    <cellStyle name="Финансовый 3 3 2 2 2 3 2" xfId="57718"/>
    <cellStyle name="Финансовый 3 3 2 2 2 3 3" xfId="57719"/>
    <cellStyle name="Финансовый 3 3 2 2 2 4" xfId="57720"/>
    <cellStyle name="Финансовый 3 3 2 2 2 5" xfId="57721"/>
    <cellStyle name="Финансовый 3 3 2 2 3" xfId="57722"/>
    <cellStyle name="Финансовый 3 3 2 2 3 2" xfId="57723"/>
    <cellStyle name="Финансовый 3 3 2 2 3 2 2" xfId="57724"/>
    <cellStyle name="Финансовый 3 3 2 2 3 2 3" xfId="57725"/>
    <cellStyle name="Финансовый 3 3 2 2 3 3" xfId="57726"/>
    <cellStyle name="Финансовый 3 3 2 2 3 4" xfId="57727"/>
    <cellStyle name="Финансовый 3 3 2 2 4" xfId="57728"/>
    <cellStyle name="Финансовый 3 3 2 2 4 2" xfId="57729"/>
    <cellStyle name="Финансовый 3 3 2 2 4 3" xfId="57730"/>
    <cellStyle name="Финансовый 3 3 2 2 5" xfId="57731"/>
    <cellStyle name="Финансовый 3 3 2 2 5 2" xfId="57732"/>
    <cellStyle name="Финансовый 3 3 2 2 5 3" xfId="57733"/>
    <cellStyle name="Финансовый 3 3 2 2 6" xfId="57734"/>
    <cellStyle name="Финансовый 3 3 2 2 7" xfId="57735"/>
    <cellStyle name="Финансовый 3 3 2 3" xfId="57736"/>
    <cellStyle name="Финансовый 3 3 2 3 2" xfId="57737"/>
    <cellStyle name="Финансовый 3 3 2 3 2 2" xfId="57738"/>
    <cellStyle name="Финансовый 3 3 2 3 2 2 2" xfId="57739"/>
    <cellStyle name="Финансовый 3 3 2 3 2 2 3" xfId="57740"/>
    <cellStyle name="Финансовый 3 3 2 3 2 3" xfId="57741"/>
    <cellStyle name="Финансовый 3 3 2 3 2 4" xfId="57742"/>
    <cellStyle name="Финансовый 3 3 2 3 3" xfId="57743"/>
    <cellStyle name="Финансовый 3 3 2 3 3 2" xfId="57744"/>
    <cellStyle name="Финансовый 3 3 2 3 3 3" xfId="57745"/>
    <cellStyle name="Финансовый 3 3 2 3 4" xfId="57746"/>
    <cellStyle name="Финансовый 3 3 2 3 4 2" xfId="57747"/>
    <cellStyle name="Финансовый 3 3 2 3 4 3" xfId="57748"/>
    <cellStyle name="Финансовый 3 3 2 3 5" xfId="57749"/>
    <cellStyle name="Финансовый 3 3 2 3 5 2" xfId="57750"/>
    <cellStyle name="Финансовый 3 3 2 3 5 3" xfId="57751"/>
    <cellStyle name="Финансовый 3 3 2 3 6" xfId="57752"/>
    <cellStyle name="Финансовый 3 3 2 3 7" xfId="57753"/>
    <cellStyle name="Финансовый 3 3 2 4" xfId="57754"/>
    <cellStyle name="Финансовый 3 3 2 4 2" xfId="57755"/>
    <cellStyle name="Финансовый 3 3 2 4 2 2" xfId="57756"/>
    <cellStyle name="Финансовый 3 3 2 4 2 3" xfId="57757"/>
    <cellStyle name="Финансовый 3 3 2 4 3" xfId="57758"/>
    <cellStyle name="Финансовый 3 3 2 4 4" xfId="57759"/>
    <cellStyle name="Финансовый 3 3 2 5" xfId="57760"/>
    <cellStyle name="Финансовый 3 3 2 5 2" xfId="57761"/>
    <cellStyle name="Финансовый 3 3 2 5 3" xfId="57762"/>
    <cellStyle name="Финансовый 3 3 2 6" xfId="57763"/>
    <cellStyle name="Финансовый 3 3 2 6 2" xfId="57764"/>
    <cellStyle name="Финансовый 3 3 2 6 3" xfId="57765"/>
    <cellStyle name="Финансовый 3 3 2 7" xfId="57766"/>
    <cellStyle name="Финансовый 3 3 2 7 2" xfId="57767"/>
    <cellStyle name="Финансовый 3 3 2 7 3" xfId="57768"/>
    <cellStyle name="Финансовый 3 3 2 8" xfId="57769"/>
    <cellStyle name="Финансовый 3 3 2 9" xfId="57770"/>
    <cellStyle name="Финансовый 3 3 3" xfId="57771"/>
    <cellStyle name="Финансовый 3 3 3 2" xfId="57772"/>
    <cellStyle name="Финансовый 3 3 3 2 2" xfId="57773"/>
    <cellStyle name="Финансовый 3 3 3 2 2 2" xfId="57774"/>
    <cellStyle name="Финансовый 3 3 3 2 2 2 2" xfId="57775"/>
    <cellStyle name="Финансовый 3 3 3 2 2 2 3" xfId="57776"/>
    <cellStyle name="Финансовый 3 3 3 2 2 3" xfId="57777"/>
    <cellStyle name="Финансовый 3 3 3 2 2 4" xfId="57778"/>
    <cellStyle name="Финансовый 3 3 3 2 3" xfId="57779"/>
    <cellStyle name="Финансовый 3 3 3 2 3 2" xfId="57780"/>
    <cellStyle name="Финансовый 3 3 3 2 3 3" xfId="57781"/>
    <cellStyle name="Финансовый 3 3 3 2 4" xfId="57782"/>
    <cellStyle name="Финансовый 3 3 3 2 5" xfId="57783"/>
    <cellStyle name="Финансовый 3 3 3 3" xfId="57784"/>
    <cellStyle name="Финансовый 3 3 3 3 2" xfId="57785"/>
    <cellStyle name="Финансовый 3 3 3 3 2 2" xfId="57786"/>
    <cellStyle name="Финансовый 3 3 3 3 2 3" xfId="57787"/>
    <cellStyle name="Финансовый 3 3 3 3 3" xfId="57788"/>
    <cellStyle name="Финансовый 3 3 3 3 4" xfId="57789"/>
    <cellStyle name="Финансовый 3 3 3 4" xfId="57790"/>
    <cellStyle name="Финансовый 3 3 3 4 2" xfId="57791"/>
    <cellStyle name="Финансовый 3 3 3 4 3" xfId="57792"/>
    <cellStyle name="Финансовый 3 3 3 5" xfId="57793"/>
    <cellStyle name="Финансовый 3 3 3 5 2" xfId="57794"/>
    <cellStyle name="Финансовый 3 3 3 5 3" xfId="57795"/>
    <cellStyle name="Финансовый 3 3 3 6" xfId="57796"/>
    <cellStyle name="Финансовый 3 3 3 7" xfId="57797"/>
    <cellStyle name="Финансовый 3 3 4" xfId="57798"/>
    <cellStyle name="Финансовый 3 3 4 2" xfId="57799"/>
    <cellStyle name="Финансовый 3 3 4 2 2" xfId="57800"/>
    <cellStyle name="Финансовый 3 3 4 2 2 2" xfId="57801"/>
    <cellStyle name="Финансовый 3 3 4 2 2 3" xfId="57802"/>
    <cellStyle name="Финансовый 3 3 4 2 3" xfId="57803"/>
    <cellStyle name="Финансовый 3 3 4 2 4" xfId="57804"/>
    <cellStyle name="Финансовый 3 3 4 3" xfId="57805"/>
    <cellStyle name="Финансовый 3 3 4 3 2" xfId="57806"/>
    <cellStyle name="Финансовый 3 3 4 3 3" xfId="57807"/>
    <cellStyle name="Финансовый 3 3 4 4" xfId="57808"/>
    <cellStyle name="Финансовый 3 3 4 4 2" xfId="57809"/>
    <cellStyle name="Финансовый 3 3 4 4 3" xfId="57810"/>
    <cellStyle name="Финансовый 3 3 4 5" xfId="57811"/>
    <cellStyle name="Финансовый 3 3 4 5 2" xfId="57812"/>
    <cellStyle name="Финансовый 3 3 4 5 3" xfId="57813"/>
    <cellStyle name="Финансовый 3 3 4 6" xfId="57814"/>
    <cellStyle name="Финансовый 3 3 4 7" xfId="57815"/>
    <cellStyle name="Финансовый 3 3 5" xfId="57816"/>
    <cellStyle name="Финансовый 3 3 5 2" xfId="57817"/>
    <cellStyle name="Финансовый 3 3 5 2 2" xfId="57818"/>
    <cellStyle name="Финансовый 3 3 5 2 3" xfId="57819"/>
    <cellStyle name="Финансовый 3 3 5 3" xfId="57820"/>
    <cellStyle name="Финансовый 3 3 5 4" xfId="57821"/>
    <cellStyle name="Финансовый 3 3 6" xfId="57822"/>
    <cellStyle name="Финансовый 3 3 6 2" xfId="57823"/>
    <cellStyle name="Финансовый 3 3 6 3" xfId="57824"/>
    <cellStyle name="Финансовый 3 3 7" xfId="57825"/>
    <cellStyle name="Финансовый 3 3 7 2" xfId="57826"/>
    <cellStyle name="Финансовый 3 3 7 3" xfId="57827"/>
    <cellStyle name="Финансовый 3 3 8" xfId="57828"/>
    <cellStyle name="Финансовый 3 3 8 2" xfId="57829"/>
    <cellStyle name="Финансовый 3 3 8 3" xfId="57830"/>
    <cellStyle name="Финансовый 3 3 9" xfId="57831"/>
    <cellStyle name="Финансовый 3 3_Калмэнерго" xfId="57832"/>
    <cellStyle name="Финансовый 3 4" xfId="57833"/>
    <cellStyle name="Финансовый 3 4 2" xfId="57834"/>
    <cellStyle name="Финансовый 3 4 2 2" xfId="57835"/>
    <cellStyle name="Финансовый 3 4 2 2 2" xfId="57836"/>
    <cellStyle name="Финансовый 3 4 2 2 2 2" xfId="57837"/>
    <cellStyle name="Финансовый 3 4 2 2 2 2 2" xfId="57838"/>
    <cellStyle name="Финансовый 3 4 2 2 2 2 2 2" xfId="57839"/>
    <cellStyle name="Финансовый 3 4 2 2 2 2 2 3" xfId="57840"/>
    <cellStyle name="Финансовый 3 4 2 2 2 2 3" xfId="57841"/>
    <cellStyle name="Финансовый 3 4 2 2 2 2 4" xfId="57842"/>
    <cellStyle name="Финансовый 3 4 2 2 2 3" xfId="57843"/>
    <cellStyle name="Финансовый 3 4 2 2 2 3 2" xfId="57844"/>
    <cellStyle name="Финансовый 3 4 2 2 2 3 3" xfId="57845"/>
    <cellStyle name="Финансовый 3 4 2 2 2 4" xfId="57846"/>
    <cellStyle name="Финансовый 3 4 2 2 2 5" xfId="57847"/>
    <cellStyle name="Финансовый 3 4 2 2 3" xfId="57848"/>
    <cellStyle name="Финансовый 3 4 2 2 3 2" xfId="57849"/>
    <cellStyle name="Финансовый 3 4 2 2 3 2 2" xfId="57850"/>
    <cellStyle name="Финансовый 3 4 2 2 3 2 3" xfId="57851"/>
    <cellStyle name="Финансовый 3 4 2 2 3 3" xfId="57852"/>
    <cellStyle name="Финансовый 3 4 2 2 3 4" xfId="57853"/>
    <cellStyle name="Финансовый 3 4 2 2 4" xfId="57854"/>
    <cellStyle name="Финансовый 3 4 2 2 4 2" xfId="57855"/>
    <cellStyle name="Финансовый 3 4 2 2 4 3" xfId="57856"/>
    <cellStyle name="Финансовый 3 4 2 2 5" xfId="57857"/>
    <cellStyle name="Финансовый 3 4 2 2 6" xfId="57858"/>
    <cellStyle name="Финансовый 3 4 2 3" xfId="57859"/>
    <cellStyle name="Финансовый 3 4 2 3 2" xfId="57860"/>
    <cellStyle name="Финансовый 3 4 2 3 2 2" xfId="57861"/>
    <cellStyle name="Финансовый 3 4 2 3 2 2 2" xfId="57862"/>
    <cellStyle name="Финансовый 3 4 2 3 2 2 3" xfId="57863"/>
    <cellStyle name="Финансовый 3 4 2 3 2 3" xfId="57864"/>
    <cellStyle name="Финансовый 3 4 2 3 2 4" xfId="57865"/>
    <cellStyle name="Финансовый 3 4 2 3 3" xfId="57866"/>
    <cellStyle name="Финансовый 3 4 2 3 3 2" xfId="57867"/>
    <cellStyle name="Финансовый 3 4 2 3 3 3" xfId="57868"/>
    <cellStyle name="Финансовый 3 4 2 3 4" xfId="57869"/>
    <cellStyle name="Финансовый 3 4 2 3 5" xfId="57870"/>
    <cellStyle name="Финансовый 3 4 2 4" xfId="57871"/>
    <cellStyle name="Финансовый 3 4 2 4 2" xfId="57872"/>
    <cellStyle name="Финансовый 3 4 2 4 2 2" xfId="57873"/>
    <cellStyle name="Финансовый 3 4 2 4 2 3" xfId="57874"/>
    <cellStyle name="Финансовый 3 4 2 4 3" xfId="57875"/>
    <cellStyle name="Финансовый 3 4 2 4 4" xfId="57876"/>
    <cellStyle name="Финансовый 3 4 2 5" xfId="57877"/>
    <cellStyle name="Финансовый 3 4 2 5 2" xfId="57878"/>
    <cellStyle name="Финансовый 3 4 2 5 3" xfId="57879"/>
    <cellStyle name="Финансовый 3 4 2 6" xfId="57880"/>
    <cellStyle name="Финансовый 3 4 2 7" xfId="57881"/>
    <cellStyle name="Финансовый 3 4 3" xfId="57882"/>
    <cellStyle name="Финансовый 3 4 3 2" xfId="57883"/>
    <cellStyle name="Финансовый 3 4 3 2 2" xfId="57884"/>
    <cellStyle name="Финансовый 3 4 3 2 2 2" xfId="57885"/>
    <cellStyle name="Финансовый 3 4 3 2 2 2 2" xfId="57886"/>
    <cellStyle name="Финансовый 3 4 3 2 2 2 3" xfId="57887"/>
    <cellStyle name="Финансовый 3 4 3 2 2 3" xfId="57888"/>
    <cellStyle name="Финансовый 3 4 3 2 2 4" xfId="57889"/>
    <cellStyle name="Финансовый 3 4 3 2 3" xfId="57890"/>
    <cellStyle name="Финансовый 3 4 3 2 3 2" xfId="57891"/>
    <cellStyle name="Финансовый 3 4 3 2 3 3" xfId="57892"/>
    <cellStyle name="Финансовый 3 4 3 2 4" xfId="57893"/>
    <cellStyle name="Финансовый 3 4 3 2 5" xfId="57894"/>
    <cellStyle name="Финансовый 3 4 3 3" xfId="57895"/>
    <cellStyle name="Финансовый 3 4 3 3 2" xfId="57896"/>
    <cellStyle name="Финансовый 3 4 3 3 2 2" xfId="57897"/>
    <cellStyle name="Финансовый 3 4 3 3 2 3" xfId="57898"/>
    <cellStyle name="Финансовый 3 4 3 3 3" xfId="57899"/>
    <cellStyle name="Финансовый 3 4 3 3 4" xfId="57900"/>
    <cellStyle name="Финансовый 3 4 3 4" xfId="57901"/>
    <cellStyle name="Финансовый 3 4 3 4 2" xfId="57902"/>
    <cellStyle name="Финансовый 3 4 3 4 3" xfId="57903"/>
    <cellStyle name="Финансовый 3 4 3 5" xfId="57904"/>
    <cellStyle name="Финансовый 3 4 3 5 2" xfId="57905"/>
    <cellStyle name="Финансовый 3 4 3 5 3" xfId="57906"/>
    <cellStyle name="Финансовый 3 4 3 6" xfId="57907"/>
    <cellStyle name="Финансовый 3 4 3 7" xfId="57908"/>
    <cellStyle name="Финансовый 3 4 4" xfId="57909"/>
    <cellStyle name="Финансовый 3 4 4 2" xfId="57910"/>
    <cellStyle name="Финансовый 3 4 4 2 2" xfId="57911"/>
    <cellStyle name="Финансовый 3 4 4 2 2 2" xfId="57912"/>
    <cellStyle name="Финансовый 3 4 4 2 2 3" xfId="57913"/>
    <cellStyle name="Финансовый 3 4 4 2 3" xfId="57914"/>
    <cellStyle name="Финансовый 3 4 4 2 4" xfId="57915"/>
    <cellStyle name="Финансовый 3 4 4 3" xfId="57916"/>
    <cellStyle name="Финансовый 3 4 4 3 2" xfId="57917"/>
    <cellStyle name="Финансовый 3 4 4 3 3" xfId="57918"/>
    <cellStyle name="Финансовый 3 4 4 4" xfId="57919"/>
    <cellStyle name="Финансовый 3 4 4 5" xfId="57920"/>
    <cellStyle name="Финансовый 3 4 5" xfId="57921"/>
    <cellStyle name="Финансовый 3 4 5 2" xfId="57922"/>
    <cellStyle name="Финансовый 3 4 5 2 2" xfId="57923"/>
    <cellStyle name="Финансовый 3 4 5 2 3" xfId="57924"/>
    <cellStyle name="Финансовый 3 4 5 3" xfId="57925"/>
    <cellStyle name="Финансовый 3 4 5 4" xfId="57926"/>
    <cellStyle name="Финансовый 3 4 6" xfId="57927"/>
    <cellStyle name="Финансовый 3 4 6 2" xfId="57928"/>
    <cellStyle name="Финансовый 3 4 6 3" xfId="57929"/>
    <cellStyle name="Финансовый 3 4 7" xfId="57930"/>
    <cellStyle name="Финансовый 3 4 7 2" xfId="57931"/>
    <cellStyle name="Финансовый 3 4 7 3" xfId="57932"/>
    <cellStyle name="Финансовый 3 4 8" xfId="57933"/>
    <cellStyle name="Финансовый 3 4 9" xfId="57934"/>
    <cellStyle name="Финансовый 3 4_Калмэнерго" xfId="57935"/>
    <cellStyle name="Финансовый 3 5" xfId="57936"/>
    <cellStyle name="Финансовый 3 5 2" xfId="57937"/>
    <cellStyle name="Финансовый 3 5 2 2" xfId="57938"/>
    <cellStyle name="Финансовый 3 5 2 2 2" xfId="57939"/>
    <cellStyle name="Финансовый 3 5 2 2 2 2" xfId="57940"/>
    <cellStyle name="Финансовый 3 5 2 2 2 2 2" xfId="57941"/>
    <cellStyle name="Финансовый 3 5 2 2 2 2 3" xfId="57942"/>
    <cellStyle name="Финансовый 3 5 2 2 2 3" xfId="57943"/>
    <cellStyle name="Финансовый 3 5 2 2 2 4" xfId="57944"/>
    <cellStyle name="Финансовый 3 5 2 2 3" xfId="57945"/>
    <cellStyle name="Финансовый 3 5 2 2 3 2" xfId="57946"/>
    <cellStyle name="Финансовый 3 5 2 2 3 3" xfId="57947"/>
    <cellStyle name="Финансовый 3 5 2 2 4" xfId="57948"/>
    <cellStyle name="Финансовый 3 5 2 2 5" xfId="57949"/>
    <cellStyle name="Финансовый 3 5 2 3" xfId="57950"/>
    <cellStyle name="Финансовый 3 5 2 3 2" xfId="57951"/>
    <cellStyle name="Финансовый 3 5 2 3 2 2" xfId="57952"/>
    <cellStyle name="Финансовый 3 5 2 3 2 3" xfId="57953"/>
    <cellStyle name="Финансовый 3 5 2 3 3" xfId="57954"/>
    <cellStyle name="Финансовый 3 5 2 3 4" xfId="57955"/>
    <cellStyle name="Финансовый 3 5 2 4" xfId="57956"/>
    <cellStyle name="Финансовый 3 5 2 4 2" xfId="57957"/>
    <cellStyle name="Финансовый 3 5 2 4 3" xfId="57958"/>
    <cellStyle name="Финансовый 3 5 2 5" xfId="57959"/>
    <cellStyle name="Финансовый 3 5 2 6" xfId="57960"/>
    <cellStyle name="Финансовый 3 5 3" xfId="57961"/>
    <cellStyle name="Финансовый 3 5 3 2" xfId="57962"/>
    <cellStyle name="Финансовый 3 5 3 2 2" xfId="57963"/>
    <cellStyle name="Финансовый 3 5 3 2 2 2" xfId="57964"/>
    <cellStyle name="Финансовый 3 5 3 2 2 3" xfId="57965"/>
    <cellStyle name="Финансовый 3 5 3 2 3" xfId="57966"/>
    <cellStyle name="Финансовый 3 5 3 2 4" xfId="57967"/>
    <cellStyle name="Финансовый 3 5 3 3" xfId="57968"/>
    <cellStyle name="Финансовый 3 5 3 3 2" xfId="57969"/>
    <cellStyle name="Финансовый 3 5 3 3 3" xfId="57970"/>
    <cellStyle name="Финансовый 3 5 3 4" xfId="57971"/>
    <cellStyle name="Финансовый 3 5 3 5" xfId="57972"/>
    <cellStyle name="Финансовый 3 5 4" xfId="57973"/>
    <cellStyle name="Финансовый 3 5 4 2" xfId="57974"/>
    <cellStyle name="Финансовый 3 5 4 2 2" xfId="57975"/>
    <cellStyle name="Финансовый 3 5 4 2 3" xfId="57976"/>
    <cellStyle name="Финансовый 3 5 4 3" xfId="57977"/>
    <cellStyle name="Финансовый 3 5 4 4" xfId="57978"/>
    <cellStyle name="Финансовый 3 5 5" xfId="57979"/>
    <cellStyle name="Финансовый 3 5 5 2" xfId="57980"/>
    <cellStyle name="Финансовый 3 5 5 3" xfId="57981"/>
    <cellStyle name="Финансовый 3 5 6" xfId="57982"/>
    <cellStyle name="Финансовый 3 5 7" xfId="57983"/>
    <cellStyle name="Финансовый 3 6" xfId="57984"/>
    <cellStyle name="Финансовый 3 6 2" xfId="57985"/>
    <cellStyle name="Финансовый 3 6 2 2" xfId="57986"/>
    <cellStyle name="Финансовый 3 6 2 2 2" xfId="57987"/>
    <cellStyle name="Финансовый 3 6 2 2 3" xfId="57988"/>
    <cellStyle name="Финансовый 3 6 2 3" xfId="57989"/>
    <cellStyle name="Финансовый 3 6 2 4" xfId="57990"/>
    <cellStyle name="Финансовый 3 6 3" xfId="57991"/>
    <cellStyle name="Финансовый 3 6 3 2" xfId="57992"/>
    <cellStyle name="Финансовый 3 6 3 3" xfId="57993"/>
    <cellStyle name="Финансовый 3 6 4" xfId="57994"/>
    <cellStyle name="Финансовый 3 6 4 2" xfId="57995"/>
    <cellStyle name="Финансовый 3 6 4 3" xfId="57996"/>
    <cellStyle name="Финансовый 3 6 5" xfId="57997"/>
    <cellStyle name="Финансовый 3 6 5 2" xfId="57998"/>
    <cellStyle name="Финансовый 3 6 5 3" xfId="57999"/>
    <cellStyle name="Финансовый 3 6 6" xfId="58000"/>
    <cellStyle name="Финансовый 3 6 7" xfId="58001"/>
    <cellStyle name="Финансовый 3 7" xfId="58002"/>
    <cellStyle name="Финансовый 3 7 2" xfId="58003"/>
    <cellStyle name="Финансовый 3 7 2 2" xfId="58004"/>
    <cellStyle name="Финансовый 3 7 2 2 2" xfId="58005"/>
    <cellStyle name="Финансовый 3 7 2 2 3" xfId="58006"/>
    <cellStyle name="Финансовый 3 7 2 3" xfId="58007"/>
    <cellStyle name="Финансовый 3 7 2 4" xfId="58008"/>
    <cellStyle name="Финансовый 3 7 3" xfId="58009"/>
    <cellStyle name="Финансовый 3 7 3 2" xfId="58010"/>
    <cellStyle name="Финансовый 3 7 3 3" xfId="58011"/>
    <cellStyle name="Финансовый 3 7 4" xfId="58012"/>
    <cellStyle name="Финансовый 3 7 4 2" xfId="58013"/>
    <cellStyle name="Финансовый 3 7 4 3" xfId="58014"/>
    <cellStyle name="Финансовый 3 7 5" xfId="58015"/>
    <cellStyle name="Финансовый 3 7 5 2" xfId="58016"/>
    <cellStyle name="Финансовый 3 7 5 3" xfId="58017"/>
    <cellStyle name="Финансовый 3 7 6" xfId="58018"/>
    <cellStyle name="Финансовый 3 7 7" xfId="58019"/>
    <cellStyle name="Финансовый 3 8" xfId="58020"/>
    <cellStyle name="Финансовый 3 8 2" xfId="58021"/>
    <cellStyle name="Финансовый 3 8 2 2" xfId="58022"/>
    <cellStyle name="Финансовый 3 8 2 3" xfId="58023"/>
    <cellStyle name="Финансовый 3 8 3" xfId="58024"/>
    <cellStyle name="Финансовый 3 8 4" xfId="58025"/>
    <cellStyle name="Финансовый 3 9" xfId="58026"/>
    <cellStyle name="Финансовый 3 9 2" xfId="58027"/>
    <cellStyle name="Финансовый 3 9 3" xfId="58028"/>
    <cellStyle name="Финансовый 3_INDEX.STATION.2012(v1.0)_" xfId="58029"/>
    <cellStyle name="Финансовый 31" xfId="58030"/>
    <cellStyle name="Финансовый 34" xfId="58031"/>
    <cellStyle name="Финансовый 4" xfId="58032"/>
    <cellStyle name="Финансовый 4 10" xfId="58033"/>
    <cellStyle name="Финансовый 4 11" xfId="58034"/>
    <cellStyle name="Финансовый 4 12" xfId="58035"/>
    <cellStyle name="Финансовый 4 13" xfId="58036"/>
    <cellStyle name="Финансовый 4 14" xfId="58037"/>
    <cellStyle name="Финансовый 4 14 2" xfId="58038"/>
    <cellStyle name="Финансовый 4 14_Калмэнерго" xfId="58039"/>
    <cellStyle name="Финансовый 4 15" xfId="58040"/>
    <cellStyle name="Финансовый 4 2" xfId="58041"/>
    <cellStyle name="Финансовый 4 2 2" xfId="58042"/>
    <cellStyle name="Финансовый 4 2 2 2" xfId="58043"/>
    <cellStyle name="Финансовый 4 2 2 3" xfId="58044"/>
    <cellStyle name="Финансовый 4 2 2_Калмэнерго" xfId="58045"/>
    <cellStyle name="Финансовый 4 2_Калмэнерго" xfId="58046"/>
    <cellStyle name="Финансовый 4 3" xfId="58047"/>
    <cellStyle name="Финансовый 4 3 2" xfId="58048"/>
    <cellStyle name="Финансовый 4 3 2 2" xfId="58049"/>
    <cellStyle name="Финансовый 4 3 2 2 2" xfId="58050"/>
    <cellStyle name="Финансовый 4 3 2 2 2 2" xfId="58051"/>
    <cellStyle name="Финансовый 4 3 2 2 2 2 2" xfId="58052"/>
    <cellStyle name="Финансовый 4 3 2 2 2 2 3" xfId="58053"/>
    <cellStyle name="Финансовый 4 3 2 2 2 3" xfId="58054"/>
    <cellStyle name="Финансовый 4 3 2 2 2 4" xfId="58055"/>
    <cellStyle name="Финансовый 4 3 2 2 3" xfId="58056"/>
    <cellStyle name="Финансовый 4 3 2 2 3 2" xfId="58057"/>
    <cellStyle name="Финансовый 4 3 2 2 3 3" xfId="58058"/>
    <cellStyle name="Финансовый 4 3 2 2 4" xfId="58059"/>
    <cellStyle name="Финансовый 4 3 2 2 5" xfId="58060"/>
    <cellStyle name="Финансовый 4 3 2 3" xfId="58061"/>
    <cellStyle name="Финансовый 4 3 2 3 2" xfId="58062"/>
    <cellStyle name="Финансовый 4 3 2 3 2 2" xfId="58063"/>
    <cellStyle name="Финансовый 4 3 2 3 2 3" xfId="58064"/>
    <cellStyle name="Финансовый 4 3 2 3 3" xfId="58065"/>
    <cellStyle name="Финансовый 4 3 2 3 4" xfId="58066"/>
    <cellStyle name="Финансовый 4 3 2 4" xfId="58067"/>
    <cellStyle name="Финансовый 4 3 2 4 2" xfId="58068"/>
    <cellStyle name="Финансовый 4 3 2 4 3" xfId="58069"/>
    <cellStyle name="Финансовый 4 3 2 5" xfId="58070"/>
    <cellStyle name="Финансовый 4 3 2 6" xfId="58071"/>
    <cellStyle name="Финансовый 4 3 3" xfId="58072"/>
    <cellStyle name="Финансовый 4 3 3 2" xfId="58073"/>
    <cellStyle name="Финансовый 4 3 3 2 2" xfId="58074"/>
    <cellStyle name="Финансовый 4 3 3 2 2 2" xfId="58075"/>
    <cellStyle name="Финансовый 4 3 3 2 2 3" xfId="58076"/>
    <cellStyle name="Финансовый 4 3 3 2 3" xfId="58077"/>
    <cellStyle name="Финансовый 4 3 3 2 4" xfId="58078"/>
    <cellStyle name="Финансовый 4 3 3 3" xfId="58079"/>
    <cellStyle name="Финансовый 4 3 3 3 2" xfId="58080"/>
    <cellStyle name="Финансовый 4 3 3 3 3" xfId="58081"/>
    <cellStyle name="Финансовый 4 3 3 4" xfId="58082"/>
    <cellStyle name="Финансовый 4 3 3 5" xfId="58083"/>
    <cellStyle name="Финансовый 4 3 4" xfId="58084"/>
    <cellStyle name="Финансовый 4 3 4 2" xfId="58085"/>
    <cellStyle name="Финансовый 4 3 4 2 2" xfId="58086"/>
    <cellStyle name="Финансовый 4 3 4 2 3" xfId="58087"/>
    <cellStyle name="Финансовый 4 3 4 3" xfId="58088"/>
    <cellStyle name="Финансовый 4 3 4 4" xfId="58089"/>
    <cellStyle name="Финансовый 4 3 5" xfId="58090"/>
    <cellStyle name="Финансовый 4 3 5 2" xfId="58091"/>
    <cellStyle name="Финансовый 4 3 5 3" xfId="58092"/>
    <cellStyle name="Финансовый 4 3 6" xfId="58093"/>
    <cellStyle name="Финансовый 4 3 7" xfId="58094"/>
    <cellStyle name="Финансовый 4 3_Калмэнерго" xfId="58095"/>
    <cellStyle name="Финансовый 4 4" xfId="58096"/>
    <cellStyle name="Финансовый 4 4 2" xfId="58097"/>
    <cellStyle name="Финансовый 4 4 2 2" xfId="58098"/>
    <cellStyle name="Финансовый 4 4 2 2 2" xfId="58099"/>
    <cellStyle name="Финансовый 4 4 2 2 2 2" xfId="58100"/>
    <cellStyle name="Финансовый 4 4 2 2 2 2 2" xfId="58101"/>
    <cellStyle name="Финансовый 4 4 2 2 2 2 3" xfId="58102"/>
    <cellStyle name="Финансовый 4 4 2 2 2 3" xfId="58103"/>
    <cellStyle name="Финансовый 4 4 2 2 2 4" xfId="58104"/>
    <cellStyle name="Финансовый 4 4 2 2 3" xfId="58105"/>
    <cellStyle name="Финансовый 4 4 2 2 3 2" xfId="58106"/>
    <cellStyle name="Финансовый 4 4 2 2 3 3" xfId="58107"/>
    <cellStyle name="Финансовый 4 4 2 2 4" xfId="58108"/>
    <cellStyle name="Финансовый 4 4 2 2 5" xfId="58109"/>
    <cellStyle name="Финансовый 4 4 2 3" xfId="58110"/>
    <cellStyle name="Финансовый 4 4 2 3 2" xfId="58111"/>
    <cellStyle name="Финансовый 4 4 2 3 2 2" xfId="58112"/>
    <cellStyle name="Финансовый 4 4 2 3 2 3" xfId="58113"/>
    <cellStyle name="Финансовый 4 4 2 3 3" xfId="58114"/>
    <cellStyle name="Финансовый 4 4 2 3 4" xfId="58115"/>
    <cellStyle name="Финансовый 4 4 2 4" xfId="58116"/>
    <cellStyle name="Финансовый 4 4 2 4 2" xfId="58117"/>
    <cellStyle name="Финансовый 4 4 2 4 3" xfId="58118"/>
    <cellStyle name="Финансовый 4 4 2 5" xfId="58119"/>
    <cellStyle name="Финансовый 4 4 2 6" xfId="58120"/>
    <cellStyle name="Финансовый 4 4 3" xfId="58121"/>
    <cellStyle name="Финансовый 4 4 3 2" xfId="58122"/>
    <cellStyle name="Финансовый 4 4 3 2 2" xfId="58123"/>
    <cellStyle name="Финансовый 4 4 3 2 2 2" xfId="58124"/>
    <cellStyle name="Финансовый 4 4 3 2 2 3" xfId="58125"/>
    <cellStyle name="Финансовый 4 4 3 2 3" xfId="58126"/>
    <cellStyle name="Финансовый 4 4 3 2 4" xfId="58127"/>
    <cellStyle name="Финансовый 4 4 3 3" xfId="58128"/>
    <cellStyle name="Финансовый 4 4 3 3 2" xfId="58129"/>
    <cellStyle name="Финансовый 4 4 3 3 3" xfId="58130"/>
    <cellStyle name="Финансовый 4 4 3 4" xfId="58131"/>
    <cellStyle name="Финансовый 4 4 3 5" xfId="58132"/>
    <cellStyle name="Финансовый 4 4 4" xfId="58133"/>
    <cellStyle name="Финансовый 4 4 4 2" xfId="58134"/>
    <cellStyle name="Финансовый 4 4 4 2 2" xfId="58135"/>
    <cellStyle name="Финансовый 4 4 4 2 3" xfId="58136"/>
    <cellStyle name="Финансовый 4 4 4 3" xfId="58137"/>
    <cellStyle name="Финансовый 4 4 4 4" xfId="58138"/>
    <cellStyle name="Финансовый 4 4 5" xfId="58139"/>
    <cellStyle name="Финансовый 4 4 5 2" xfId="58140"/>
    <cellStyle name="Финансовый 4 4 5 3" xfId="58141"/>
    <cellStyle name="Финансовый 4 4 6" xfId="58142"/>
    <cellStyle name="Финансовый 4 4 7" xfId="58143"/>
    <cellStyle name="Финансовый 4 4_Калмэнерго" xfId="58144"/>
    <cellStyle name="Финансовый 4 5" xfId="58145"/>
    <cellStyle name="Финансовый 4 5 2" xfId="58146"/>
    <cellStyle name="Финансовый 4 5 2 2" xfId="58147"/>
    <cellStyle name="Финансовый 4 5 2 3" xfId="58148"/>
    <cellStyle name="Финансовый 4 5 3" xfId="58149"/>
    <cellStyle name="Финансовый 4 5 4" xfId="58150"/>
    <cellStyle name="Финансовый 4 6" xfId="58151"/>
    <cellStyle name="Финансовый 4 7" xfId="58152"/>
    <cellStyle name="Финансовый 4 8" xfId="58153"/>
    <cellStyle name="Финансовый 4 9" xfId="58154"/>
    <cellStyle name="Финансовый 4_Калмэнерго" xfId="58155"/>
    <cellStyle name="Финансовый 5" xfId="58156"/>
    <cellStyle name="Финансовый 5 10" xfId="58157"/>
    <cellStyle name="Финансовый 5 11" xfId="58158"/>
    <cellStyle name="Финансовый 5 12" xfId="58159"/>
    <cellStyle name="Финансовый 5 13" xfId="58160"/>
    <cellStyle name="Финансовый 5 14" xfId="58161"/>
    <cellStyle name="Финансовый 5 14 2" xfId="58162"/>
    <cellStyle name="Финансовый 5 14_Калмэнерго" xfId="58163"/>
    <cellStyle name="Финансовый 5 15" xfId="58164"/>
    <cellStyle name="Финансовый 5 2" xfId="58165"/>
    <cellStyle name="Финансовый 5 2 2" xfId="58166"/>
    <cellStyle name="Финансовый 5 2 2 2" xfId="58167"/>
    <cellStyle name="Финансовый 5 2 3" xfId="58168"/>
    <cellStyle name="Финансовый 5 2 4" xfId="58169"/>
    <cellStyle name="Финансовый 5 2_Калмэнерго" xfId="58170"/>
    <cellStyle name="Финансовый 5 3" xfId="58171"/>
    <cellStyle name="Финансовый 5 3 2" xfId="58172"/>
    <cellStyle name="Финансовый 5 3 2 2" xfId="58173"/>
    <cellStyle name="Финансовый 5 3 2 2 2" xfId="58174"/>
    <cellStyle name="Финансовый 5 3 2 2 2 2" xfId="58175"/>
    <cellStyle name="Финансовый 5 3 2 2 2 3" xfId="58176"/>
    <cellStyle name="Финансовый 5 3 2 2 3" xfId="58177"/>
    <cellStyle name="Финансовый 5 3 2 2 4" xfId="58178"/>
    <cellStyle name="Финансовый 5 3 2 3" xfId="58179"/>
    <cellStyle name="Финансовый 5 3 2 3 2" xfId="58180"/>
    <cellStyle name="Финансовый 5 3 2 3 3" xfId="58181"/>
    <cellStyle name="Финансовый 5 3 2 4" xfId="58182"/>
    <cellStyle name="Финансовый 5 3 2 5" xfId="58183"/>
    <cellStyle name="Финансовый 5 3 3" xfId="58184"/>
    <cellStyle name="Финансовый 5 3 3 2" xfId="58185"/>
    <cellStyle name="Финансовый 5 3 3 2 2" xfId="58186"/>
    <cellStyle name="Финансовый 5 3 3 2 3" xfId="58187"/>
    <cellStyle name="Финансовый 5 3 3 3" xfId="58188"/>
    <cellStyle name="Финансовый 5 3 3 4" xfId="58189"/>
    <cellStyle name="Финансовый 5 3 4" xfId="58190"/>
    <cellStyle name="Финансовый 5 3 4 2" xfId="58191"/>
    <cellStyle name="Финансовый 5 3 4 3" xfId="58192"/>
    <cellStyle name="Финансовый 5 3 5" xfId="58193"/>
    <cellStyle name="Финансовый 5 3 6" xfId="58194"/>
    <cellStyle name="Финансовый 5 4" xfId="58195"/>
    <cellStyle name="Финансовый 5 4 2" xfId="58196"/>
    <cellStyle name="Финансовый 5 4 2 2" xfId="58197"/>
    <cellStyle name="Финансовый 5 4 2 2 2" xfId="58198"/>
    <cellStyle name="Финансовый 5 4 2 2 3" xfId="58199"/>
    <cellStyle name="Финансовый 5 4 2 3" xfId="58200"/>
    <cellStyle name="Финансовый 5 4 2 4" xfId="58201"/>
    <cellStyle name="Финансовый 5 4 3" xfId="58202"/>
    <cellStyle name="Финансовый 5 4 3 2" xfId="58203"/>
    <cellStyle name="Финансовый 5 4 3 3" xfId="58204"/>
    <cellStyle name="Финансовый 5 4 4" xfId="58205"/>
    <cellStyle name="Финансовый 5 4 5" xfId="58206"/>
    <cellStyle name="Финансовый 5 5" xfId="58207"/>
    <cellStyle name="Финансовый 5 5 2" xfId="58208"/>
    <cellStyle name="Финансовый 5 5 2 2" xfId="58209"/>
    <cellStyle name="Финансовый 5 5 2 3" xfId="58210"/>
    <cellStyle name="Финансовый 5 5 3" xfId="58211"/>
    <cellStyle name="Финансовый 5 5 4" xfId="58212"/>
    <cellStyle name="Финансовый 5 6" xfId="58213"/>
    <cellStyle name="Финансовый 5 7" xfId="58214"/>
    <cellStyle name="Финансовый 5 7 2" xfId="58215"/>
    <cellStyle name="Финансовый 5 7 3" xfId="58216"/>
    <cellStyle name="Финансовый 5 8" xfId="58217"/>
    <cellStyle name="Финансовый 5 8 2" xfId="58218"/>
    <cellStyle name="Финансовый 5 9" xfId="58219"/>
    <cellStyle name="Финансовый 5_Калмэнерго" xfId="58220"/>
    <cellStyle name="Финансовый 6" xfId="58221"/>
    <cellStyle name="Финансовый 6 10" xfId="58222"/>
    <cellStyle name="Финансовый 6 11" xfId="58223"/>
    <cellStyle name="Финансовый 6 12" xfId="58224"/>
    <cellStyle name="Финансовый 6 13" xfId="58225"/>
    <cellStyle name="Финансовый 6 14" xfId="58226"/>
    <cellStyle name="Финансовый 6 15" xfId="58227"/>
    <cellStyle name="Финансовый 6 2" xfId="58228"/>
    <cellStyle name="Финансовый 6 2 2" xfId="58229"/>
    <cellStyle name="Финансовый 6 2 2 2" xfId="58230"/>
    <cellStyle name="Финансовый 6 2 2 3" xfId="58231"/>
    <cellStyle name="Финансовый 6 2 2_Калмэнерго" xfId="58232"/>
    <cellStyle name="Финансовый 6 2 3" xfId="58233"/>
    <cellStyle name="Финансовый 6 2 4" xfId="58234"/>
    <cellStyle name="Финансовый 6 2 5" xfId="58235"/>
    <cellStyle name="Финансовый 6 2_Калмэнерго" xfId="58236"/>
    <cellStyle name="Финансовый 6 3" xfId="58237"/>
    <cellStyle name="Финансовый 6 3 2" xfId="58238"/>
    <cellStyle name="Финансовый 6 3_Калмэнерго" xfId="58239"/>
    <cellStyle name="Финансовый 6 4" xfId="58240"/>
    <cellStyle name="Финансовый 6 5" xfId="58241"/>
    <cellStyle name="Финансовый 6 6" xfId="58242"/>
    <cellStyle name="Финансовый 6 7" xfId="58243"/>
    <cellStyle name="Финансовый 6 8" xfId="58244"/>
    <cellStyle name="Финансовый 6 9" xfId="58245"/>
    <cellStyle name="Финансовый 6_Калмэнерго" xfId="58246"/>
    <cellStyle name="Финансовый 7" xfId="58247"/>
    <cellStyle name="Финансовый 7 10" xfId="58248"/>
    <cellStyle name="Финансовый 7 11" xfId="58249"/>
    <cellStyle name="Финансовый 7 12" xfId="58250"/>
    <cellStyle name="Финансовый 7 13" xfId="58251"/>
    <cellStyle name="Финансовый 7 2" xfId="58252"/>
    <cellStyle name="Финансовый 7 2 2" xfId="58253"/>
    <cellStyle name="Финансовый 7 3" xfId="58254"/>
    <cellStyle name="Финансовый 7 3 2" xfId="58255"/>
    <cellStyle name="Финансовый 7 4" xfId="58256"/>
    <cellStyle name="Финансовый 7 5" xfId="58257"/>
    <cellStyle name="Финансовый 7 6" xfId="58258"/>
    <cellStyle name="Финансовый 7 7" xfId="58259"/>
    <cellStyle name="Финансовый 7 8" xfId="58260"/>
    <cellStyle name="Финансовый 7 9" xfId="58261"/>
    <cellStyle name="Финансовый 7_Калмэнерго" xfId="58262"/>
    <cellStyle name="Финансовый 8" xfId="58263"/>
    <cellStyle name="Финансовый 8 10" xfId="58264"/>
    <cellStyle name="Финансовый 8 11" xfId="58265"/>
    <cellStyle name="Финансовый 8 12" xfId="58266"/>
    <cellStyle name="Финансовый 8 13" xfId="58267"/>
    <cellStyle name="Финансовый 8 2" xfId="58268"/>
    <cellStyle name="Финансовый 8 2 2" xfId="58269"/>
    <cellStyle name="Финансовый 8 3" xfId="58270"/>
    <cellStyle name="Финансовый 8 4" xfId="58271"/>
    <cellStyle name="Финансовый 8 5" xfId="58272"/>
    <cellStyle name="Финансовый 8 6" xfId="58273"/>
    <cellStyle name="Финансовый 8 7" xfId="58274"/>
    <cellStyle name="Финансовый 8 8" xfId="58275"/>
    <cellStyle name="Финансовый 8 9" xfId="58276"/>
    <cellStyle name="Финансовый 8_Калмэнерго" xfId="58277"/>
    <cellStyle name="Финансовый 9" xfId="58278"/>
    <cellStyle name="Финансовый 9 10" xfId="58279"/>
    <cellStyle name="Финансовый 9 11" xfId="58280"/>
    <cellStyle name="Финансовый 9 12" xfId="58281"/>
    <cellStyle name="Финансовый 9 2" xfId="58282"/>
    <cellStyle name="Финансовый 9 3" xfId="58283"/>
    <cellStyle name="Финансовый 9 4" xfId="58284"/>
    <cellStyle name="Финансовый 9 5" xfId="58285"/>
    <cellStyle name="Финансовый 9 6" xfId="58286"/>
    <cellStyle name="Финансовый 9 7" xfId="58287"/>
    <cellStyle name="Финансовый 9 8" xfId="58288"/>
    <cellStyle name="Финансовый 9 9" xfId="58289"/>
    <cellStyle name="Финансовый 9_Калмэнерго" xfId="58290"/>
    <cellStyle name="Финансовый0[0]_FU_bal" xfId="58291"/>
    <cellStyle name="Формула" xfId="58292"/>
    <cellStyle name="Формула 10" xfId="58293"/>
    <cellStyle name="Формула 10 2" xfId="58294"/>
    <cellStyle name="Формула 11" xfId="58295"/>
    <cellStyle name="Формула 11 2" xfId="58296"/>
    <cellStyle name="Формула 11 2 2" xfId="58297"/>
    <cellStyle name="Формула 11 3" xfId="58298"/>
    <cellStyle name="Формула 2" xfId="58299"/>
    <cellStyle name="Формула 2 2" xfId="58300"/>
    <cellStyle name="Формула 2 2 2" xfId="58301"/>
    <cellStyle name="Формула 2_Калмэнерго" xfId="58302"/>
    <cellStyle name="Формула 3" xfId="58303"/>
    <cellStyle name="Формула 3 2" xfId="58304"/>
    <cellStyle name="Формула 3 2 2" xfId="58305"/>
    <cellStyle name="Формула 3 2 3" xfId="58306"/>
    <cellStyle name="Формула 3 3" xfId="58307"/>
    <cellStyle name="Формула 3 4" xfId="58308"/>
    <cellStyle name="Формула 4" xfId="58309"/>
    <cellStyle name="Формула 4 10" xfId="58310"/>
    <cellStyle name="Формула 4 11" xfId="58311"/>
    <cellStyle name="Формула 4 12" xfId="58312"/>
    <cellStyle name="Формула 4 13" xfId="58313"/>
    <cellStyle name="Формула 4 14" xfId="58314"/>
    <cellStyle name="Формула 4 15" xfId="58315"/>
    <cellStyle name="Формула 4 16" xfId="58316"/>
    <cellStyle name="Формула 4 2" xfId="58317"/>
    <cellStyle name="Формула 4 2 10" xfId="58318"/>
    <cellStyle name="Формула 4 2 11" xfId="58319"/>
    <cellStyle name="Формула 4 2 12" xfId="58320"/>
    <cellStyle name="Формула 4 2 13" xfId="58321"/>
    <cellStyle name="Формула 4 2 14" xfId="58322"/>
    <cellStyle name="Формула 4 2 2" xfId="58323"/>
    <cellStyle name="Формула 4 2 2 10" xfId="58324"/>
    <cellStyle name="Формула 4 2 2 2" xfId="58325"/>
    <cellStyle name="Формула 4 2 2 2 2" xfId="58326"/>
    <cellStyle name="Формула 4 2 2 2 3" xfId="58327"/>
    <cellStyle name="Формула 4 2 2 3" xfId="58328"/>
    <cellStyle name="Формула 4 2 2 4" xfId="58329"/>
    <cellStyle name="Формула 4 2 2 5" xfId="58330"/>
    <cellStyle name="Формула 4 2 2 6" xfId="58331"/>
    <cellStyle name="Формула 4 2 2 7" xfId="58332"/>
    <cellStyle name="Формула 4 2 2 8" xfId="58333"/>
    <cellStyle name="Формула 4 2 2 9" xfId="58334"/>
    <cellStyle name="Формула 4 2 3" xfId="58335"/>
    <cellStyle name="Формула 4 2 3 10" xfId="58336"/>
    <cellStyle name="Формула 4 2 3 2" xfId="58337"/>
    <cellStyle name="Формула 4 2 3 3" xfId="58338"/>
    <cellStyle name="Формула 4 2 3 4" xfId="58339"/>
    <cellStyle name="Формула 4 2 3 5" xfId="58340"/>
    <cellStyle name="Формула 4 2 3 6" xfId="58341"/>
    <cellStyle name="Формула 4 2 3 7" xfId="58342"/>
    <cellStyle name="Формула 4 2 3 8" xfId="58343"/>
    <cellStyle name="Формула 4 2 3 9" xfId="58344"/>
    <cellStyle name="Формула 4 2 4" xfId="58345"/>
    <cellStyle name="Формула 4 2 4 2" xfId="58346"/>
    <cellStyle name="Формула 4 2 4 3" xfId="58347"/>
    <cellStyle name="Формула 4 2 4 4" xfId="58348"/>
    <cellStyle name="Формула 4 2 4 5" xfId="58349"/>
    <cellStyle name="Формула 4 2 4 6" xfId="58350"/>
    <cellStyle name="Формула 4 2 4 7" xfId="58351"/>
    <cellStyle name="Формула 4 2 4 8" xfId="58352"/>
    <cellStyle name="Формула 4 2 5" xfId="58353"/>
    <cellStyle name="Формула 4 2 6" xfId="58354"/>
    <cellStyle name="Формула 4 2 7" xfId="58355"/>
    <cellStyle name="Формула 4 2 8" xfId="58356"/>
    <cellStyle name="Формула 4 2 9" xfId="58357"/>
    <cellStyle name="Формула 4 2_Калмэнерго" xfId="58358"/>
    <cellStyle name="Формула 4 3" xfId="58359"/>
    <cellStyle name="Формула 4 3 10" xfId="58360"/>
    <cellStyle name="Формула 4 3 11" xfId="58361"/>
    <cellStyle name="Формула 4 3 12" xfId="58362"/>
    <cellStyle name="Формула 4 3 13" xfId="58363"/>
    <cellStyle name="Формула 4 3 14" xfId="58364"/>
    <cellStyle name="Формула 4 3 2" xfId="58365"/>
    <cellStyle name="Формула 4 3 2 2" xfId="58366"/>
    <cellStyle name="Формула 4 3 2 3" xfId="58367"/>
    <cellStyle name="Формула 4 3 2 4" xfId="58368"/>
    <cellStyle name="Формула 4 3 2 5" xfId="58369"/>
    <cellStyle name="Формула 4 3 2 6" xfId="58370"/>
    <cellStyle name="Формула 4 3 2 7" xfId="58371"/>
    <cellStyle name="Формула 4 3 2 8" xfId="58372"/>
    <cellStyle name="Формула 4 3 3" xfId="58373"/>
    <cellStyle name="Формула 4 3 3 2" xfId="58374"/>
    <cellStyle name="Формула 4 3 3 3" xfId="58375"/>
    <cellStyle name="Формула 4 3 3 4" xfId="58376"/>
    <cellStyle name="Формула 4 3 3 5" xfId="58377"/>
    <cellStyle name="Формула 4 3 3 6" xfId="58378"/>
    <cellStyle name="Формула 4 3 3 7" xfId="58379"/>
    <cellStyle name="Формула 4 3 3 8" xfId="58380"/>
    <cellStyle name="Формула 4 3 4" xfId="58381"/>
    <cellStyle name="Формула 4 3 4 2" xfId="58382"/>
    <cellStyle name="Формула 4 3 4 3" xfId="58383"/>
    <cellStyle name="Формула 4 3 4 4" xfId="58384"/>
    <cellStyle name="Формула 4 3 4 5" xfId="58385"/>
    <cellStyle name="Формула 4 3 4 6" xfId="58386"/>
    <cellStyle name="Формула 4 3 4 7" xfId="58387"/>
    <cellStyle name="Формула 4 3 4 8" xfId="58388"/>
    <cellStyle name="Формула 4 3 5" xfId="58389"/>
    <cellStyle name="Формула 4 3 6" xfId="58390"/>
    <cellStyle name="Формула 4 3 7" xfId="58391"/>
    <cellStyle name="Формула 4 3 8" xfId="58392"/>
    <cellStyle name="Формула 4 3 9" xfId="58393"/>
    <cellStyle name="Формула 4 4" xfId="58394"/>
    <cellStyle name="Формула 4 4 2" xfId="58395"/>
    <cellStyle name="Формула 4 4 3" xfId="58396"/>
    <cellStyle name="Формула 4 4 4" xfId="58397"/>
    <cellStyle name="Формула 4 4 5" xfId="58398"/>
    <cellStyle name="Формула 4 4 6" xfId="58399"/>
    <cellStyle name="Формула 4 4 7" xfId="58400"/>
    <cellStyle name="Формула 4 4 8" xfId="58401"/>
    <cellStyle name="Формула 4 5" xfId="58402"/>
    <cellStyle name="Формула 4 5 2" xfId="58403"/>
    <cellStyle name="Формула 4 5 3" xfId="58404"/>
    <cellStyle name="Формула 4 5 4" xfId="58405"/>
    <cellStyle name="Формула 4 5 5" xfId="58406"/>
    <cellStyle name="Формула 4 5 6" xfId="58407"/>
    <cellStyle name="Формула 4 5 7" xfId="58408"/>
    <cellStyle name="Формула 4 5 8" xfId="58409"/>
    <cellStyle name="Формула 4 6" xfId="58410"/>
    <cellStyle name="Формула 4 6 2" xfId="58411"/>
    <cellStyle name="Формула 4 6 3" xfId="58412"/>
    <cellStyle name="Формула 4 6 4" xfId="58413"/>
    <cellStyle name="Формула 4 6 5" xfId="58414"/>
    <cellStyle name="Формула 4 6 6" xfId="58415"/>
    <cellStyle name="Формула 4 6 7" xfId="58416"/>
    <cellStyle name="Формула 4 6 8" xfId="58417"/>
    <cellStyle name="Формула 4 7" xfId="58418"/>
    <cellStyle name="Формула 4 8" xfId="58419"/>
    <cellStyle name="Формула 4 9" xfId="58420"/>
    <cellStyle name="Формула 4_Калмэнерго" xfId="58421"/>
    <cellStyle name="Формула 5" xfId="58422"/>
    <cellStyle name="Формула 5 2" xfId="58423"/>
    <cellStyle name="Формула 5 2 2" xfId="58424"/>
    <cellStyle name="Формула 5 3" xfId="58425"/>
    <cellStyle name="Формула 5 4" xfId="58426"/>
    <cellStyle name="Формула 6" xfId="58427"/>
    <cellStyle name="Формула 6 2" xfId="58428"/>
    <cellStyle name="Формула 6 2 2" xfId="58429"/>
    <cellStyle name="Формула 6 3" xfId="58430"/>
    <cellStyle name="Формула 6 4" xfId="58431"/>
    <cellStyle name="Формула 7" xfId="58432"/>
    <cellStyle name="Формула 7 2" xfId="58433"/>
    <cellStyle name="Формула 7 2 2" xfId="58434"/>
    <cellStyle name="Формула 7 2 2 2" xfId="58435"/>
    <cellStyle name="Формула 7 2 3" xfId="58436"/>
    <cellStyle name="Формула 7 3" xfId="58437"/>
    <cellStyle name="Формула 7 3 2" xfId="58438"/>
    <cellStyle name="Формула 7 4" xfId="58439"/>
    <cellStyle name="Формула 7 5" xfId="58440"/>
    <cellStyle name="Формула 8" xfId="58441"/>
    <cellStyle name="Формула 8 2" xfId="58442"/>
    <cellStyle name="Формула 8 2 2" xfId="58443"/>
    <cellStyle name="Формула 8 3" xfId="58444"/>
    <cellStyle name="Формула 8 4" xfId="58445"/>
    <cellStyle name="Формула 9" xfId="58446"/>
    <cellStyle name="Формула 9 2" xfId="58447"/>
    <cellStyle name="Формула 9 2 2" xfId="58448"/>
    <cellStyle name="Формула 9 3" xfId="58449"/>
    <cellStyle name="Формула 9 4" xfId="58450"/>
    <cellStyle name="Формула_5" xfId="58451"/>
    <cellStyle name="ФормулаВБ" xfId="58452"/>
    <cellStyle name="ФормулаВБ 10" xfId="58453"/>
    <cellStyle name="ФормулаВБ 11" xfId="58454"/>
    <cellStyle name="ФормулаВБ 2" xfId="58455"/>
    <cellStyle name="ФормулаВБ 2 2" xfId="58456"/>
    <cellStyle name="ФормулаВБ 2 2 2" xfId="58457"/>
    <cellStyle name="ФормулаВБ 2 2 3" xfId="58458"/>
    <cellStyle name="ФормулаВБ 2 3" xfId="58459"/>
    <cellStyle name="ФормулаВБ 2 3 2" xfId="58460"/>
    <cellStyle name="ФормулаВБ 2 3 3" xfId="58461"/>
    <cellStyle name="ФормулаВБ 2 4" xfId="58462"/>
    <cellStyle name="ФормулаВБ 2 4 2" xfId="58463"/>
    <cellStyle name="ФормулаВБ 2 4 3" xfId="58464"/>
    <cellStyle name="ФормулаВБ 2 5" xfId="58465"/>
    <cellStyle name="ФормулаВБ 2 5 2" xfId="58466"/>
    <cellStyle name="ФормулаВБ 2 6" xfId="58467"/>
    <cellStyle name="ФормулаВБ 2 6 2" xfId="58468"/>
    <cellStyle name="ФормулаВБ 2 7" xfId="58469"/>
    <cellStyle name="ФормулаВБ 2 8" xfId="58470"/>
    <cellStyle name="ФормулаВБ 2_Калмэнерго" xfId="58471"/>
    <cellStyle name="ФормулаВБ 3" xfId="58472"/>
    <cellStyle name="ФормулаВБ 3 2" xfId="58473"/>
    <cellStyle name="ФормулаВБ 3 2 2" xfId="58474"/>
    <cellStyle name="ФормулаВБ 3 3" xfId="58475"/>
    <cellStyle name="ФормулаВБ 3 4" xfId="58476"/>
    <cellStyle name="ФормулаВБ 4" xfId="58477"/>
    <cellStyle name="ФормулаВБ 4 2" xfId="58478"/>
    <cellStyle name="ФормулаВБ 4 3" xfId="58479"/>
    <cellStyle name="ФормулаВБ 5" xfId="58480"/>
    <cellStyle name="ФормулаВБ 5 2" xfId="58481"/>
    <cellStyle name="ФормулаВБ 5 3" xfId="58482"/>
    <cellStyle name="ФормулаВБ 6" xfId="58483"/>
    <cellStyle name="ФормулаВБ 6 2" xfId="58484"/>
    <cellStyle name="ФормулаВБ 6 3" xfId="58485"/>
    <cellStyle name="ФормулаВБ 7" xfId="58486"/>
    <cellStyle name="ФормулаВБ 7 2" xfId="58487"/>
    <cellStyle name="ФормулаВБ 8" xfId="58488"/>
    <cellStyle name="ФормулаВБ 9" xfId="58489"/>
    <cellStyle name="ФормулаВБ_Калмэнерго" xfId="58490"/>
    <cellStyle name="ФормулаНаКонтроль" xfId="58491"/>
    <cellStyle name="ФормулаНаКонтроль 10" xfId="58492"/>
    <cellStyle name="ФормулаНаКонтроль 10 2" xfId="58493"/>
    <cellStyle name="ФормулаНаКонтроль 10 3" xfId="58494"/>
    <cellStyle name="ФормулаНаКонтроль 11" xfId="58495"/>
    <cellStyle name="ФормулаНаКонтроль 11 2" xfId="58496"/>
    <cellStyle name="ФормулаНаКонтроль 11 3" xfId="58497"/>
    <cellStyle name="ФормулаНаКонтроль 12" xfId="58498"/>
    <cellStyle name="ФормулаНаКонтроль 12 2" xfId="58499"/>
    <cellStyle name="ФормулаНаКонтроль 12 3" xfId="58500"/>
    <cellStyle name="ФормулаНаКонтроль 13" xfId="58501"/>
    <cellStyle name="ФормулаНаКонтроль 14" xfId="58502"/>
    <cellStyle name="ФормулаНаКонтроль 15" xfId="58503"/>
    <cellStyle name="ФормулаНаКонтроль 16" xfId="58504"/>
    <cellStyle name="ФормулаНаКонтроль 2" xfId="58505"/>
    <cellStyle name="ФормулаНаКонтроль 2 10" xfId="58506"/>
    <cellStyle name="ФормулаНаКонтроль 2 11" xfId="58507"/>
    <cellStyle name="ФормулаНаКонтроль 2 12" xfId="58508"/>
    <cellStyle name="ФормулаНаКонтроль 2 13" xfId="58509"/>
    <cellStyle name="ФормулаНаКонтроль 2 14" xfId="58510"/>
    <cellStyle name="ФормулаНаКонтроль 2 15" xfId="58511"/>
    <cellStyle name="ФормулаНаКонтроль 2 16" xfId="58512"/>
    <cellStyle name="ФормулаНаКонтроль 2 17" xfId="58513"/>
    <cellStyle name="ФормулаНаКонтроль 2 2" xfId="58514"/>
    <cellStyle name="ФормулаНаКонтроль 2 2 10" xfId="58515"/>
    <cellStyle name="ФормулаНаКонтроль 2 2 11" xfId="58516"/>
    <cellStyle name="ФормулаНаКонтроль 2 2 12" xfId="58517"/>
    <cellStyle name="ФормулаНаКонтроль 2 2 13" xfId="58518"/>
    <cellStyle name="ФормулаНаКонтроль 2 2 14" xfId="58519"/>
    <cellStyle name="ФормулаНаКонтроль 2 2 15" xfId="58520"/>
    <cellStyle name="ФормулаНаКонтроль 2 2 16" xfId="58521"/>
    <cellStyle name="ФормулаНаКонтроль 2 2 2" xfId="58522"/>
    <cellStyle name="ФормулаНаКонтроль 2 2 2 10" xfId="58523"/>
    <cellStyle name="ФормулаНаКонтроль 2 2 2 11" xfId="58524"/>
    <cellStyle name="ФормулаНаКонтроль 2 2 2 12" xfId="58525"/>
    <cellStyle name="ФормулаНаКонтроль 2 2 2 13" xfId="58526"/>
    <cellStyle name="ФормулаНаКонтроль 2 2 2 14" xfId="58527"/>
    <cellStyle name="ФормулаНаКонтроль 2 2 2 2" xfId="58528"/>
    <cellStyle name="ФормулаНаКонтроль 2 2 2 2 2" xfId="58529"/>
    <cellStyle name="ФормулаНаКонтроль 2 2 2 2 3" xfId="58530"/>
    <cellStyle name="ФормулаНаКонтроль 2 2 2 2 4" xfId="58531"/>
    <cellStyle name="ФормулаНаКонтроль 2 2 2 2 5" xfId="58532"/>
    <cellStyle name="ФормулаНаКонтроль 2 2 2 2 6" xfId="58533"/>
    <cellStyle name="ФормулаНаКонтроль 2 2 2 2 7" xfId="58534"/>
    <cellStyle name="ФормулаНаКонтроль 2 2 2 2 8" xfId="58535"/>
    <cellStyle name="ФормулаНаКонтроль 2 2 2 3" xfId="58536"/>
    <cellStyle name="ФормулаНаКонтроль 2 2 2 3 2" xfId="58537"/>
    <cellStyle name="ФормулаНаКонтроль 2 2 2 3 3" xfId="58538"/>
    <cellStyle name="ФормулаНаКонтроль 2 2 2 3 4" xfId="58539"/>
    <cellStyle name="ФормулаНаКонтроль 2 2 2 3 5" xfId="58540"/>
    <cellStyle name="ФормулаНаКонтроль 2 2 2 3 6" xfId="58541"/>
    <cellStyle name="ФормулаНаКонтроль 2 2 2 3 7" xfId="58542"/>
    <cellStyle name="ФормулаНаКонтроль 2 2 2 3 8" xfId="58543"/>
    <cellStyle name="ФормулаНаКонтроль 2 2 2 4" xfId="58544"/>
    <cellStyle name="ФормулаНаКонтроль 2 2 2 4 2" xfId="58545"/>
    <cellStyle name="ФормулаНаКонтроль 2 2 2 4 3" xfId="58546"/>
    <cellStyle name="ФормулаНаКонтроль 2 2 2 4 4" xfId="58547"/>
    <cellStyle name="ФормулаНаКонтроль 2 2 2 4 5" xfId="58548"/>
    <cellStyle name="ФормулаНаКонтроль 2 2 2 4 6" xfId="58549"/>
    <cellStyle name="ФормулаНаКонтроль 2 2 2 4 7" xfId="58550"/>
    <cellStyle name="ФормулаНаКонтроль 2 2 2 4 8" xfId="58551"/>
    <cellStyle name="ФормулаНаКонтроль 2 2 2 5" xfId="58552"/>
    <cellStyle name="ФормулаНаКонтроль 2 2 2 6" xfId="58553"/>
    <cellStyle name="ФормулаНаКонтроль 2 2 2 7" xfId="58554"/>
    <cellStyle name="ФормулаНаКонтроль 2 2 2 8" xfId="58555"/>
    <cellStyle name="ФормулаНаКонтроль 2 2 2 9" xfId="58556"/>
    <cellStyle name="ФормулаНаКонтроль 2 2 2_Калмэнерго" xfId="58557"/>
    <cellStyle name="ФормулаНаКонтроль 2 2 3" xfId="58558"/>
    <cellStyle name="ФормулаНаКонтроль 2 2 3 10" xfId="58559"/>
    <cellStyle name="ФормулаНаКонтроль 2 2 3 11" xfId="58560"/>
    <cellStyle name="ФормулаНаКонтроль 2 2 3 12" xfId="58561"/>
    <cellStyle name="ФормулаНаКонтроль 2 2 3 2" xfId="58562"/>
    <cellStyle name="ФормулаНаКонтроль 2 2 3 2 2" xfId="58563"/>
    <cellStyle name="ФормулаНаКонтроль 2 2 3 2 3" xfId="58564"/>
    <cellStyle name="ФормулаНаКонтроль 2 2 3 2 4" xfId="58565"/>
    <cellStyle name="ФормулаНаКонтроль 2 2 3 2 5" xfId="58566"/>
    <cellStyle name="ФормулаНаКонтроль 2 2 3 2 6" xfId="58567"/>
    <cellStyle name="ФормулаНаКонтроль 2 2 3 2 7" xfId="58568"/>
    <cellStyle name="ФормулаНаКонтроль 2 2 3 2 8" xfId="58569"/>
    <cellStyle name="ФормулаНаКонтроль 2 2 3 3" xfId="58570"/>
    <cellStyle name="ФормулаНаКонтроль 2 2 3 3 2" xfId="58571"/>
    <cellStyle name="ФормулаНаКонтроль 2 2 3 3 3" xfId="58572"/>
    <cellStyle name="ФормулаНаКонтроль 2 2 3 3 4" xfId="58573"/>
    <cellStyle name="ФормулаНаКонтроль 2 2 3 3 5" xfId="58574"/>
    <cellStyle name="ФормулаНаКонтроль 2 2 3 3 6" xfId="58575"/>
    <cellStyle name="ФормулаНаКонтроль 2 2 3 3 7" xfId="58576"/>
    <cellStyle name="ФормулаНаКонтроль 2 2 3 3 8" xfId="58577"/>
    <cellStyle name="ФормулаНаКонтроль 2 2 3 4" xfId="58578"/>
    <cellStyle name="ФормулаНаКонтроль 2 2 3 4 2" xfId="58579"/>
    <cellStyle name="ФормулаНаКонтроль 2 2 3 4 3" xfId="58580"/>
    <cellStyle name="ФормулаНаКонтроль 2 2 3 4 4" xfId="58581"/>
    <cellStyle name="ФормулаНаКонтроль 2 2 3 4 5" xfId="58582"/>
    <cellStyle name="ФормулаНаКонтроль 2 2 3 4 6" xfId="58583"/>
    <cellStyle name="ФормулаНаКонтроль 2 2 3 4 7" xfId="58584"/>
    <cellStyle name="ФормулаНаКонтроль 2 2 3 4 8" xfId="58585"/>
    <cellStyle name="ФормулаНаКонтроль 2 2 3 5" xfId="58586"/>
    <cellStyle name="ФормулаНаКонтроль 2 2 3 6" xfId="58587"/>
    <cellStyle name="ФормулаНаКонтроль 2 2 3 7" xfId="58588"/>
    <cellStyle name="ФормулаНаКонтроль 2 2 3 8" xfId="58589"/>
    <cellStyle name="ФормулаНаКонтроль 2 2 3 9" xfId="58590"/>
    <cellStyle name="ФормулаНаКонтроль 2 2 4" xfId="58591"/>
    <cellStyle name="ФормулаНаКонтроль 2 2 4 2" xfId="58592"/>
    <cellStyle name="ФормулаНаКонтроль 2 2 4 3" xfId="58593"/>
    <cellStyle name="ФормулаНаКонтроль 2 2 4 4" xfId="58594"/>
    <cellStyle name="ФормулаНаКонтроль 2 2 4 5" xfId="58595"/>
    <cellStyle name="ФормулаНаКонтроль 2 2 4 6" xfId="58596"/>
    <cellStyle name="ФормулаНаКонтроль 2 2 4 7" xfId="58597"/>
    <cellStyle name="ФормулаНаКонтроль 2 2 4 8" xfId="58598"/>
    <cellStyle name="ФормулаНаКонтроль 2 2 5" xfId="58599"/>
    <cellStyle name="ФормулаНаКонтроль 2 2 5 2" xfId="58600"/>
    <cellStyle name="ФормулаНаКонтроль 2 2 5 3" xfId="58601"/>
    <cellStyle name="ФормулаНаКонтроль 2 2 5 4" xfId="58602"/>
    <cellStyle name="ФормулаНаКонтроль 2 2 5 5" xfId="58603"/>
    <cellStyle name="ФормулаНаКонтроль 2 2 5 6" xfId="58604"/>
    <cellStyle name="ФормулаНаКонтроль 2 2 5 7" xfId="58605"/>
    <cellStyle name="ФормулаНаКонтроль 2 2 5 8" xfId="58606"/>
    <cellStyle name="ФормулаНаКонтроль 2 2 6" xfId="58607"/>
    <cellStyle name="ФормулаНаКонтроль 2 2 6 2" xfId="58608"/>
    <cellStyle name="ФормулаНаКонтроль 2 2 6 3" xfId="58609"/>
    <cellStyle name="ФормулаНаКонтроль 2 2 6 4" xfId="58610"/>
    <cellStyle name="ФормулаНаКонтроль 2 2 6 5" xfId="58611"/>
    <cellStyle name="ФормулаНаКонтроль 2 2 6 6" xfId="58612"/>
    <cellStyle name="ФормулаНаКонтроль 2 2 6 7" xfId="58613"/>
    <cellStyle name="ФормулаНаКонтроль 2 2 6 8" xfId="58614"/>
    <cellStyle name="ФормулаНаКонтроль 2 2 7" xfId="58615"/>
    <cellStyle name="ФормулаНаКонтроль 2 2 8" xfId="58616"/>
    <cellStyle name="ФормулаНаКонтроль 2 2 9" xfId="58617"/>
    <cellStyle name="ФормулаНаКонтроль 2 2_Калмэнерго" xfId="58618"/>
    <cellStyle name="ФормулаНаКонтроль 2 3" xfId="58619"/>
    <cellStyle name="ФормулаНаКонтроль 2 3 10" xfId="58620"/>
    <cellStyle name="ФормулаНаКонтроль 2 3 11" xfId="58621"/>
    <cellStyle name="ФормулаНаКонтроль 2 3 12" xfId="58622"/>
    <cellStyle name="ФормулаНаКонтроль 2 3 13" xfId="58623"/>
    <cellStyle name="ФормулаНаКонтроль 2 3 14" xfId="58624"/>
    <cellStyle name="ФормулаНаКонтроль 2 3 2" xfId="58625"/>
    <cellStyle name="ФормулаНаКонтроль 2 3 2 10" xfId="58626"/>
    <cellStyle name="ФормулаНаКонтроль 2 3 2 2" xfId="58627"/>
    <cellStyle name="ФормулаНаКонтроль 2 3 2 3" xfId="58628"/>
    <cellStyle name="ФормулаНаКонтроль 2 3 2 4" xfId="58629"/>
    <cellStyle name="ФормулаНаКонтроль 2 3 2 5" xfId="58630"/>
    <cellStyle name="ФормулаНаКонтроль 2 3 2 6" xfId="58631"/>
    <cellStyle name="ФормулаНаКонтроль 2 3 2 7" xfId="58632"/>
    <cellStyle name="ФормулаНаКонтроль 2 3 2 8" xfId="58633"/>
    <cellStyle name="ФормулаНаКонтроль 2 3 2 9" xfId="58634"/>
    <cellStyle name="ФормулаНаКонтроль 2 3 3" xfId="58635"/>
    <cellStyle name="ФормулаНаКонтроль 2 3 3 2" xfId="58636"/>
    <cellStyle name="ФормулаНаКонтроль 2 3 3 3" xfId="58637"/>
    <cellStyle name="ФормулаНаКонтроль 2 3 3 4" xfId="58638"/>
    <cellStyle name="ФормулаНаКонтроль 2 3 3 5" xfId="58639"/>
    <cellStyle name="ФормулаНаКонтроль 2 3 3 6" xfId="58640"/>
    <cellStyle name="ФормулаНаКонтроль 2 3 3 7" xfId="58641"/>
    <cellStyle name="ФормулаНаКонтроль 2 3 3 8" xfId="58642"/>
    <cellStyle name="ФормулаНаКонтроль 2 3 4" xfId="58643"/>
    <cellStyle name="ФормулаНаКонтроль 2 3 4 2" xfId="58644"/>
    <cellStyle name="ФормулаНаКонтроль 2 3 4 3" xfId="58645"/>
    <cellStyle name="ФормулаНаКонтроль 2 3 4 4" xfId="58646"/>
    <cellStyle name="ФормулаНаКонтроль 2 3 4 5" xfId="58647"/>
    <cellStyle name="ФормулаНаКонтроль 2 3 4 6" xfId="58648"/>
    <cellStyle name="ФормулаНаКонтроль 2 3 4 7" xfId="58649"/>
    <cellStyle name="ФормулаНаКонтроль 2 3 4 8" xfId="58650"/>
    <cellStyle name="ФормулаНаКонтроль 2 3 5" xfId="58651"/>
    <cellStyle name="ФормулаНаКонтроль 2 3 6" xfId="58652"/>
    <cellStyle name="ФормулаНаКонтроль 2 3 7" xfId="58653"/>
    <cellStyle name="ФормулаНаКонтроль 2 3 8" xfId="58654"/>
    <cellStyle name="ФормулаНаКонтроль 2 3 9" xfId="58655"/>
    <cellStyle name="ФормулаНаКонтроль 2 3_Калмэнерго" xfId="58656"/>
    <cellStyle name="ФормулаНаКонтроль 2 4" xfId="58657"/>
    <cellStyle name="ФормулаНаКонтроль 2 4 10" xfId="58658"/>
    <cellStyle name="ФормулаНаКонтроль 2 4 11" xfId="58659"/>
    <cellStyle name="ФормулаНаКонтроль 2 4 12" xfId="58660"/>
    <cellStyle name="ФормулаНаКонтроль 2 4 13" xfId="58661"/>
    <cellStyle name="ФормулаНаКонтроль 2 4 14" xfId="58662"/>
    <cellStyle name="ФормулаНаКонтроль 2 4 2" xfId="58663"/>
    <cellStyle name="ФормулаНаКонтроль 2 4 2 10" xfId="58664"/>
    <cellStyle name="ФормулаНаКонтроль 2 4 2 2" xfId="58665"/>
    <cellStyle name="ФормулаНаКонтроль 2 4 2 3" xfId="58666"/>
    <cellStyle name="ФормулаНаКонтроль 2 4 2 4" xfId="58667"/>
    <cellStyle name="ФормулаНаКонтроль 2 4 2 5" xfId="58668"/>
    <cellStyle name="ФормулаНаКонтроль 2 4 2 6" xfId="58669"/>
    <cellStyle name="ФормулаНаКонтроль 2 4 2 7" xfId="58670"/>
    <cellStyle name="ФормулаНаКонтроль 2 4 2 8" xfId="58671"/>
    <cellStyle name="ФормулаНаКонтроль 2 4 2 9" xfId="58672"/>
    <cellStyle name="ФормулаНаКонтроль 2 4 3" xfId="58673"/>
    <cellStyle name="ФормулаНаКонтроль 2 4 3 2" xfId="58674"/>
    <cellStyle name="ФормулаНаКонтроль 2 4 3 3" xfId="58675"/>
    <cellStyle name="ФормулаНаКонтроль 2 4 3 4" xfId="58676"/>
    <cellStyle name="ФормулаНаКонтроль 2 4 3 5" xfId="58677"/>
    <cellStyle name="ФормулаНаКонтроль 2 4 3 6" xfId="58678"/>
    <cellStyle name="ФормулаНаКонтроль 2 4 3 7" xfId="58679"/>
    <cellStyle name="ФормулаНаКонтроль 2 4 3 8" xfId="58680"/>
    <cellStyle name="ФормулаНаКонтроль 2 4 4" xfId="58681"/>
    <cellStyle name="ФормулаНаКонтроль 2 4 4 2" xfId="58682"/>
    <cellStyle name="ФормулаНаКонтроль 2 4 4 3" xfId="58683"/>
    <cellStyle name="ФормулаНаКонтроль 2 4 4 4" xfId="58684"/>
    <cellStyle name="ФормулаНаКонтроль 2 4 4 5" xfId="58685"/>
    <cellStyle name="ФормулаНаКонтроль 2 4 4 6" xfId="58686"/>
    <cellStyle name="ФормулаНаКонтроль 2 4 4 7" xfId="58687"/>
    <cellStyle name="ФормулаНаКонтроль 2 4 4 8" xfId="58688"/>
    <cellStyle name="ФормулаНаКонтроль 2 4 5" xfId="58689"/>
    <cellStyle name="ФормулаНаКонтроль 2 4 6" xfId="58690"/>
    <cellStyle name="ФормулаНаКонтроль 2 4 7" xfId="58691"/>
    <cellStyle name="ФормулаНаКонтроль 2 4 8" xfId="58692"/>
    <cellStyle name="ФормулаНаКонтроль 2 4 9" xfId="58693"/>
    <cellStyle name="ФормулаНаКонтроль 2 5" xfId="58694"/>
    <cellStyle name="ФормулаНаКонтроль 2 5 10" xfId="58695"/>
    <cellStyle name="ФормулаНаКонтроль 2 5 2" xfId="58696"/>
    <cellStyle name="ФормулаНаКонтроль 2 5 2 2" xfId="58697"/>
    <cellStyle name="ФормулаНаКонтроль 2 5 2 3" xfId="58698"/>
    <cellStyle name="ФормулаНаКонтроль 2 5 3" xfId="58699"/>
    <cellStyle name="ФормулаНаКонтроль 2 5 4" xfId="58700"/>
    <cellStyle name="ФормулаНаКонтроль 2 5 5" xfId="58701"/>
    <cellStyle name="ФормулаНаКонтроль 2 5 6" xfId="58702"/>
    <cellStyle name="ФормулаНаКонтроль 2 5 7" xfId="58703"/>
    <cellStyle name="ФормулаНаКонтроль 2 5 8" xfId="58704"/>
    <cellStyle name="ФормулаНаКонтроль 2 5 9" xfId="58705"/>
    <cellStyle name="ФормулаНаКонтроль 2 6" xfId="58706"/>
    <cellStyle name="ФормулаНаКонтроль 2 6 10" xfId="58707"/>
    <cellStyle name="ФормулаНаКонтроль 2 6 2" xfId="58708"/>
    <cellStyle name="ФормулаНаКонтроль 2 6 2 2" xfId="58709"/>
    <cellStyle name="ФормулаНаКонтроль 2 6 2 3" xfId="58710"/>
    <cellStyle name="ФормулаНаКонтроль 2 6 3" xfId="58711"/>
    <cellStyle name="ФормулаНаКонтроль 2 6 4" xfId="58712"/>
    <cellStyle name="ФормулаНаКонтроль 2 6 5" xfId="58713"/>
    <cellStyle name="ФормулаНаКонтроль 2 6 6" xfId="58714"/>
    <cellStyle name="ФормулаНаКонтроль 2 6 7" xfId="58715"/>
    <cellStyle name="ФормулаНаКонтроль 2 6 8" xfId="58716"/>
    <cellStyle name="ФормулаНаКонтроль 2 6 9" xfId="58717"/>
    <cellStyle name="ФормулаНаКонтроль 2 7" xfId="58718"/>
    <cellStyle name="ФормулаНаКонтроль 2 7 10" xfId="58719"/>
    <cellStyle name="ФормулаНаКонтроль 2 7 2" xfId="58720"/>
    <cellStyle name="ФормулаНаКонтроль 2 7 3" xfId="58721"/>
    <cellStyle name="ФормулаНаКонтроль 2 7 4" xfId="58722"/>
    <cellStyle name="ФормулаНаКонтроль 2 7 5" xfId="58723"/>
    <cellStyle name="ФормулаНаКонтроль 2 7 6" xfId="58724"/>
    <cellStyle name="ФормулаНаКонтроль 2 7 7" xfId="58725"/>
    <cellStyle name="ФормулаНаКонтроль 2 7 8" xfId="58726"/>
    <cellStyle name="ФормулаНаКонтроль 2 7 9" xfId="58727"/>
    <cellStyle name="ФормулаНаКонтроль 2 8" xfId="58728"/>
    <cellStyle name="ФормулаНаКонтроль 2 9" xfId="58729"/>
    <cellStyle name="ФормулаНаКонтроль 2_Калмэнерго" xfId="58730"/>
    <cellStyle name="ФормулаНаКонтроль 3" xfId="58731"/>
    <cellStyle name="ФормулаНаКонтроль 3 2" xfId="58732"/>
    <cellStyle name="ФормулаНаКонтроль 3 2 2" xfId="58733"/>
    <cellStyle name="ФормулаНаКонтроль 3 2 2 2" xfId="58734"/>
    <cellStyle name="ФормулаНаКонтроль 3 2 3" xfId="58735"/>
    <cellStyle name="ФормулаНаКонтроль 3 3" xfId="58736"/>
    <cellStyle name="ФормулаНаКонтроль 3 3 2" xfId="58737"/>
    <cellStyle name="ФормулаНаКонтроль 3 4" xfId="58738"/>
    <cellStyle name="ФормулаНаКонтроль 3 5" xfId="58739"/>
    <cellStyle name="ФормулаНаКонтроль 4" xfId="58740"/>
    <cellStyle name="ФормулаНаКонтроль 4 10" xfId="58741"/>
    <cellStyle name="ФормулаНаКонтроль 4 11" xfId="58742"/>
    <cellStyle name="ФормулаНаКонтроль 4 12" xfId="58743"/>
    <cellStyle name="ФормулаНаКонтроль 4 13" xfId="58744"/>
    <cellStyle name="ФормулаНаКонтроль 4 14" xfId="58745"/>
    <cellStyle name="ФормулаНаКонтроль 4 2" xfId="58746"/>
    <cellStyle name="ФормулаНаКонтроль 4 2 10" xfId="58747"/>
    <cellStyle name="ФормулаНаКонтроль 4 2 2" xfId="58748"/>
    <cellStyle name="ФормулаНаКонтроль 4 2 3" xfId="58749"/>
    <cellStyle name="ФормулаНаКонтроль 4 2 4" xfId="58750"/>
    <cellStyle name="ФормулаНаКонтроль 4 2 5" xfId="58751"/>
    <cellStyle name="ФормулаНаКонтроль 4 2 6" xfId="58752"/>
    <cellStyle name="ФормулаНаКонтроль 4 2 7" xfId="58753"/>
    <cellStyle name="ФормулаНаКонтроль 4 2 8" xfId="58754"/>
    <cellStyle name="ФормулаНаКонтроль 4 2 9" xfId="58755"/>
    <cellStyle name="ФормулаНаКонтроль 4 3" xfId="58756"/>
    <cellStyle name="ФормулаНаКонтроль 4 3 2" xfId="58757"/>
    <cellStyle name="ФормулаНаКонтроль 4 3 3" xfId="58758"/>
    <cellStyle name="ФормулаНаКонтроль 4 3 4" xfId="58759"/>
    <cellStyle name="ФормулаНаКонтроль 4 3 5" xfId="58760"/>
    <cellStyle name="ФормулаНаКонтроль 4 3 6" xfId="58761"/>
    <cellStyle name="ФормулаНаКонтроль 4 3 7" xfId="58762"/>
    <cellStyle name="ФормулаНаКонтроль 4 3 8" xfId="58763"/>
    <cellStyle name="ФормулаНаКонтроль 4 4" xfId="58764"/>
    <cellStyle name="ФормулаНаКонтроль 4 4 2" xfId="58765"/>
    <cellStyle name="ФормулаНаКонтроль 4 4 3" xfId="58766"/>
    <cellStyle name="ФормулаНаКонтроль 4 4 4" xfId="58767"/>
    <cellStyle name="ФормулаНаКонтроль 4 4 5" xfId="58768"/>
    <cellStyle name="ФормулаНаКонтроль 4 4 6" xfId="58769"/>
    <cellStyle name="ФормулаНаКонтроль 4 4 7" xfId="58770"/>
    <cellStyle name="ФормулаНаКонтроль 4 4 8" xfId="58771"/>
    <cellStyle name="ФормулаНаКонтроль 4 5" xfId="58772"/>
    <cellStyle name="ФормулаНаКонтроль 4 6" xfId="58773"/>
    <cellStyle name="ФормулаНаКонтроль 4 7" xfId="58774"/>
    <cellStyle name="ФормулаНаКонтроль 4 8" xfId="58775"/>
    <cellStyle name="ФормулаНаКонтроль 4 9" xfId="58776"/>
    <cellStyle name="ФормулаНаКонтроль 4_Калмэнерго" xfId="58777"/>
    <cellStyle name="ФормулаНаКонтроль 5" xfId="58778"/>
    <cellStyle name="ФормулаНаКонтроль 5 10" xfId="58779"/>
    <cellStyle name="ФормулаНаКонтроль 5 11" xfId="58780"/>
    <cellStyle name="ФормулаНаКонтроль 5 12" xfId="58781"/>
    <cellStyle name="ФормулаНаКонтроль 5 13" xfId="58782"/>
    <cellStyle name="ФормулаНаКонтроль 5 14" xfId="58783"/>
    <cellStyle name="ФормулаНаКонтроль 5 2" xfId="58784"/>
    <cellStyle name="ФормулаНаКонтроль 5 2 10" xfId="58785"/>
    <cellStyle name="ФормулаНаКонтроль 5 2 2" xfId="58786"/>
    <cellStyle name="ФормулаНаКонтроль 5 2 3" xfId="58787"/>
    <cellStyle name="ФормулаНаКонтроль 5 2 4" xfId="58788"/>
    <cellStyle name="ФормулаНаКонтроль 5 2 5" xfId="58789"/>
    <cellStyle name="ФормулаНаКонтроль 5 2 6" xfId="58790"/>
    <cellStyle name="ФормулаНаКонтроль 5 2 7" xfId="58791"/>
    <cellStyle name="ФормулаНаКонтроль 5 2 8" xfId="58792"/>
    <cellStyle name="ФормулаНаКонтроль 5 2 9" xfId="58793"/>
    <cellStyle name="ФормулаНаКонтроль 5 3" xfId="58794"/>
    <cellStyle name="ФормулаНаКонтроль 5 3 2" xfId="58795"/>
    <cellStyle name="ФормулаНаКонтроль 5 3 3" xfId="58796"/>
    <cellStyle name="ФормулаНаКонтроль 5 3 4" xfId="58797"/>
    <cellStyle name="ФормулаНаКонтроль 5 3 5" xfId="58798"/>
    <cellStyle name="ФормулаНаКонтроль 5 3 6" xfId="58799"/>
    <cellStyle name="ФормулаНаКонтроль 5 3 7" xfId="58800"/>
    <cellStyle name="ФормулаНаКонтроль 5 3 8" xfId="58801"/>
    <cellStyle name="ФормулаНаКонтроль 5 4" xfId="58802"/>
    <cellStyle name="ФормулаНаКонтроль 5 4 2" xfId="58803"/>
    <cellStyle name="ФормулаНаКонтроль 5 4 3" xfId="58804"/>
    <cellStyle name="ФормулаНаКонтроль 5 4 4" xfId="58805"/>
    <cellStyle name="ФормулаНаКонтроль 5 4 5" xfId="58806"/>
    <cellStyle name="ФормулаНаКонтроль 5 4 6" xfId="58807"/>
    <cellStyle name="ФормулаНаКонтроль 5 4 7" xfId="58808"/>
    <cellStyle name="ФормулаНаКонтроль 5 4 8" xfId="58809"/>
    <cellStyle name="ФормулаНаКонтроль 5 5" xfId="58810"/>
    <cellStyle name="ФормулаНаКонтроль 5 6" xfId="58811"/>
    <cellStyle name="ФормулаНаКонтроль 5 7" xfId="58812"/>
    <cellStyle name="ФормулаНаКонтроль 5 8" xfId="58813"/>
    <cellStyle name="ФормулаНаКонтроль 5 9" xfId="58814"/>
    <cellStyle name="ФормулаНаКонтроль 6" xfId="58815"/>
    <cellStyle name="ФормулаНаКонтроль 6 10" xfId="58816"/>
    <cellStyle name="ФормулаНаКонтроль 6 2" xfId="58817"/>
    <cellStyle name="ФормулаНаКонтроль 6 2 2" xfId="58818"/>
    <cellStyle name="ФормулаНаКонтроль 6 2 3" xfId="58819"/>
    <cellStyle name="ФормулаНаКонтроль 6 3" xfId="58820"/>
    <cellStyle name="ФормулаНаКонтроль 6 4" xfId="58821"/>
    <cellStyle name="ФормулаНаКонтроль 6 5" xfId="58822"/>
    <cellStyle name="ФормулаНаКонтроль 6 6" xfId="58823"/>
    <cellStyle name="ФормулаНаКонтроль 6 7" xfId="58824"/>
    <cellStyle name="ФормулаНаКонтроль 6 8" xfId="58825"/>
    <cellStyle name="ФормулаНаКонтроль 6 9" xfId="58826"/>
    <cellStyle name="ФормулаНаКонтроль 7" xfId="58827"/>
    <cellStyle name="ФормулаНаКонтроль 7 10" xfId="58828"/>
    <cellStyle name="ФормулаНаКонтроль 7 2" xfId="58829"/>
    <cellStyle name="ФормулаНаКонтроль 7 3" xfId="58830"/>
    <cellStyle name="ФормулаНаКонтроль 7 4" xfId="58831"/>
    <cellStyle name="ФормулаНаКонтроль 7 5" xfId="58832"/>
    <cellStyle name="ФормулаНаКонтроль 7 6" xfId="58833"/>
    <cellStyle name="ФормулаНаКонтроль 7 7" xfId="58834"/>
    <cellStyle name="ФормулаНаКонтроль 7 8" xfId="58835"/>
    <cellStyle name="ФормулаНаКонтроль 7 9" xfId="58836"/>
    <cellStyle name="ФормулаНаКонтроль 8" xfId="58837"/>
    <cellStyle name="ФормулаНаКонтроль 8 10" xfId="58838"/>
    <cellStyle name="ФормулаНаКонтроль 8 2" xfId="58839"/>
    <cellStyle name="ФормулаНаКонтроль 8 3" xfId="58840"/>
    <cellStyle name="ФормулаНаКонтроль 8 4" xfId="58841"/>
    <cellStyle name="ФормулаНаКонтроль 8 5" xfId="58842"/>
    <cellStyle name="ФормулаНаКонтроль 8 6" xfId="58843"/>
    <cellStyle name="ФормулаНаКонтроль 8 7" xfId="58844"/>
    <cellStyle name="ФормулаНаКонтроль 8 8" xfId="58845"/>
    <cellStyle name="ФормулаНаКонтроль 8 9" xfId="58846"/>
    <cellStyle name="ФормулаНаКонтроль 9" xfId="58847"/>
    <cellStyle name="ФормулаНаКонтроль 9 2" xfId="58848"/>
    <cellStyle name="ФормулаНаКонтроль 9 2 2" xfId="58849"/>
    <cellStyle name="ФормулаНаКонтроль_GRES.2007.5" xfId="58850"/>
    <cellStyle name="Хвост" xfId="58851"/>
    <cellStyle name="Хороший 10" xfId="58852"/>
    <cellStyle name="Хороший 11" xfId="58853"/>
    <cellStyle name="Хороший 2" xfId="58854"/>
    <cellStyle name="Хороший 2 2" xfId="58855"/>
    <cellStyle name="Хороший 2 2 2" xfId="58856"/>
    <cellStyle name="Хороший 2 2 2 2" xfId="58857"/>
    <cellStyle name="Хороший 2 2 3" xfId="58858"/>
    <cellStyle name="Хороший 2 2 4" xfId="58859"/>
    <cellStyle name="Хороший 2 2_Калмэнерго" xfId="58860"/>
    <cellStyle name="Хороший 2 3" xfId="58861"/>
    <cellStyle name="Хороший 2 3 2" xfId="58862"/>
    <cellStyle name="Хороший 2 3 2 2" xfId="58863"/>
    <cellStyle name="Хороший 2 3 3" xfId="58864"/>
    <cellStyle name="Хороший 2 3 4" xfId="58865"/>
    <cellStyle name="Хороший 2 3_Калмэнерго" xfId="58866"/>
    <cellStyle name="Хороший 2 4" xfId="58867"/>
    <cellStyle name="Хороший 2 4 2" xfId="58868"/>
    <cellStyle name="Хороший 2 4 3" xfId="58869"/>
    <cellStyle name="Хороший 2 4 4" xfId="58870"/>
    <cellStyle name="Хороший 2 5" xfId="58871"/>
    <cellStyle name="Хороший 2 5 2" xfId="58872"/>
    <cellStyle name="Хороший 2 5 3" xfId="58873"/>
    <cellStyle name="Хороший 2 5 4" xfId="58874"/>
    <cellStyle name="Хороший 2 6" xfId="58875"/>
    <cellStyle name="Хороший 2 6 2" xfId="58876"/>
    <cellStyle name="Хороший 2 7" xfId="58877"/>
    <cellStyle name="Хороший 2_Калмэнерго" xfId="58878"/>
    <cellStyle name="Хороший 3" xfId="58879"/>
    <cellStyle name="Хороший 3 2" xfId="58880"/>
    <cellStyle name="Хороший 3 3" xfId="58881"/>
    <cellStyle name="Хороший 3_Калмэнерго" xfId="58882"/>
    <cellStyle name="Хороший 4" xfId="58883"/>
    <cellStyle name="Хороший 4 2" xfId="58884"/>
    <cellStyle name="Хороший 4_Калмэнерго" xfId="58885"/>
    <cellStyle name="Хороший 5" xfId="58886"/>
    <cellStyle name="Хороший 5 2" xfId="58887"/>
    <cellStyle name="Хороший 5_Калмэнерго" xfId="58888"/>
    <cellStyle name="Хороший 6" xfId="58889"/>
    <cellStyle name="Хороший 6 2" xfId="58890"/>
    <cellStyle name="Хороший 6_Калмэнерго" xfId="58891"/>
    <cellStyle name="Хороший 7" xfId="58892"/>
    <cellStyle name="Хороший 7 2" xfId="58893"/>
    <cellStyle name="Хороший 7_Калмэнерго" xfId="58894"/>
    <cellStyle name="Хороший 8" xfId="58895"/>
    <cellStyle name="Хороший 8 2" xfId="58896"/>
    <cellStyle name="Хороший 8_Калмэнерго" xfId="58897"/>
    <cellStyle name="Хороший 9" xfId="58898"/>
    <cellStyle name="Хороший 9 2" xfId="58899"/>
    <cellStyle name="Хороший 9_Калмэнерго" xfId="58900"/>
    <cellStyle name="Цена_продукта" xfId="58901"/>
    <cellStyle name="Цифры по центру с десятыми" xfId="58902"/>
    <cellStyle name="Цифры по центру с десятыми 10" xfId="58903"/>
    <cellStyle name="Цифры по центру с десятыми 11" xfId="58904"/>
    <cellStyle name="Цифры по центру с десятыми 12" xfId="58905"/>
    <cellStyle name="Цифры по центру с десятыми 13" xfId="58906"/>
    <cellStyle name="Цифры по центру с десятыми 14" xfId="58907"/>
    <cellStyle name="Цифры по центру с десятыми 15" xfId="58908"/>
    <cellStyle name="Цифры по центру с десятыми 16" xfId="58909"/>
    <cellStyle name="Цифры по центру с десятыми 17" xfId="58910"/>
    <cellStyle name="Цифры по центру с десятыми 2" xfId="58911"/>
    <cellStyle name="Цифры по центру с десятыми 2 10" xfId="58912"/>
    <cellStyle name="Цифры по центру с десятыми 2 11" xfId="58913"/>
    <cellStyle name="Цифры по центру с десятыми 2 12" xfId="58914"/>
    <cellStyle name="Цифры по центру с десятыми 2 13" xfId="58915"/>
    <cellStyle name="Цифры по центру с десятыми 2 14" xfId="58916"/>
    <cellStyle name="Цифры по центру с десятыми 2 15" xfId="58917"/>
    <cellStyle name="Цифры по центру с десятыми 2 16" xfId="58918"/>
    <cellStyle name="Цифры по центру с десятыми 2 2" xfId="58919"/>
    <cellStyle name="Цифры по центру с десятыми 2 2 10" xfId="58920"/>
    <cellStyle name="Цифры по центру с десятыми 2 2 11" xfId="58921"/>
    <cellStyle name="Цифры по центру с десятыми 2 2 12" xfId="58922"/>
    <cellStyle name="Цифры по центру с десятыми 2 2 13" xfId="58923"/>
    <cellStyle name="Цифры по центру с десятыми 2 2 2" xfId="58924"/>
    <cellStyle name="Цифры по центру с десятыми 2 2 2 2" xfId="58925"/>
    <cellStyle name="Цифры по центру с десятыми 2 2 2 3" xfId="58926"/>
    <cellStyle name="Цифры по центру с десятыми 2 2 2 4" xfId="58927"/>
    <cellStyle name="Цифры по центру с десятыми 2 2 2 5" xfId="58928"/>
    <cellStyle name="Цифры по центру с десятыми 2 2 2 6" xfId="58929"/>
    <cellStyle name="Цифры по центру с десятыми 2 2 2 7" xfId="58930"/>
    <cellStyle name="Цифры по центру с десятыми 2 2 2 8" xfId="58931"/>
    <cellStyle name="Цифры по центру с десятыми 2 2 3" xfId="58932"/>
    <cellStyle name="Цифры по центру с десятыми 2 2 3 2" xfId="58933"/>
    <cellStyle name="Цифры по центру с десятыми 2 2 3 3" xfId="58934"/>
    <cellStyle name="Цифры по центру с десятыми 2 2 3 4" xfId="58935"/>
    <cellStyle name="Цифры по центру с десятыми 2 2 3 5" xfId="58936"/>
    <cellStyle name="Цифры по центру с десятыми 2 2 3 6" xfId="58937"/>
    <cellStyle name="Цифры по центру с десятыми 2 2 3 7" xfId="58938"/>
    <cellStyle name="Цифры по центру с десятыми 2 2 3 8" xfId="58939"/>
    <cellStyle name="Цифры по центру с десятыми 2 2 4" xfId="58940"/>
    <cellStyle name="Цифры по центру с десятыми 2 2 4 2" xfId="58941"/>
    <cellStyle name="Цифры по центру с десятыми 2 2 4 3" xfId="58942"/>
    <cellStyle name="Цифры по центру с десятыми 2 2 4 4" xfId="58943"/>
    <cellStyle name="Цифры по центру с десятыми 2 2 4 5" xfId="58944"/>
    <cellStyle name="Цифры по центру с десятыми 2 2 4 6" xfId="58945"/>
    <cellStyle name="Цифры по центру с десятыми 2 2 4 7" xfId="58946"/>
    <cellStyle name="Цифры по центру с десятыми 2 2 4 8" xfId="58947"/>
    <cellStyle name="Цифры по центру с десятыми 2 2 5" xfId="58948"/>
    <cellStyle name="Цифры по центру с десятыми 2 2 6" xfId="58949"/>
    <cellStyle name="Цифры по центру с десятыми 2 2 7" xfId="58950"/>
    <cellStyle name="Цифры по центру с десятыми 2 2 8" xfId="58951"/>
    <cellStyle name="Цифры по центру с десятыми 2 2 9" xfId="58952"/>
    <cellStyle name="Цифры по центру с десятыми 2 2_Калмэнерго" xfId="58953"/>
    <cellStyle name="Цифры по центру с десятыми 2 3" xfId="58954"/>
    <cellStyle name="Цифры по центру с десятыми 2 3 10" xfId="58955"/>
    <cellStyle name="Цифры по центру с десятыми 2 3 11" xfId="58956"/>
    <cellStyle name="Цифры по центру с десятыми 2 3 12" xfId="58957"/>
    <cellStyle name="Цифры по центру с десятыми 2 3 2" xfId="58958"/>
    <cellStyle name="Цифры по центру с десятыми 2 3 2 2" xfId="58959"/>
    <cellStyle name="Цифры по центру с десятыми 2 3 2 3" xfId="58960"/>
    <cellStyle name="Цифры по центру с десятыми 2 3 2 4" xfId="58961"/>
    <cellStyle name="Цифры по центру с десятыми 2 3 2 5" xfId="58962"/>
    <cellStyle name="Цифры по центру с десятыми 2 3 2 6" xfId="58963"/>
    <cellStyle name="Цифры по центру с десятыми 2 3 2 7" xfId="58964"/>
    <cellStyle name="Цифры по центру с десятыми 2 3 2 8" xfId="58965"/>
    <cellStyle name="Цифры по центру с десятыми 2 3 3" xfId="58966"/>
    <cellStyle name="Цифры по центру с десятыми 2 3 3 2" xfId="58967"/>
    <cellStyle name="Цифры по центру с десятыми 2 3 3 3" xfId="58968"/>
    <cellStyle name="Цифры по центру с десятыми 2 3 3 4" xfId="58969"/>
    <cellStyle name="Цифры по центру с десятыми 2 3 3 5" xfId="58970"/>
    <cellStyle name="Цифры по центру с десятыми 2 3 3 6" xfId="58971"/>
    <cellStyle name="Цифры по центру с десятыми 2 3 3 7" xfId="58972"/>
    <cellStyle name="Цифры по центру с десятыми 2 3 3 8" xfId="58973"/>
    <cellStyle name="Цифры по центру с десятыми 2 3 4" xfId="58974"/>
    <cellStyle name="Цифры по центру с десятыми 2 3 4 2" xfId="58975"/>
    <cellStyle name="Цифры по центру с десятыми 2 3 4 3" xfId="58976"/>
    <cellStyle name="Цифры по центру с десятыми 2 3 4 4" xfId="58977"/>
    <cellStyle name="Цифры по центру с десятыми 2 3 4 5" xfId="58978"/>
    <cellStyle name="Цифры по центру с десятыми 2 3 4 6" xfId="58979"/>
    <cellStyle name="Цифры по центру с десятыми 2 3 4 7" xfId="58980"/>
    <cellStyle name="Цифры по центру с десятыми 2 3 4 8" xfId="58981"/>
    <cellStyle name="Цифры по центру с десятыми 2 3 5" xfId="58982"/>
    <cellStyle name="Цифры по центру с десятыми 2 3 6" xfId="58983"/>
    <cellStyle name="Цифры по центру с десятыми 2 3 7" xfId="58984"/>
    <cellStyle name="Цифры по центру с десятыми 2 3 8" xfId="58985"/>
    <cellStyle name="Цифры по центру с десятыми 2 3 9" xfId="58986"/>
    <cellStyle name="Цифры по центру с десятыми 2 4" xfId="58987"/>
    <cellStyle name="Цифры по центру с десятыми 2 4 2" xfId="58988"/>
    <cellStyle name="Цифры по центру с десятыми 2 4 3" xfId="58989"/>
    <cellStyle name="Цифры по центру с десятыми 2 4 4" xfId="58990"/>
    <cellStyle name="Цифры по центру с десятыми 2 4 5" xfId="58991"/>
    <cellStyle name="Цифры по центру с десятыми 2 4 6" xfId="58992"/>
    <cellStyle name="Цифры по центру с десятыми 2 4 7" xfId="58993"/>
    <cellStyle name="Цифры по центру с десятыми 2 4 8" xfId="58994"/>
    <cellStyle name="Цифры по центру с десятыми 2 5" xfId="58995"/>
    <cellStyle name="Цифры по центру с десятыми 2 5 2" xfId="58996"/>
    <cellStyle name="Цифры по центру с десятыми 2 5 3" xfId="58997"/>
    <cellStyle name="Цифры по центру с десятыми 2 5 4" xfId="58998"/>
    <cellStyle name="Цифры по центру с десятыми 2 5 5" xfId="58999"/>
    <cellStyle name="Цифры по центру с десятыми 2 5 6" xfId="59000"/>
    <cellStyle name="Цифры по центру с десятыми 2 5 7" xfId="59001"/>
    <cellStyle name="Цифры по центру с десятыми 2 5 8" xfId="59002"/>
    <cellStyle name="Цифры по центру с десятыми 2 6" xfId="59003"/>
    <cellStyle name="Цифры по центру с десятыми 2 6 2" xfId="59004"/>
    <cellStyle name="Цифры по центру с десятыми 2 6 3" xfId="59005"/>
    <cellStyle name="Цифры по центру с десятыми 2 6 4" xfId="59006"/>
    <cellStyle name="Цифры по центру с десятыми 2 6 5" xfId="59007"/>
    <cellStyle name="Цифры по центру с десятыми 2 6 6" xfId="59008"/>
    <cellStyle name="Цифры по центру с десятыми 2 6 7" xfId="59009"/>
    <cellStyle name="Цифры по центру с десятыми 2 6 8" xfId="59010"/>
    <cellStyle name="Цифры по центру с десятыми 2 7" xfId="59011"/>
    <cellStyle name="Цифры по центру с десятыми 2 8" xfId="59012"/>
    <cellStyle name="Цифры по центру с десятыми 2 9" xfId="59013"/>
    <cellStyle name="Цифры по центру с десятыми 2_Калмэнерго" xfId="59014"/>
    <cellStyle name="Цифры по центру с десятыми 3" xfId="59015"/>
    <cellStyle name="Цифры по центру с десятыми 3 10" xfId="59016"/>
    <cellStyle name="Цифры по центру с десятыми 3 11" xfId="59017"/>
    <cellStyle name="Цифры по центру с десятыми 3 12" xfId="59018"/>
    <cellStyle name="Цифры по центру с десятыми 3 13" xfId="59019"/>
    <cellStyle name="Цифры по центру с десятыми 3 14" xfId="59020"/>
    <cellStyle name="Цифры по центру с десятыми 3 2" xfId="59021"/>
    <cellStyle name="Цифры по центру с десятыми 3 2 10" xfId="59022"/>
    <cellStyle name="Цифры по центру с десятыми 3 2 11" xfId="59023"/>
    <cellStyle name="Цифры по центру с десятыми 3 2 12" xfId="59024"/>
    <cellStyle name="Цифры по центру с десятыми 3 2 2" xfId="59025"/>
    <cellStyle name="Цифры по центру с десятыми 3 2 2 2" xfId="59026"/>
    <cellStyle name="Цифры по центру с десятыми 3 2 2 3" xfId="59027"/>
    <cellStyle name="Цифры по центру с десятыми 3 2 2 4" xfId="59028"/>
    <cellStyle name="Цифры по центру с десятыми 3 2 2 5" xfId="59029"/>
    <cellStyle name="Цифры по центру с десятыми 3 2 2 6" xfId="59030"/>
    <cellStyle name="Цифры по центру с десятыми 3 2 2 7" xfId="59031"/>
    <cellStyle name="Цифры по центру с десятыми 3 2 2 8" xfId="59032"/>
    <cellStyle name="Цифры по центру с десятыми 3 2 3" xfId="59033"/>
    <cellStyle name="Цифры по центру с десятыми 3 2 3 2" xfId="59034"/>
    <cellStyle name="Цифры по центру с десятыми 3 2 3 3" xfId="59035"/>
    <cellStyle name="Цифры по центру с десятыми 3 2 3 4" xfId="59036"/>
    <cellStyle name="Цифры по центру с десятыми 3 2 3 5" xfId="59037"/>
    <cellStyle name="Цифры по центру с десятыми 3 2 3 6" xfId="59038"/>
    <cellStyle name="Цифры по центру с десятыми 3 2 3 7" xfId="59039"/>
    <cellStyle name="Цифры по центру с десятыми 3 2 3 8" xfId="59040"/>
    <cellStyle name="Цифры по центру с десятыми 3 2 4" xfId="59041"/>
    <cellStyle name="Цифры по центру с десятыми 3 2 4 2" xfId="59042"/>
    <cellStyle name="Цифры по центру с десятыми 3 2 4 3" xfId="59043"/>
    <cellStyle name="Цифры по центру с десятыми 3 2 4 4" xfId="59044"/>
    <cellStyle name="Цифры по центру с десятыми 3 2 4 5" xfId="59045"/>
    <cellStyle name="Цифры по центру с десятыми 3 2 4 6" xfId="59046"/>
    <cellStyle name="Цифры по центру с десятыми 3 2 4 7" xfId="59047"/>
    <cellStyle name="Цифры по центру с десятыми 3 2 4 8" xfId="59048"/>
    <cellStyle name="Цифры по центру с десятыми 3 2 5" xfId="59049"/>
    <cellStyle name="Цифры по центру с десятыми 3 2 6" xfId="59050"/>
    <cellStyle name="Цифры по центру с десятыми 3 2 7" xfId="59051"/>
    <cellStyle name="Цифры по центру с десятыми 3 2 8" xfId="59052"/>
    <cellStyle name="Цифры по центру с десятыми 3 2 9" xfId="59053"/>
    <cellStyle name="Цифры по центру с десятыми 3 2_Калмэнерго" xfId="59054"/>
    <cellStyle name="Цифры по центру с десятыми 3 3" xfId="59055"/>
    <cellStyle name="Цифры по центру с десятыми 3 3 10" xfId="59056"/>
    <cellStyle name="Цифры по центру с десятыми 3 3 11" xfId="59057"/>
    <cellStyle name="Цифры по центру с десятыми 3 3 12" xfId="59058"/>
    <cellStyle name="Цифры по центру с десятыми 3 3 2" xfId="59059"/>
    <cellStyle name="Цифры по центру с десятыми 3 3 2 2" xfId="59060"/>
    <cellStyle name="Цифры по центру с десятыми 3 3 2 3" xfId="59061"/>
    <cellStyle name="Цифры по центру с десятыми 3 3 2 4" xfId="59062"/>
    <cellStyle name="Цифры по центру с десятыми 3 3 2 5" xfId="59063"/>
    <cellStyle name="Цифры по центру с десятыми 3 3 2 6" xfId="59064"/>
    <cellStyle name="Цифры по центру с десятыми 3 3 2 7" xfId="59065"/>
    <cellStyle name="Цифры по центру с десятыми 3 3 2 8" xfId="59066"/>
    <cellStyle name="Цифры по центру с десятыми 3 3 3" xfId="59067"/>
    <cellStyle name="Цифры по центру с десятыми 3 3 3 2" xfId="59068"/>
    <cellStyle name="Цифры по центру с десятыми 3 3 3 3" xfId="59069"/>
    <cellStyle name="Цифры по центру с десятыми 3 3 3 4" xfId="59070"/>
    <cellStyle name="Цифры по центру с десятыми 3 3 3 5" xfId="59071"/>
    <cellStyle name="Цифры по центру с десятыми 3 3 3 6" xfId="59072"/>
    <cellStyle name="Цифры по центру с десятыми 3 3 3 7" xfId="59073"/>
    <cellStyle name="Цифры по центру с десятыми 3 3 3 8" xfId="59074"/>
    <cellStyle name="Цифры по центру с десятыми 3 3 4" xfId="59075"/>
    <cellStyle name="Цифры по центру с десятыми 3 3 4 2" xfId="59076"/>
    <cellStyle name="Цифры по центру с десятыми 3 3 4 3" xfId="59077"/>
    <cellStyle name="Цифры по центру с десятыми 3 3 4 4" xfId="59078"/>
    <cellStyle name="Цифры по центру с десятыми 3 3 4 5" xfId="59079"/>
    <cellStyle name="Цифры по центру с десятыми 3 3 4 6" xfId="59080"/>
    <cellStyle name="Цифры по центру с десятыми 3 3 4 7" xfId="59081"/>
    <cellStyle name="Цифры по центру с десятыми 3 3 4 8" xfId="59082"/>
    <cellStyle name="Цифры по центру с десятыми 3 3 5" xfId="59083"/>
    <cellStyle name="Цифры по центру с десятыми 3 3 6" xfId="59084"/>
    <cellStyle name="Цифры по центру с десятыми 3 3 7" xfId="59085"/>
    <cellStyle name="Цифры по центру с десятыми 3 3 8" xfId="59086"/>
    <cellStyle name="Цифры по центру с десятыми 3 3 9" xfId="59087"/>
    <cellStyle name="Цифры по центру с десятыми 3 4" xfId="59088"/>
    <cellStyle name="Цифры по центру с десятыми 3 4 2" xfId="59089"/>
    <cellStyle name="Цифры по центру с десятыми 3 4 3" xfId="59090"/>
    <cellStyle name="Цифры по центру с десятыми 3 4 4" xfId="59091"/>
    <cellStyle name="Цифры по центру с десятыми 3 4 5" xfId="59092"/>
    <cellStyle name="Цифры по центру с десятыми 3 4 6" xfId="59093"/>
    <cellStyle name="Цифры по центру с десятыми 3 4 7" xfId="59094"/>
    <cellStyle name="Цифры по центру с десятыми 3 4 8" xfId="59095"/>
    <cellStyle name="Цифры по центру с десятыми 3 5" xfId="59096"/>
    <cellStyle name="Цифры по центру с десятыми 3 5 2" xfId="59097"/>
    <cellStyle name="Цифры по центру с десятыми 3 5 3" xfId="59098"/>
    <cellStyle name="Цифры по центру с десятыми 3 5 4" xfId="59099"/>
    <cellStyle name="Цифры по центру с десятыми 3 5 5" xfId="59100"/>
    <cellStyle name="Цифры по центру с десятыми 3 5 6" xfId="59101"/>
    <cellStyle name="Цифры по центру с десятыми 3 5 7" xfId="59102"/>
    <cellStyle name="Цифры по центру с десятыми 3 5 8" xfId="59103"/>
    <cellStyle name="Цифры по центру с десятыми 3 6" xfId="59104"/>
    <cellStyle name="Цифры по центру с десятыми 3 6 2" xfId="59105"/>
    <cellStyle name="Цифры по центру с десятыми 3 6 3" xfId="59106"/>
    <cellStyle name="Цифры по центру с десятыми 3 6 4" xfId="59107"/>
    <cellStyle name="Цифры по центру с десятыми 3 6 5" xfId="59108"/>
    <cellStyle name="Цифры по центру с десятыми 3 6 6" xfId="59109"/>
    <cellStyle name="Цифры по центру с десятыми 3 6 7" xfId="59110"/>
    <cellStyle name="Цифры по центру с десятыми 3 6 8" xfId="59111"/>
    <cellStyle name="Цифры по центру с десятыми 3 7" xfId="59112"/>
    <cellStyle name="Цифры по центру с десятыми 3 8" xfId="59113"/>
    <cellStyle name="Цифры по центру с десятыми 3 9" xfId="59114"/>
    <cellStyle name="Цифры по центру с десятыми 3_Калмэнерго" xfId="59115"/>
    <cellStyle name="Цифры по центру с десятыми 4" xfId="59116"/>
    <cellStyle name="Цифры по центру с десятыми 4 10" xfId="59117"/>
    <cellStyle name="Цифры по центру с десятыми 4 11" xfId="59118"/>
    <cellStyle name="Цифры по центру с десятыми 4 12" xfId="59119"/>
    <cellStyle name="Цифры по центру с десятыми 4 2" xfId="59120"/>
    <cellStyle name="Цифры по центру с десятыми 4 2 2" xfId="59121"/>
    <cellStyle name="Цифры по центру с десятыми 4 2 3" xfId="59122"/>
    <cellStyle name="Цифры по центру с десятыми 4 2 4" xfId="59123"/>
    <cellStyle name="Цифры по центру с десятыми 4 2 5" xfId="59124"/>
    <cellStyle name="Цифры по центру с десятыми 4 2 6" xfId="59125"/>
    <cellStyle name="Цифры по центру с десятыми 4 2 7" xfId="59126"/>
    <cellStyle name="Цифры по центру с десятыми 4 2 8" xfId="59127"/>
    <cellStyle name="Цифры по центру с десятыми 4 3" xfId="59128"/>
    <cellStyle name="Цифры по центру с десятыми 4 3 2" xfId="59129"/>
    <cellStyle name="Цифры по центру с десятыми 4 3 3" xfId="59130"/>
    <cellStyle name="Цифры по центру с десятыми 4 3 4" xfId="59131"/>
    <cellStyle name="Цифры по центру с десятыми 4 3 5" xfId="59132"/>
    <cellStyle name="Цифры по центру с десятыми 4 3 6" xfId="59133"/>
    <cellStyle name="Цифры по центру с десятыми 4 3 7" xfId="59134"/>
    <cellStyle name="Цифры по центру с десятыми 4 3 8" xfId="59135"/>
    <cellStyle name="Цифры по центру с десятыми 4 4" xfId="59136"/>
    <cellStyle name="Цифры по центру с десятыми 4 4 2" xfId="59137"/>
    <cellStyle name="Цифры по центру с десятыми 4 4 3" xfId="59138"/>
    <cellStyle name="Цифры по центру с десятыми 4 4 4" xfId="59139"/>
    <cellStyle name="Цифры по центру с десятыми 4 4 5" xfId="59140"/>
    <cellStyle name="Цифры по центру с десятыми 4 4 6" xfId="59141"/>
    <cellStyle name="Цифры по центру с десятыми 4 4 7" xfId="59142"/>
    <cellStyle name="Цифры по центру с десятыми 4 4 8" xfId="59143"/>
    <cellStyle name="Цифры по центру с десятыми 4 5" xfId="59144"/>
    <cellStyle name="Цифры по центру с десятыми 4 6" xfId="59145"/>
    <cellStyle name="Цифры по центру с десятыми 4 7" xfId="59146"/>
    <cellStyle name="Цифры по центру с десятыми 4 8" xfId="59147"/>
    <cellStyle name="Цифры по центру с десятыми 4 9" xfId="59148"/>
    <cellStyle name="Цифры по центру с десятыми 4_Калмэнерго" xfId="59149"/>
    <cellStyle name="Цифры по центру с десятыми 5" xfId="59150"/>
    <cellStyle name="Цифры по центру с десятыми 5 10" xfId="59151"/>
    <cellStyle name="Цифры по центру с десятыми 5 11" xfId="59152"/>
    <cellStyle name="Цифры по центру с десятыми 5 12" xfId="59153"/>
    <cellStyle name="Цифры по центру с десятыми 5 2" xfId="59154"/>
    <cellStyle name="Цифры по центру с десятыми 5 2 2" xfId="59155"/>
    <cellStyle name="Цифры по центру с десятыми 5 2 3" xfId="59156"/>
    <cellStyle name="Цифры по центру с десятыми 5 2 4" xfId="59157"/>
    <cellStyle name="Цифры по центру с десятыми 5 2 5" xfId="59158"/>
    <cellStyle name="Цифры по центру с десятыми 5 2 6" xfId="59159"/>
    <cellStyle name="Цифры по центру с десятыми 5 2 7" xfId="59160"/>
    <cellStyle name="Цифры по центру с десятыми 5 2 8" xfId="59161"/>
    <cellStyle name="Цифры по центру с десятыми 5 3" xfId="59162"/>
    <cellStyle name="Цифры по центру с десятыми 5 3 2" xfId="59163"/>
    <cellStyle name="Цифры по центру с десятыми 5 3 3" xfId="59164"/>
    <cellStyle name="Цифры по центру с десятыми 5 3 4" xfId="59165"/>
    <cellStyle name="Цифры по центру с десятыми 5 3 5" xfId="59166"/>
    <cellStyle name="Цифры по центру с десятыми 5 3 6" xfId="59167"/>
    <cellStyle name="Цифры по центру с десятыми 5 3 7" xfId="59168"/>
    <cellStyle name="Цифры по центру с десятыми 5 3 8" xfId="59169"/>
    <cellStyle name="Цифры по центру с десятыми 5 4" xfId="59170"/>
    <cellStyle name="Цифры по центру с десятыми 5 4 2" xfId="59171"/>
    <cellStyle name="Цифры по центру с десятыми 5 4 3" xfId="59172"/>
    <cellStyle name="Цифры по центру с десятыми 5 4 4" xfId="59173"/>
    <cellStyle name="Цифры по центру с десятыми 5 4 5" xfId="59174"/>
    <cellStyle name="Цифры по центру с десятыми 5 4 6" xfId="59175"/>
    <cellStyle name="Цифры по центру с десятыми 5 4 7" xfId="59176"/>
    <cellStyle name="Цифры по центру с десятыми 5 4 8" xfId="59177"/>
    <cellStyle name="Цифры по центру с десятыми 5 5" xfId="59178"/>
    <cellStyle name="Цифры по центру с десятыми 5 6" xfId="59179"/>
    <cellStyle name="Цифры по центру с десятыми 5 7" xfId="59180"/>
    <cellStyle name="Цифры по центру с десятыми 5 8" xfId="59181"/>
    <cellStyle name="Цифры по центру с десятыми 5 9" xfId="59182"/>
    <cellStyle name="Цифры по центру с десятыми 6" xfId="59183"/>
    <cellStyle name="Цифры по центру с десятыми 6 2" xfId="59184"/>
    <cellStyle name="Цифры по центру с десятыми 6 3" xfId="59185"/>
    <cellStyle name="Цифры по центру с десятыми 6 4" xfId="59186"/>
    <cellStyle name="Цифры по центру с десятыми 6 5" xfId="59187"/>
    <cellStyle name="Цифры по центру с десятыми 6 6" xfId="59188"/>
    <cellStyle name="Цифры по центру с десятыми 6 7" xfId="59189"/>
    <cellStyle name="Цифры по центру с десятыми 6 8" xfId="59190"/>
    <cellStyle name="Цифры по центру с десятыми 7" xfId="59191"/>
    <cellStyle name="Цифры по центру с десятыми 7 2" xfId="59192"/>
    <cellStyle name="Цифры по центру с десятыми 7 3" xfId="59193"/>
    <cellStyle name="Цифры по центру с десятыми 7 4" xfId="59194"/>
    <cellStyle name="Цифры по центру с десятыми 7 5" xfId="59195"/>
    <cellStyle name="Цифры по центру с десятыми 7 6" xfId="59196"/>
    <cellStyle name="Цифры по центру с десятыми 7 7" xfId="59197"/>
    <cellStyle name="Цифры по центру с десятыми 7 8" xfId="59198"/>
    <cellStyle name="Цифры по центру с десятыми 8" xfId="59199"/>
    <cellStyle name="Цифры по центру с десятыми 8 2" xfId="59200"/>
    <cellStyle name="Цифры по центру с десятыми 8 3" xfId="59201"/>
    <cellStyle name="Цифры по центру с десятыми 8 4" xfId="59202"/>
    <cellStyle name="Цифры по центру с десятыми 8 5" xfId="59203"/>
    <cellStyle name="Цифры по центру с десятыми 8 6" xfId="59204"/>
    <cellStyle name="Цифры по центру с десятыми 8 7" xfId="59205"/>
    <cellStyle name="Цифры по центру с десятыми 8 8" xfId="59206"/>
    <cellStyle name="Цифры по центру с десятыми 9" xfId="59207"/>
    <cellStyle name="Цифры по центру с десятыми_Калмэнерго" xfId="59208"/>
    <cellStyle name="число" xfId="59209"/>
    <cellStyle name="Числовой" xfId="59210"/>
    <cellStyle name="Числовой 10" xfId="59211"/>
    <cellStyle name="Числовой 11" xfId="59212"/>
    <cellStyle name="Числовой 12" xfId="59213"/>
    <cellStyle name="Числовой 13" xfId="59214"/>
    <cellStyle name="Числовой 14" xfId="59215"/>
    <cellStyle name="Числовой 2" xfId="59216"/>
    <cellStyle name="Числовой 2 10" xfId="59217"/>
    <cellStyle name="Числовой 2 11" xfId="59218"/>
    <cellStyle name="Числовой 2 12" xfId="59219"/>
    <cellStyle name="Числовой 2 2" xfId="59220"/>
    <cellStyle name="Числовой 2 2 2" xfId="59221"/>
    <cellStyle name="Числовой 2 2 3" xfId="59222"/>
    <cellStyle name="Числовой 2 2 4" xfId="59223"/>
    <cellStyle name="Числовой 2 2 5" xfId="59224"/>
    <cellStyle name="Числовой 2 2 6" xfId="59225"/>
    <cellStyle name="Числовой 2 2 7" xfId="59226"/>
    <cellStyle name="Числовой 2 2 8" xfId="59227"/>
    <cellStyle name="Числовой 2 3" xfId="59228"/>
    <cellStyle name="Числовой 2 3 2" xfId="59229"/>
    <cellStyle name="Числовой 2 3 3" xfId="59230"/>
    <cellStyle name="Числовой 2 3 4" xfId="59231"/>
    <cellStyle name="Числовой 2 3 5" xfId="59232"/>
    <cellStyle name="Числовой 2 3 6" xfId="59233"/>
    <cellStyle name="Числовой 2 3 7" xfId="59234"/>
    <cellStyle name="Числовой 2 3 8" xfId="59235"/>
    <cellStyle name="Числовой 2 4" xfId="59236"/>
    <cellStyle name="Числовой 2 4 2" xfId="59237"/>
    <cellStyle name="Числовой 2 4 3" xfId="59238"/>
    <cellStyle name="Числовой 2 4 4" xfId="59239"/>
    <cellStyle name="Числовой 2 4 5" xfId="59240"/>
    <cellStyle name="Числовой 2 4 6" xfId="59241"/>
    <cellStyle name="Числовой 2 4 7" xfId="59242"/>
    <cellStyle name="Числовой 2 4 8" xfId="59243"/>
    <cellStyle name="Числовой 2 5" xfId="59244"/>
    <cellStyle name="Числовой 2 6" xfId="59245"/>
    <cellStyle name="Числовой 2 7" xfId="59246"/>
    <cellStyle name="Числовой 2 8" xfId="59247"/>
    <cellStyle name="Числовой 2 9" xfId="59248"/>
    <cellStyle name="Числовой 2_Калмэнерго" xfId="59249"/>
    <cellStyle name="Числовой 3" xfId="59250"/>
    <cellStyle name="Числовой 3 10" xfId="59251"/>
    <cellStyle name="Числовой 3 11" xfId="59252"/>
    <cellStyle name="Числовой 3 12" xfId="59253"/>
    <cellStyle name="Числовой 3 2" xfId="59254"/>
    <cellStyle name="Числовой 3 2 2" xfId="59255"/>
    <cellStyle name="Числовой 3 2 3" xfId="59256"/>
    <cellStyle name="Числовой 3 2 4" xfId="59257"/>
    <cellStyle name="Числовой 3 2 5" xfId="59258"/>
    <cellStyle name="Числовой 3 2 6" xfId="59259"/>
    <cellStyle name="Числовой 3 2 7" xfId="59260"/>
    <cellStyle name="Числовой 3 2 8" xfId="59261"/>
    <cellStyle name="Числовой 3 3" xfId="59262"/>
    <cellStyle name="Числовой 3 3 2" xfId="59263"/>
    <cellStyle name="Числовой 3 3 3" xfId="59264"/>
    <cellStyle name="Числовой 3 3 4" xfId="59265"/>
    <cellStyle name="Числовой 3 3 5" xfId="59266"/>
    <cellStyle name="Числовой 3 3 6" xfId="59267"/>
    <cellStyle name="Числовой 3 3 7" xfId="59268"/>
    <cellStyle name="Числовой 3 3 8" xfId="59269"/>
    <cellStyle name="Числовой 3 4" xfId="59270"/>
    <cellStyle name="Числовой 3 4 2" xfId="59271"/>
    <cellStyle name="Числовой 3 4 3" xfId="59272"/>
    <cellStyle name="Числовой 3 4 4" xfId="59273"/>
    <cellStyle name="Числовой 3 4 5" xfId="59274"/>
    <cellStyle name="Числовой 3 4 6" xfId="59275"/>
    <cellStyle name="Числовой 3 4 7" xfId="59276"/>
    <cellStyle name="Числовой 3 4 8" xfId="59277"/>
    <cellStyle name="Числовой 3 5" xfId="59278"/>
    <cellStyle name="Числовой 3 6" xfId="59279"/>
    <cellStyle name="Числовой 3 7" xfId="59280"/>
    <cellStyle name="Числовой 3 8" xfId="59281"/>
    <cellStyle name="Числовой 3 9" xfId="59282"/>
    <cellStyle name="Числовой 4" xfId="59283"/>
    <cellStyle name="Числовой 4 2" xfId="59284"/>
    <cellStyle name="Числовой 4 3" xfId="59285"/>
    <cellStyle name="Числовой 4 4" xfId="59286"/>
    <cellStyle name="Числовой 4 5" xfId="59287"/>
    <cellStyle name="Числовой 4 6" xfId="59288"/>
    <cellStyle name="Числовой 4 7" xfId="59289"/>
    <cellStyle name="Числовой 4 8" xfId="59290"/>
    <cellStyle name="Числовой 5" xfId="59291"/>
    <cellStyle name="Числовой 5 2" xfId="59292"/>
    <cellStyle name="Числовой 5 3" xfId="59293"/>
    <cellStyle name="Числовой 5 4" xfId="59294"/>
    <cellStyle name="Числовой 5 5" xfId="59295"/>
    <cellStyle name="Числовой 5 6" xfId="59296"/>
    <cellStyle name="Числовой 5 7" xfId="59297"/>
    <cellStyle name="Числовой 5 8" xfId="59298"/>
    <cellStyle name="Числовой 6" xfId="59299"/>
    <cellStyle name="Числовой 6 2" xfId="59300"/>
    <cellStyle name="Числовой 6 3" xfId="59301"/>
    <cellStyle name="Числовой 6 4" xfId="59302"/>
    <cellStyle name="Числовой 6 5" xfId="59303"/>
    <cellStyle name="Числовой 6 6" xfId="59304"/>
    <cellStyle name="Числовой 6 7" xfId="59305"/>
    <cellStyle name="Числовой 6 8" xfId="59306"/>
    <cellStyle name="Числовой 7" xfId="59307"/>
    <cellStyle name="Числовой 8" xfId="59308"/>
    <cellStyle name="Числовой 9" xfId="59309"/>
    <cellStyle name="Числовой_Калмэнерго" xfId="59310"/>
    <cellStyle name="Џђћ–…ќ’ќ›‰" xfId="59311"/>
    <cellStyle name="Џђћ–…ќ’ќ›‰ 2" xfId="59312"/>
    <cellStyle name="Џђћ–…ќ’ќ›‰ 2 2" xfId="59313"/>
    <cellStyle name="Џђћ–…ќ’ќ›‰ 2 3" xfId="59314"/>
    <cellStyle name="Џђћ–…ќ’ќ›‰ 2_Калмэнерго" xfId="59315"/>
    <cellStyle name="Џђћ–…ќ’ќ›‰ 3" xfId="59316"/>
    <cellStyle name="Џђћ–…ќ’ќ›‰ 4" xfId="59317"/>
    <cellStyle name="Џђћ–…ќ’ќ›‰ 5" xfId="59318"/>
    <cellStyle name="Џђћ–…ќ’ќ›‰_Калмэнерго" xfId="59319"/>
    <cellStyle name="Шапка" xfId="59320"/>
    <cellStyle name="Шапка 10" xfId="59321"/>
    <cellStyle name="Шапка 11" xfId="59322"/>
    <cellStyle name="Шапка 12" xfId="59323"/>
    <cellStyle name="Шапка 13" xfId="59324"/>
    <cellStyle name="Шапка 2" xfId="59325"/>
    <cellStyle name="Шапка 2 2" xfId="59326"/>
    <cellStyle name="Шапка 2 3" xfId="59327"/>
    <cellStyle name="Шапка 2 4" xfId="59328"/>
    <cellStyle name="Шапка 2 5" xfId="59329"/>
    <cellStyle name="Шапка 2 6" xfId="59330"/>
    <cellStyle name="Шапка 2 7" xfId="59331"/>
    <cellStyle name="Шапка 2 8" xfId="59332"/>
    <cellStyle name="Шапка 3" xfId="59333"/>
    <cellStyle name="Шапка 3 2" xfId="59334"/>
    <cellStyle name="Шапка 3 3" xfId="59335"/>
    <cellStyle name="Шапка 3 4" xfId="59336"/>
    <cellStyle name="Шапка 3 5" xfId="59337"/>
    <cellStyle name="Шапка 3 6" xfId="59338"/>
    <cellStyle name="Шапка 3 7" xfId="59339"/>
    <cellStyle name="Шапка 3 8" xfId="59340"/>
    <cellStyle name="Шапка 4" xfId="59341"/>
    <cellStyle name="Шапка 4 2" xfId="59342"/>
    <cellStyle name="Шапка 4 3" xfId="59343"/>
    <cellStyle name="Шапка 4 4" xfId="59344"/>
    <cellStyle name="Шапка 4 5" xfId="59345"/>
    <cellStyle name="Шапка 4 6" xfId="59346"/>
    <cellStyle name="Шапка 4 7" xfId="59347"/>
    <cellStyle name="Шапка 4 8" xfId="59348"/>
    <cellStyle name="Шапка 5" xfId="59349"/>
    <cellStyle name="Шапка 6" xfId="59350"/>
    <cellStyle name="Шапка 7" xfId="59351"/>
    <cellStyle name="Шапка 8" xfId="59352"/>
    <cellStyle name="Шапка 9" xfId="59353"/>
    <cellStyle name="Шапка таблицы" xfId="59354"/>
    <cellStyle name="Шапка таблицы 10" xfId="59355"/>
    <cellStyle name="Шапка таблицы 10 2" xfId="59356"/>
    <cellStyle name="Шапка таблицы 10 2 2" xfId="59357"/>
    <cellStyle name="Шапка таблицы 10 3" xfId="59358"/>
    <cellStyle name="Шапка таблицы 11" xfId="59359"/>
    <cellStyle name="Шапка таблицы 11 2" xfId="59360"/>
    <cellStyle name="Шапка таблицы 11 3" xfId="59361"/>
    <cellStyle name="Шапка таблицы 12" xfId="59362"/>
    <cellStyle name="Шапка таблицы 13" xfId="59363"/>
    <cellStyle name="Шапка таблицы 14" xfId="59364"/>
    <cellStyle name="Шапка таблицы 15" xfId="59365"/>
    <cellStyle name="Шапка таблицы 16" xfId="59366"/>
    <cellStyle name="Шапка таблицы 17" xfId="59367"/>
    <cellStyle name="Шапка таблицы 2" xfId="59368"/>
    <cellStyle name="Шапка таблицы 2 10" xfId="59369"/>
    <cellStyle name="Шапка таблицы 2 11" xfId="59370"/>
    <cellStyle name="Шапка таблицы 2 12" xfId="59371"/>
    <cellStyle name="Шапка таблицы 2 13" xfId="59372"/>
    <cellStyle name="Шапка таблицы 2 14" xfId="59373"/>
    <cellStyle name="Шапка таблицы 2 15" xfId="59374"/>
    <cellStyle name="Шапка таблицы 2 2" xfId="59375"/>
    <cellStyle name="Шапка таблицы 2 2 10" xfId="59376"/>
    <cellStyle name="Шапка таблицы 2 2 11" xfId="59377"/>
    <cellStyle name="Шапка таблицы 2 2 12" xfId="59378"/>
    <cellStyle name="Шапка таблицы 2 2 13" xfId="59379"/>
    <cellStyle name="Шапка таблицы 2 2 2" xfId="59380"/>
    <cellStyle name="Шапка таблицы 2 2 2 2" xfId="59381"/>
    <cellStyle name="Шапка таблицы 2 2 2 2 2" xfId="59382"/>
    <cellStyle name="Шапка таблицы 2 2 2 2 3" xfId="59383"/>
    <cellStyle name="Шапка таблицы 2 2 2 3" xfId="59384"/>
    <cellStyle name="Шапка таблицы 2 2 2 4" xfId="59385"/>
    <cellStyle name="Шапка таблицы 2 2 2 5" xfId="59386"/>
    <cellStyle name="Шапка таблицы 2 2 2 6" xfId="59387"/>
    <cellStyle name="Шапка таблицы 2 2 2 7" xfId="59388"/>
    <cellStyle name="Шапка таблицы 2 2 2 8" xfId="59389"/>
    <cellStyle name="Шапка таблицы 2 2 2 9" xfId="59390"/>
    <cellStyle name="Шапка таблицы 2 2 3" xfId="59391"/>
    <cellStyle name="Шапка таблицы 2 2 3 10" xfId="59392"/>
    <cellStyle name="Шапка таблицы 2 2 3 2" xfId="59393"/>
    <cellStyle name="Шапка таблицы 2 2 3 3" xfId="59394"/>
    <cellStyle name="Шапка таблицы 2 2 3 4" xfId="59395"/>
    <cellStyle name="Шапка таблицы 2 2 3 5" xfId="59396"/>
    <cellStyle name="Шапка таблицы 2 2 3 6" xfId="59397"/>
    <cellStyle name="Шапка таблицы 2 2 3 7" xfId="59398"/>
    <cellStyle name="Шапка таблицы 2 2 3 8" xfId="59399"/>
    <cellStyle name="Шапка таблицы 2 2 3 9" xfId="59400"/>
    <cellStyle name="Шапка таблицы 2 2 4" xfId="59401"/>
    <cellStyle name="Шапка таблицы 2 2 4 2" xfId="59402"/>
    <cellStyle name="Шапка таблицы 2 2 4 3" xfId="59403"/>
    <cellStyle name="Шапка таблицы 2 2 4 4" xfId="59404"/>
    <cellStyle name="Шапка таблицы 2 2 4 5" xfId="59405"/>
    <cellStyle name="Шапка таблицы 2 2 4 6" xfId="59406"/>
    <cellStyle name="Шапка таблицы 2 2 4 7" xfId="59407"/>
    <cellStyle name="Шапка таблицы 2 2 4 8" xfId="59408"/>
    <cellStyle name="Шапка таблицы 2 2 5" xfId="59409"/>
    <cellStyle name="Шапка таблицы 2 2 6" xfId="59410"/>
    <cellStyle name="Шапка таблицы 2 2 7" xfId="59411"/>
    <cellStyle name="Шапка таблицы 2 2 8" xfId="59412"/>
    <cellStyle name="Шапка таблицы 2 2 9" xfId="59413"/>
    <cellStyle name="Шапка таблицы 2 2_Калмэнерго" xfId="59414"/>
    <cellStyle name="Шапка таблицы 2 3" xfId="59415"/>
    <cellStyle name="Шапка таблицы 2 3 10" xfId="59416"/>
    <cellStyle name="Шапка таблицы 2 3 11" xfId="59417"/>
    <cellStyle name="Шапка таблицы 2 3 12" xfId="59418"/>
    <cellStyle name="Шапка таблицы 2 3 13" xfId="59419"/>
    <cellStyle name="Шапка таблицы 2 3 14" xfId="59420"/>
    <cellStyle name="Шапка таблицы 2 3 2" xfId="59421"/>
    <cellStyle name="Шапка таблицы 2 3 2 2" xfId="59422"/>
    <cellStyle name="Шапка таблицы 2 3 2 3" xfId="59423"/>
    <cellStyle name="Шапка таблицы 2 3 2 4" xfId="59424"/>
    <cellStyle name="Шапка таблицы 2 3 2 5" xfId="59425"/>
    <cellStyle name="Шапка таблицы 2 3 2 6" xfId="59426"/>
    <cellStyle name="Шапка таблицы 2 3 2 7" xfId="59427"/>
    <cellStyle name="Шапка таблицы 2 3 2 8" xfId="59428"/>
    <cellStyle name="Шапка таблицы 2 3 3" xfId="59429"/>
    <cellStyle name="Шапка таблицы 2 3 3 2" xfId="59430"/>
    <cellStyle name="Шапка таблицы 2 3 3 3" xfId="59431"/>
    <cellStyle name="Шапка таблицы 2 3 3 4" xfId="59432"/>
    <cellStyle name="Шапка таблицы 2 3 3 5" xfId="59433"/>
    <cellStyle name="Шапка таблицы 2 3 3 6" xfId="59434"/>
    <cellStyle name="Шапка таблицы 2 3 3 7" xfId="59435"/>
    <cellStyle name="Шапка таблицы 2 3 3 8" xfId="59436"/>
    <cellStyle name="Шапка таблицы 2 3 4" xfId="59437"/>
    <cellStyle name="Шапка таблицы 2 3 4 2" xfId="59438"/>
    <cellStyle name="Шапка таблицы 2 3 4 3" xfId="59439"/>
    <cellStyle name="Шапка таблицы 2 3 4 4" xfId="59440"/>
    <cellStyle name="Шапка таблицы 2 3 4 5" xfId="59441"/>
    <cellStyle name="Шапка таблицы 2 3 4 6" xfId="59442"/>
    <cellStyle name="Шапка таблицы 2 3 4 7" xfId="59443"/>
    <cellStyle name="Шапка таблицы 2 3 4 8" xfId="59444"/>
    <cellStyle name="Шапка таблицы 2 3 5" xfId="59445"/>
    <cellStyle name="Шапка таблицы 2 3 6" xfId="59446"/>
    <cellStyle name="Шапка таблицы 2 3 7" xfId="59447"/>
    <cellStyle name="Шапка таблицы 2 3 8" xfId="59448"/>
    <cellStyle name="Шапка таблицы 2 3 9" xfId="59449"/>
    <cellStyle name="Шапка таблицы 2 4" xfId="59450"/>
    <cellStyle name="Шапка таблицы 2 4 2" xfId="59451"/>
    <cellStyle name="Шапка таблицы 2 4 3" xfId="59452"/>
    <cellStyle name="Шапка таблицы 2 4 4" xfId="59453"/>
    <cellStyle name="Шапка таблицы 2 4 5" xfId="59454"/>
    <cellStyle name="Шапка таблицы 2 4 6" xfId="59455"/>
    <cellStyle name="Шапка таблицы 2 4 7" xfId="59456"/>
    <cellStyle name="Шапка таблицы 2 4 8" xfId="59457"/>
    <cellStyle name="Шапка таблицы 2 5" xfId="59458"/>
    <cellStyle name="Шапка таблицы 2 5 2" xfId="59459"/>
    <cellStyle name="Шапка таблицы 2 5 3" xfId="59460"/>
    <cellStyle name="Шапка таблицы 2 5 4" xfId="59461"/>
    <cellStyle name="Шапка таблицы 2 5 5" xfId="59462"/>
    <cellStyle name="Шапка таблицы 2 5 6" xfId="59463"/>
    <cellStyle name="Шапка таблицы 2 5 7" xfId="59464"/>
    <cellStyle name="Шапка таблицы 2 5 8" xfId="59465"/>
    <cellStyle name="Шапка таблицы 2 6" xfId="59466"/>
    <cellStyle name="Шапка таблицы 2 6 2" xfId="59467"/>
    <cellStyle name="Шапка таблицы 2 6 3" xfId="59468"/>
    <cellStyle name="Шапка таблицы 2 6 4" xfId="59469"/>
    <cellStyle name="Шапка таблицы 2 6 5" xfId="59470"/>
    <cellStyle name="Шапка таблицы 2 6 6" xfId="59471"/>
    <cellStyle name="Шапка таблицы 2 6 7" xfId="59472"/>
    <cellStyle name="Шапка таблицы 2 6 8" xfId="59473"/>
    <cellStyle name="Шапка таблицы 2 7" xfId="59474"/>
    <cellStyle name="Шапка таблицы 2 8" xfId="59475"/>
    <cellStyle name="Шапка таблицы 2 9" xfId="59476"/>
    <cellStyle name="Шапка таблицы 2_Калмэнерго" xfId="59477"/>
    <cellStyle name="Шапка таблицы 3" xfId="59478"/>
    <cellStyle name="Шапка таблицы 3 10" xfId="59479"/>
    <cellStyle name="Шапка таблицы 3 11" xfId="59480"/>
    <cellStyle name="Шапка таблицы 3 12" xfId="59481"/>
    <cellStyle name="Шапка таблицы 3 13" xfId="59482"/>
    <cellStyle name="Шапка таблицы 3 14" xfId="59483"/>
    <cellStyle name="Шапка таблицы 3 15" xfId="59484"/>
    <cellStyle name="Шапка таблицы 3 2" xfId="59485"/>
    <cellStyle name="Шапка таблицы 3 2 10" xfId="59486"/>
    <cellStyle name="Шапка таблицы 3 2 11" xfId="59487"/>
    <cellStyle name="Шапка таблицы 3 2 12" xfId="59488"/>
    <cellStyle name="Шапка таблицы 3 2 13" xfId="59489"/>
    <cellStyle name="Шапка таблицы 3 2 14" xfId="59490"/>
    <cellStyle name="Шапка таблицы 3 2 2" xfId="59491"/>
    <cellStyle name="Шапка таблицы 3 2 2 2" xfId="59492"/>
    <cellStyle name="Шапка таблицы 3 2 2 3" xfId="59493"/>
    <cellStyle name="Шапка таблицы 3 2 2 4" xfId="59494"/>
    <cellStyle name="Шапка таблицы 3 2 2 5" xfId="59495"/>
    <cellStyle name="Шапка таблицы 3 2 2 6" xfId="59496"/>
    <cellStyle name="Шапка таблицы 3 2 2 7" xfId="59497"/>
    <cellStyle name="Шапка таблицы 3 2 2 8" xfId="59498"/>
    <cellStyle name="Шапка таблицы 3 2 3" xfId="59499"/>
    <cellStyle name="Шапка таблицы 3 2 3 2" xfId="59500"/>
    <cellStyle name="Шапка таблицы 3 2 3 3" xfId="59501"/>
    <cellStyle name="Шапка таблицы 3 2 3 4" xfId="59502"/>
    <cellStyle name="Шапка таблицы 3 2 3 5" xfId="59503"/>
    <cellStyle name="Шапка таблицы 3 2 3 6" xfId="59504"/>
    <cellStyle name="Шапка таблицы 3 2 3 7" xfId="59505"/>
    <cellStyle name="Шапка таблицы 3 2 3 8" xfId="59506"/>
    <cellStyle name="Шапка таблицы 3 2 4" xfId="59507"/>
    <cellStyle name="Шапка таблицы 3 2 4 2" xfId="59508"/>
    <cellStyle name="Шапка таблицы 3 2 4 3" xfId="59509"/>
    <cellStyle name="Шапка таблицы 3 2 4 4" xfId="59510"/>
    <cellStyle name="Шапка таблицы 3 2 4 5" xfId="59511"/>
    <cellStyle name="Шапка таблицы 3 2 4 6" xfId="59512"/>
    <cellStyle name="Шапка таблицы 3 2 4 7" xfId="59513"/>
    <cellStyle name="Шапка таблицы 3 2 4 8" xfId="59514"/>
    <cellStyle name="Шапка таблицы 3 2 5" xfId="59515"/>
    <cellStyle name="Шапка таблицы 3 2 6" xfId="59516"/>
    <cellStyle name="Шапка таблицы 3 2 7" xfId="59517"/>
    <cellStyle name="Шапка таблицы 3 2 8" xfId="59518"/>
    <cellStyle name="Шапка таблицы 3 2 9" xfId="59519"/>
    <cellStyle name="Шапка таблицы 3 2_Калмэнерго" xfId="59520"/>
    <cellStyle name="Шапка таблицы 3 3" xfId="59521"/>
    <cellStyle name="Шапка таблицы 3 3 10" xfId="59522"/>
    <cellStyle name="Шапка таблицы 3 3 11" xfId="59523"/>
    <cellStyle name="Шапка таблицы 3 3 12" xfId="59524"/>
    <cellStyle name="Шапка таблицы 3 3 2" xfId="59525"/>
    <cellStyle name="Шапка таблицы 3 3 2 2" xfId="59526"/>
    <cellStyle name="Шапка таблицы 3 3 2 3" xfId="59527"/>
    <cellStyle name="Шапка таблицы 3 3 2 4" xfId="59528"/>
    <cellStyle name="Шапка таблицы 3 3 2 5" xfId="59529"/>
    <cellStyle name="Шапка таблицы 3 3 2 6" xfId="59530"/>
    <cellStyle name="Шапка таблицы 3 3 2 7" xfId="59531"/>
    <cellStyle name="Шапка таблицы 3 3 2 8" xfId="59532"/>
    <cellStyle name="Шапка таблицы 3 3 3" xfId="59533"/>
    <cellStyle name="Шапка таблицы 3 3 3 2" xfId="59534"/>
    <cellStyle name="Шапка таблицы 3 3 3 3" xfId="59535"/>
    <cellStyle name="Шапка таблицы 3 3 3 4" xfId="59536"/>
    <cellStyle name="Шапка таблицы 3 3 3 5" xfId="59537"/>
    <cellStyle name="Шапка таблицы 3 3 3 6" xfId="59538"/>
    <cellStyle name="Шапка таблицы 3 3 3 7" xfId="59539"/>
    <cellStyle name="Шапка таблицы 3 3 3 8" xfId="59540"/>
    <cellStyle name="Шапка таблицы 3 3 4" xfId="59541"/>
    <cellStyle name="Шапка таблицы 3 3 4 2" xfId="59542"/>
    <cellStyle name="Шапка таблицы 3 3 4 3" xfId="59543"/>
    <cellStyle name="Шапка таблицы 3 3 4 4" xfId="59544"/>
    <cellStyle name="Шапка таблицы 3 3 4 5" xfId="59545"/>
    <cellStyle name="Шапка таблицы 3 3 4 6" xfId="59546"/>
    <cellStyle name="Шапка таблицы 3 3 4 7" xfId="59547"/>
    <cellStyle name="Шапка таблицы 3 3 4 8" xfId="59548"/>
    <cellStyle name="Шапка таблицы 3 3 5" xfId="59549"/>
    <cellStyle name="Шапка таблицы 3 3 6" xfId="59550"/>
    <cellStyle name="Шапка таблицы 3 3 7" xfId="59551"/>
    <cellStyle name="Шапка таблицы 3 3 8" xfId="59552"/>
    <cellStyle name="Шапка таблицы 3 3 9" xfId="59553"/>
    <cellStyle name="Шапка таблицы 3 4" xfId="59554"/>
    <cellStyle name="Шапка таблицы 3 4 2" xfId="59555"/>
    <cellStyle name="Шапка таблицы 3 4 3" xfId="59556"/>
    <cellStyle name="Шапка таблицы 3 4 4" xfId="59557"/>
    <cellStyle name="Шапка таблицы 3 4 5" xfId="59558"/>
    <cellStyle name="Шапка таблицы 3 4 6" xfId="59559"/>
    <cellStyle name="Шапка таблицы 3 4 7" xfId="59560"/>
    <cellStyle name="Шапка таблицы 3 4 8" xfId="59561"/>
    <cellStyle name="Шапка таблицы 3 5" xfId="59562"/>
    <cellStyle name="Шапка таблицы 3 5 2" xfId="59563"/>
    <cellStyle name="Шапка таблицы 3 5 3" xfId="59564"/>
    <cellStyle name="Шапка таблицы 3 5 4" xfId="59565"/>
    <cellStyle name="Шапка таблицы 3 5 5" xfId="59566"/>
    <cellStyle name="Шапка таблицы 3 5 6" xfId="59567"/>
    <cellStyle name="Шапка таблицы 3 5 7" xfId="59568"/>
    <cellStyle name="Шапка таблицы 3 5 8" xfId="59569"/>
    <cellStyle name="Шапка таблицы 3 6" xfId="59570"/>
    <cellStyle name="Шапка таблицы 3 6 2" xfId="59571"/>
    <cellStyle name="Шапка таблицы 3 6 3" xfId="59572"/>
    <cellStyle name="Шапка таблицы 3 6 4" xfId="59573"/>
    <cellStyle name="Шапка таблицы 3 6 5" xfId="59574"/>
    <cellStyle name="Шапка таблицы 3 6 6" xfId="59575"/>
    <cellStyle name="Шапка таблицы 3 6 7" xfId="59576"/>
    <cellStyle name="Шапка таблицы 3 6 8" xfId="59577"/>
    <cellStyle name="Шапка таблицы 3 7" xfId="59578"/>
    <cellStyle name="Шапка таблицы 3 8" xfId="59579"/>
    <cellStyle name="Шапка таблицы 3 9" xfId="59580"/>
    <cellStyle name="Шапка таблицы 3_Калмэнерго" xfId="59581"/>
    <cellStyle name="Шапка таблицы 4" xfId="59582"/>
    <cellStyle name="Шапка таблицы 4 10" xfId="59583"/>
    <cellStyle name="Шапка таблицы 4 11" xfId="59584"/>
    <cellStyle name="Шапка таблицы 4 12" xfId="59585"/>
    <cellStyle name="Шапка таблицы 4 13" xfId="59586"/>
    <cellStyle name="Шапка таблицы 4 2" xfId="59587"/>
    <cellStyle name="Шапка таблицы 4 2 10" xfId="59588"/>
    <cellStyle name="Шапка таблицы 4 2 2" xfId="59589"/>
    <cellStyle name="Шапка таблицы 4 2 3" xfId="59590"/>
    <cellStyle name="Шапка таблицы 4 2 4" xfId="59591"/>
    <cellStyle name="Шапка таблицы 4 2 5" xfId="59592"/>
    <cellStyle name="Шапка таблицы 4 2 6" xfId="59593"/>
    <cellStyle name="Шапка таблицы 4 2 7" xfId="59594"/>
    <cellStyle name="Шапка таблицы 4 2 8" xfId="59595"/>
    <cellStyle name="Шапка таблицы 4 2 9" xfId="59596"/>
    <cellStyle name="Шапка таблицы 4 3" xfId="59597"/>
    <cellStyle name="Шапка таблицы 4 3 2" xfId="59598"/>
    <cellStyle name="Шапка таблицы 4 3 3" xfId="59599"/>
    <cellStyle name="Шапка таблицы 4 3 4" xfId="59600"/>
    <cellStyle name="Шапка таблицы 4 3 5" xfId="59601"/>
    <cellStyle name="Шапка таблицы 4 3 6" xfId="59602"/>
    <cellStyle name="Шапка таблицы 4 3 7" xfId="59603"/>
    <cellStyle name="Шапка таблицы 4 3 8" xfId="59604"/>
    <cellStyle name="Шапка таблицы 4 4" xfId="59605"/>
    <cellStyle name="Шапка таблицы 4 4 2" xfId="59606"/>
    <cellStyle name="Шапка таблицы 4 4 3" xfId="59607"/>
    <cellStyle name="Шапка таблицы 4 4 4" xfId="59608"/>
    <cellStyle name="Шапка таблицы 4 4 5" xfId="59609"/>
    <cellStyle name="Шапка таблицы 4 4 6" xfId="59610"/>
    <cellStyle name="Шапка таблицы 4 4 7" xfId="59611"/>
    <cellStyle name="Шапка таблицы 4 4 8" xfId="59612"/>
    <cellStyle name="Шапка таблицы 4 5" xfId="59613"/>
    <cellStyle name="Шапка таблицы 4 6" xfId="59614"/>
    <cellStyle name="Шапка таблицы 4 7" xfId="59615"/>
    <cellStyle name="Шапка таблицы 4 8" xfId="59616"/>
    <cellStyle name="Шапка таблицы 4 9" xfId="59617"/>
    <cellStyle name="Шапка таблицы 4_Калмэнерго" xfId="59618"/>
    <cellStyle name="Шапка таблицы 5" xfId="59619"/>
    <cellStyle name="Шапка таблицы 5 10" xfId="59620"/>
    <cellStyle name="Шапка таблицы 5 11" xfId="59621"/>
    <cellStyle name="Шапка таблицы 5 12" xfId="59622"/>
    <cellStyle name="Шапка таблицы 5 13" xfId="59623"/>
    <cellStyle name="Шапка таблицы 5 2" xfId="59624"/>
    <cellStyle name="Шапка таблицы 5 2 10" xfId="59625"/>
    <cellStyle name="Шапка таблицы 5 2 2" xfId="59626"/>
    <cellStyle name="Шапка таблицы 5 2 3" xfId="59627"/>
    <cellStyle name="Шапка таблицы 5 2 4" xfId="59628"/>
    <cellStyle name="Шапка таблицы 5 2 5" xfId="59629"/>
    <cellStyle name="Шапка таблицы 5 2 6" xfId="59630"/>
    <cellStyle name="Шапка таблицы 5 2 7" xfId="59631"/>
    <cellStyle name="Шапка таблицы 5 2 8" xfId="59632"/>
    <cellStyle name="Шапка таблицы 5 2 9" xfId="59633"/>
    <cellStyle name="Шапка таблицы 5 3" xfId="59634"/>
    <cellStyle name="Шапка таблицы 5 3 2" xfId="59635"/>
    <cellStyle name="Шапка таблицы 5 3 3" xfId="59636"/>
    <cellStyle name="Шапка таблицы 5 3 4" xfId="59637"/>
    <cellStyle name="Шапка таблицы 5 3 5" xfId="59638"/>
    <cellStyle name="Шапка таблицы 5 3 6" xfId="59639"/>
    <cellStyle name="Шапка таблицы 5 3 7" xfId="59640"/>
    <cellStyle name="Шапка таблицы 5 3 8" xfId="59641"/>
    <cellStyle name="Шапка таблицы 5 4" xfId="59642"/>
    <cellStyle name="Шапка таблицы 5 4 2" xfId="59643"/>
    <cellStyle name="Шапка таблицы 5 4 3" xfId="59644"/>
    <cellStyle name="Шапка таблицы 5 4 4" xfId="59645"/>
    <cellStyle name="Шапка таблицы 5 4 5" xfId="59646"/>
    <cellStyle name="Шапка таблицы 5 4 6" xfId="59647"/>
    <cellStyle name="Шапка таблицы 5 4 7" xfId="59648"/>
    <cellStyle name="Шапка таблицы 5 4 8" xfId="59649"/>
    <cellStyle name="Шапка таблицы 5 5" xfId="59650"/>
    <cellStyle name="Шапка таблицы 5 6" xfId="59651"/>
    <cellStyle name="Шапка таблицы 5 7" xfId="59652"/>
    <cellStyle name="Шапка таблицы 5 8" xfId="59653"/>
    <cellStyle name="Шапка таблицы 5 9" xfId="59654"/>
    <cellStyle name="Шапка таблицы 6" xfId="59655"/>
    <cellStyle name="Шапка таблицы 6 2" xfId="59656"/>
    <cellStyle name="Шапка таблицы 6 2 2" xfId="59657"/>
    <cellStyle name="Шапка таблицы 6 2 2 2" xfId="59658"/>
    <cellStyle name="Шапка таблицы 6 2 3" xfId="59659"/>
    <cellStyle name="Шапка таблицы 6 3" xfId="59660"/>
    <cellStyle name="Шапка таблицы 6 3 2" xfId="59661"/>
    <cellStyle name="Шапка таблицы 6 3 3" xfId="59662"/>
    <cellStyle name="Шапка таблицы 6 4" xfId="59663"/>
    <cellStyle name="Шапка таблицы 6 5" xfId="59664"/>
    <cellStyle name="Шапка таблицы 6 6" xfId="59665"/>
    <cellStyle name="Шапка таблицы 6 7" xfId="59666"/>
    <cellStyle name="Шапка таблицы 6 8" xfId="59667"/>
    <cellStyle name="Шапка таблицы 6 9" xfId="59668"/>
    <cellStyle name="Шапка таблицы 7" xfId="59669"/>
    <cellStyle name="Шапка таблицы 7 2" xfId="59670"/>
    <cellStyle name="Шапка таблицы 7 2 2" xfId="59671"/>
    <cellStyle name="Шапка таблицы 7 2 3" xfId="59672"/>
    <cellStyle name="Шапка таблицы 7 3" xfId="59673"/>
    <cellStyle name="Шапка таблицы 7 4" xfId="59674"/>
    <cellStyle name="Шапка таблицы 7 5" xfId="59675"/>
    <cellStyle name="Шапка таблицы 7 6" xfId="59676"/>
    <cellStyle name="Шапка таблицы 7 7" xfId="59677"/>
    <cellStyle name="Шапка таблицы 7 8" xfId="59678"/>
    <cellStyle name="Шапка таблицы 7 9" xfId="59679"/>
    <cellStyle name="Шапка таблицы 8" xfId="59680"/>
    <cellStyle name="Шапка таблицы 8 2" xfId="59681"/>
    <cellStyle name="Шапка таблицы 8 2 2" xfId="59682"/>
    <cellStyle name="Шапка таблицы 8 2 3" xfId="59683"/>
    <cellStyle name="Шапка таблицы 8 3" xfId="59684"/>
    <cellStyle name="Шапка таблицы 8 4" xfId="59685"/>
    <cellStyle name="Шапка таблицы 8 5" xfId="59686"/>
    <cellStyle name="Шапка таблицы 8 6" xfId="59687"/>
    <cellStyle name="Шапка таблицы 8 7" xfId="59688"/>
    <cellStyle name="Шапка таблицы 8 8" xfId="59689"/>
    <cellStyle name="Шапка таблицы 8 9" xfId="59690"/>
    <cellStyle name="Шапка таблицы 9" xfId="59691"/>
    <cellStyle name="Шапка таблицы 9 2" xfId="59692"/>
    <cellStyle name="Шапка таблицы 9 2 2" xfId="59693"/>
    <cellStyle name="Шапка таблицы 9 3" xfId="59694"/>
    <cellStyle name="Шапка таблицы_Калмэнерго" xfId="59695"/>
    <cellStyle name="Шапка_4DNS.UPDATE.EXAMPLE" xfId="59696"/>
    <cellStyle name="ШАУ" xfId="59697"/>
    <cellStyle name="ШАУ 10" xfId="59698"/>
    <cellStyle name="ШАУ 11" xfId="59699"/>
    <cellStyle name="ШАУ 12" xfId="59700"/>
    <cellStyle name="ШАУ 13" xfId="59701"/>
    <cellStyle name="ШАУ 14" xfId="59702"/>
    <cellStyle name="ШАУ 2" xfId="59703"/>
    <cellStyle name="ШАУ 2 10" xfId="59704"/>
    <cellStyle name="ШАУ 2 11" xfId="59705"/>
    <cellStyle name="ШАУ 2 12" xfId="59706"/>
    <cellStyle name="ШАУ 2 2" xfId="59707"/>
    <cellStyle name="ШАУ 2 2 2" xfId="59708"/>
    <cellStyle name="ШАУ 2 2 3" xfId="59709"/>
    <cellStyle name="ШАУ 2 2 4" xfId="59710"/>
    <cellStyle name="ШАУ 2 2 5" xfId="59711"/>
    <cellStyle name="ШАУ 2 2 6" xfId="59712"/>
    <cellStyle name="ШАУ 2 2 7" xfId="59713"/>
    <cellStyle name="ШАУ 2 2 8" xfId="59714"/>
    <cellStyle name="ШАУ 2 3" xfId="59715"/>
    <cellStyle name="ШАУ 2 3 2" xfId="59716"/>
    <cellStyle name="ШАУ 2 3 3" xfId="59717"/>
    <cellStyle name="ШАУ 2 3 4" xfId="59718"/>
    <cellStyle name="ШАУ 2 3 5" xfId="59719"/>
    <cellStyle name="ШАУ 2 3 6" xfId="59720"/>
    <cellStyle name="ШАУ 2 3 7" xfId="59721"/>
    <cellStyle name="ШАУ 2 3 8" xfId="59722"/>
    <cellStyle name="ШАУ 2 4" xfId="59723"/>
    <cellStyle name="ШАУ 2 4 2" xfId="59724"/>
    <cellStyle name="ШАУ 2 4 3" xfId="59725"/>
    <cellStyle name="ШАУ 2 4 4" xfId="59726"/>
    <cellStyle name="ШАУ 2 4 5" xfId="59727"/>
    <cellStyle name="ШАУ 2 4 6" xfId="59728"/>
    <cellStyle name="ШАУ 2 4 7" xfId="59729"/>
    <cellStyle name="ШАУ 2 4 8" xfId="59730"/>
    <cellStyle name="ШАУ 2 5" xfId="59731"/>
    <cellStyle name="ШАУ 2 6" xfId="59732"/>
    <cellStyle name="ШАУ 2 7" xfId="59733"/>
    <cellStyle name="ШАУ 2 8" xfId="59734"/>
    <cellStyle name="ШАУ 2 9" xfId="59735"/>
    <cellStyle name="ШАУ 2_Калмэнерго" xfId="59736"/>
    <cellStyle name="ШАУ 3" xfId="59737"/>
    <cellStyle name="ШАУ 3 10" xfId="59738"/>
    <cellStyle name="ШАУ 3 11" xfId="59739"/>
    <cellStyle name="ШАУ 3 12" xfId="59740"/>
    <cellStyle name="ШАУ 3 2" xfId="59741"/>
    <cellStyle name="ШАУ 3 2 2" xfId="59742"/>
    <cellStyle name="ШАУ 3 2 3" xfId="59743"/>
    <cellStyle name="ШАУ 3 2 4" xfId="59744"/>
    <cellStyle name="ШАУ 3 2 5" xfId="59745"/>
    <cellStyle name="ШАУ 3 2 6" xfId="59746"/>
    <cellStyle name="ШАУ 3 2 7" xfId="59747"/>
    <cellStyle name="ШАУ 3 2 8" xfId="59748"/>
    <cellStyle name="ШАУ 3 3" xfId="59749"/>
    <cellStyle name="ШАУ 3 3 2" xfId="59750"/>
    <cellStyle name="ШАУ 3 3 3" xfId="59751"/>
    <cellStyle name="ШАУ 3 3 4" xfId="59752"/>
    <cellStyle name="ШАУ 3 3 5" xfId="59753"/>
    <cellStyle name="ШАУ 3 3 6" xfId="59754"/>
    <cellStyle name="ШАУ 3 3 7" xfId="59755"/>
    <cellStyle name="ШАУ 3 3 8" xfId="59756"/>
    <cellStyle name="ШАУ 3 4" xfId="59757"/>
    <cellStyle name="ШАУ 3 4 2" xfId="59758"/>
    <cellStyle name="ШАУ 3 4 3" xfId="59759"/>
    <cellStyle name="ШАУ 3 4 4" xfId="59760"/>
    <cellStyle name="ШАУ 3 4 5" xfId="59761"/>
    <cellStyle name="ШАУ 3 4 6" xfId="59762"/>
    <cellStyle name="ШАУ 3 4 7" xfId="59763"/>
    <cellStyle name="ШАУ 3 4 8" xfId="59764"/>
    <cellStyle name="ШАУ 3 5" xfId="59765"/>
    <cellStyle name="ШАУ 3 6" xfId="59766"/>
    <cellStyle name="ШАУ 3 7" xfId="59767"/>
    <cellStyle name="ШАУ 3 8" xfId="59768"/>
    <cellStyle name="ШАУ 3 9" xfId="59769"/>
    <cellStyle name="ШАУ 4" xfId="59770"/>
    <cellStyle name="ШАУ 4 2" xfId="59771"/>
    <cellStyle name="ШАУ 4 3" xfId="59772"/>
    <cellStyle name="ШАУ 4 4" xfId="59773"/>
    <cellStyle name="ШАУ 4 5" xfId="59774"/>
    <cellStyle name="ШАУ 4 6" xfId="59775"/>
    <cellStyle name="ШАУ 4 7" xfId="59776"/>
    <cellStyle name="ШАУ 4 8" xfId="59777"/>
    <cellStyle name="ШАУ 5" xfId="59778"/>
    <cellStyle name="ШАУ 5 2" xfId="59779"/>
    <cellStyle name="ШАУ 5 3" xfId="59780"/>
    <cellStyle name="ШАУ 5 4" xfId="59781"/>
    <cellStyle name="ШАУ 5 5" xfId="59782"/>
    <cellStyle name="ШАУ 5 6" xfId="59783"/>
    <cellStyle name="ШАУ 5 7" xfId="59784"/>
    <cellStyle name="ШАУ 5 8" xfId="59785"/>
    <cellStyle name="ШАУ 6" xfId="59786"/>
    <cellStyle name="ШАУ 6 2" xfId="59787"/>
    <cellStyle name="ШАУ 6 3" xfId="59788"/>
    <cellStyle name="ШАУ 6 4" xfId="59789"/>
    <cellStyle name="ШАУ 6 5" xfId="59790"/>
    <cellStyle name="ШАУ 6 6" xfId="59791"/>
    <cellStyle name="ШАУ 6 7" xfId="59792"/>
    <cellStyle name="ШАУ 6 8" xfId="59793"/>
    <cellStyle name="ШАУ 7" xfId="59794"/>
    <cellStyle name="ШАУ 8" xfId="59795"/>
    <cellStyle name="ШАУ 9" xfId="59796"/>
    <cellStyle name="ШАУ_Калмэнерго" xfId="59797"/>
    <cellStyle name="Экспертиза" xfId="59798"/>
    <cellStyle name="標準_PL-CF sheet" xfId="59799"/>
    <cellStyle name="㼿" xfId="59800"/>
    <cellStyle name="㼿 10" xfId="59801"/>
    <cellStyle name="㼿 11" xfId="59802"/>
    <cellStyle name="㼿 12" xfId="59803"/>
    <cellStyle name="㼿 13" xfId="59804"/>
    <cellStyle name="㼿 14" xfId="59805"/>
    <cellStyle name="㼿 2" xfId="59806"/>
    <cellStyle name="㼿 2 10" xfId="59807"/>
    <cellStyle name="㼿 2 11" xfId="59808"/>
    <cellStyle name="㼿 2 12" xfId="59809"/>
    <cellStyle name="㼿 2 13" xfId="59810"/>
    <cellStyle name="㼿 2 14" xfId="59811"/>
    <cellStyle name="㼿 2 2" xfId="59812"/>
    <cellStyle name="㼿 2 2 10" xfId="59813"/>
    <cellStyle name="㼿 2 2 11" xfId="59814"/>
    <cellStyle name="㼿 2 2 12" xfId="59815"/>
    <cellStyle name="㼿 2 2 2" xfId="59816"/>
    <cellStyle name="㼿 2 2 2 2" xfId="59817"/>
    <cellStyle name="㼿 2 2 2 3" xfId="59818"/>
    <cellStyle name="㼿 2 2 2 4" xfId="59819"/>
    <cellStyle name="㼿 2 2 2 5" xfId="59820"/>
    <cellStyle name="㼿 2 2 2 6" xfId="59821"/>
    <cellStyle name="㼿 2 2 2 7" xfId="59822"/>
    <cellStyle name="㼿 2 2 2 8" xfId="59823"/>
    <cellStyle name="㼿 2 2 3" xfId="59824"/>
    <cellStyle name="㼿 2 2 3 2" xfId="59825"/>
    <cellStyle name="㼿 2 2 3 3" xfId="59826"/>
    <cellStyle name="㼿 2 2 3 4" xfId="59827"/>
    <cellStyle name="㼿 2 2 3 5" xfId="59828"/>
    <cellStyle name="㼿 2 2 3 6" xfId="59829"/>
    <cellStyle name="㼿 2 2 3 7" xfId="59830"/>
    <cellStyle name="㼿 2 2 3 8" xfId="59831"/>
    <cellStyle name="㼿 2 2 4" xfId="59832"/>
    <cellStyle name="㼿 2 2 4 2" xfId="59833"/>
    <cellStyle name="㼿 2 2 4 3" xfId="59834"/>
    <cellStyle name="㼿 2 2 4 4" xfId="59835"/>
    <cellStyle name="㼿 2 2 4 5" xfId="59836"/>
    <cellStyle name="㼿 2 2 4 6" xfId="59837"/>
    <cellStyle name="㼿 2 2 4 7" xfId="59838"/>
    <cellStyle name="㼿 2 2 4 8" xfId="59839"/>
    <cellStyle name="㼿 2 2 5" xfId="59840"/>
    <cellStyle name="㼿 2 2 6" xfId="59841"/>
    <cellStyle name="㼿 2 2 7" xfId="59842"/>
    <cellStyle name="㼿 2 2 8" xfId="59843"/>
    <cellStyle name="㼿 2 2 9" xfId="59844"/>
    <cellStyle name="㼿 2 3" xfId="59845"/>
    <cellStyle name="㼿 2 3 2" xfId="59846"/>
    <cellStyle name="㼿 2 3 3" xfId="59847"/>
    <cellStyle name="㼿 2 3 4" xfId="59848"/>
    <cellStyle name="㼿 2 3 5" xfId="59849"/>
    <cellStyle name="㼿 2 3 6" xfId="59850"/>
    <cellStyle name="㼿 2 3 7" xfId="59851"/>
    <cellStyle name="㼿 2 3 8" xfId="59852"/>
    <cellStyle name="㼿 2 4" xfId="59853"/>
    <cellStyle name="㼿 2 4 2" xfId="59854"/>
    <cellStyle name="㼿 2 4 3" xfId="59855"/>
    <cellStyle name="㼿 2 4 4" xfId="59856"/>
    <cellStyle name="㼿 2 4 5" xfId="59857"/>
    <cellStyle name="㼿 2 4 6" xfId="59858"/>
    <cellStyle name="㼿 2 4 7" xfId="59859"/>
    <cellStyle name="㼿 2 4 8" xfId="59860"/>
    <cellStyle name="㼿 2 5" xfId="59861"/>
    <cellStyle name="㼿 2 5 2" xfId="59862"/>
    <cellStyle name="㼿 2 5 3" xfId="59863"/>
    <cellStyle name="㼿 2 5 4" xfId="59864"/>
    <cellStyle name="㼿 2 5 5" xfId="59865"/>
    <cellStyle name="㼿 2 5 6" xfId="59866"/>
    <cellStyle name="㼿 2 5 7" xfId="59867"/>
    <cellStyle name="㼿 2 5 8" xfId="59868"/>
    <cellStyle name="㼿 2 6" xfId="59869"/>
    <cellStyle name="㼿 2 7" xfId="59870"/>
    <cellStyle name="㼿 2 8" xfId="59871"/>
    <cellStyle name="㼿 2 9" xfId="59872"/>
    <cellStyle name="㼿 2_Калмэнерго" xfId="59873"/>
    <cellStyle name="㼿 3" xfId="59874"/>
    <cellStyle name="㼿 3 10" xfId="59875"/>
    <cellStyle name="㼿 3 11" xfId="59876"/>
    <cellStyle name="㼿 3 12" xfId="59877"/>
    <cellStyle name="㼿 3 2" xfId="59878"/>
    <cellStyle name="㼿 3 2 2" xfId="59879"/>
    <cellStyle name="㼿 3 2 3" xfId="59880"/>
    <cellStyle name="㼿 3 2 4" xfId="59881"/>
    <cellStyle name="㼿 3 2 5" xfId="59882"/>
    <cellStyle name="㼿 3 2 6" xfId="59883"/>
    <cellStyle name="㼿 3 2 7" xfId="59884"/>
    <cellStyle name="㼿 3 2 8" xfId="59885"/>
    <cellStyle name="㼿 3 3" xfId="59886"/>
    <cellStyle name="㼿 3 3 2" xfId="59887"/>
    <cellStyle name="㼿 3 3 3" xfId="59888"/>
    <cellStyle name="㼿 3 3 4" xfId="59889"/>
    <cellStyle name="㼿 3 3 5" xfId="59890"/>
    <cellStyle name="㼿 3 3 6" xfId="59891"/>
    <cellStyle name="㼿 3 3 7" xfId="59892"/>
    <cellStyle name="㼿 3 3 8" xfId="59893"/>
    <cellStyle name="㼿 3 4" xfId="59894"/>
    <cellStyle name="㼿 3 4 2" xfId="59895"/>
    <cellStyle name="㼿 3 4 3" xfId="59896"/>
    <cellStyle name="㼿 3 4 4" xfId="59897"/>
    <cellStyle name="㼿 3 4 5" xfId="59898"/>
    <cellStyle name="㼿 3 4 6" xfId="59899"/>
    <cellStyle name="㼿 3 4 7" xfId="59900"/>
    <cellStyle name="㼿 3 4 8" xfId="59901"/>
    <cellStyle name="㼿 3 5" xfId="59902"/>
    <cellStyle name="㼿 3 6" xfId="59903"/>
    <cellStyle name="㼿 3 7" xfId="59904"/>
    <cellStyle name="㼿 3 8" xfId="59905"/>
    <cellStyle name="㼿 3 9" xfId="59906"/>
    <cellStyle name="㼿 4" xfId="59907"/>
    <cellStyle name="㼿 4 2" xfId="59908"/>
    <cellStyle name="㼿 4 3" xfId="59909"/>
    <cellStyle name="㼿 4 4" xfId="59910"/>
    <cellStyle name="㼿 4 5" xfId="59911"/>
    <cellStyle name="㼿 4 6" xfId="59912"/>
    <cellStyle name="㼿 4 7" xfId="59913"/>
    <cellStyle name="㼿 4 8" xfId="59914"/>
    <cellStyle name="㼿 5" xfId="59915"/>
    <cellStyle name="㼿 5 2" xfId="59916"/>
    <cellStyle name="㼿 5 3" xfId="59917"/>
    <cellStyle name="㼿 5 4" xfId="59918"/>
    <cellStyle name="㼿 5 5" xfId="59919"/>
    <cellStyle name="㼿 5 6" xfId="59920"/>
    <cellStyle name="㼿 5 7" xfId="59921"/>
    <cellStyle name="㼿 5 8" xfId="59922"/>
    <cellStyle name="㼿 6" xfId="59923"/>
    <cellStyle name="㼿 6 2" xfId="59924"/>
    <cellStyle name="㼿 6 3" xfId="59925"/>
    <cellStyle name="㼿 6 4" xfId="59926"/>
    <cellStyle name="㼿 6 5" xfId="59927"/>
    <cellStyle name="㼿 6 6" xfId="59928"/>
    <cellStyle name="㼿 6 7" xfId="59929"/>
    <cellStyle name="㼿 6 8" xfId="59930"/>
    <cellStyle name="㼿 7" xfId="59931"/>
    <cellStyle name="㼿 8" xfId="59932"/>
    <cellStyle name="㼿 9" xfId="59933"/>
    <cellStyle name="㼿?" xfId="59934"/>
    <cellStyle name="㼿_Калмэнерго" xfId="59935"/>
    <cellStyle name="㼿㼿" xfId="59936"/>
    <cellStyle name="㼿㼿?" xfId="59937"/>
    <cellStyle name="㼿㼿? 10" xfId="59938"/>
    <cellStyle name="㼿㼿? 11" xfId="59939"/>
    <cellStyle name="㼿㼿? 12" xfId="59940"/>
    <cellStyle name="㼿㼿? 13" xfId="59941"/>
    <cellStyle name="㼿㼿? 2" xfId="59942"/>
    <cellStyle name="㼿㼿? 2 10" xfId="59943"/>
    <cellStyle name="㼿㼿? 2 11" xfId="59944"/>
    <cellStyle name="㼿㼿? 2 12" xfId="59945"/>
    <cellStyle name="㼿㼿? 2 13" xfId="59946"/>
    <cellStyle name="㼿㼿? 2 14" xfId="59947"/>
    <cellStyle name="㼿㼿? 2 2" xfId="59948"/>
    <cellStyle name="㼿㼿? 2 2 10" xfId="59949"/>
    <cellStyle name="㼿㼿? 2 2 11" xfId="59950"/>
    <cellStyle name="㼿㼿? 2 2 12" xfId="59951"/>
    <cellStyle name="㼿㼿? 2 2 2" xfId="59952"/>
    <cellStyle name="㼿㼿? 2 2 2 2" xfId="59953"/>
    <cellStyle name="㼿㼿? 2 2 2 3" xfId="59954"/>
    <cellStyle name="㼿㼿? 2 2 2 4" xfId="59955"/>
    <cellStyle name="㼿㼿? 2 2 2 5" xfId="59956"/>
    <cellStyle name="㼿㼿? 2 2 2 6" xfId="59957"/>
    <cellStyle name="㼿㼿? 2 2 2 7" xfId="59958"/>
    <cellStyle name="㼿㼿? 2 2 2 8" xfId="59959"/>
    <cellStyle name="㼿㼿? 2 2 3" xfId="59960"/>
    <cellStyle name="㼿㼿? 2 2 3 2" xfId="59961"/>
    <cellStyle name="㼿㼿? 2 2 3 3" xfId="59962"/>
    <cellStyle name="㼿㼿? 2 2 3 4" xfId="59963"/>
    <cellStyle name="㼿㼿? 2 2 3 5" xfId="59964"/>
    <cellStyle name="㼿㼿? 2 2 3 6" xfId="59965"/>
    <cellStyle name="㼿㼿? 2 2 3 7" xfId="59966"/>
    <cellStyle name="㼿㼿? 2 2 3 8" xfId="59967"/>
    <cellStyle name="㼿㼿? 2 2 4" xfId="59968"/>
    <cellStyle name="㼿㼿? 2 2 4 2" xfId="59969"/>
    <cellStyle name="㼿㼿? 2 2 4 3" xfId="59970"/>
    <cellStyle name="㼿㼿? 2 2 4 4" xfId="59971"/>
    <cellStyle name="㼿㼿? 2 2 4 5" xfId="59972"/>
    <cellStyle name="㼿㼿? 2 2 4 6" xfId="59973"/>
    <cellStyle name="㼿㼿? 2 2 4 7" xfId="59974"/>
    <cellStyle name="㼿㼿? 2 2 4 8" xfId="59975"/>
    <cellStyle name="㼿㼿? 2 2 5" xfId="59976"/>
    <cellStyle name="㼿㼿? 2 2 6" xfId="59977"/>
    <cellStyle name="㼿㼿? 2 2 7" xfId="59978"/>
    <cellStyle name="㼿㼿? 2 2 8" xfId="59979"/>
    <cellStyle name="㼿㼿? 2 2 9" xfId="59980"/>
    <cellStyle name="㼿㼿? 2 3" xfId="59981"/>
    <cellStyle name="㼿㼿? 2 3 2" xfId="59982"/>
    <cellStyle name="㼿㼿? 2 3 3" xfId="59983"/>
    <cellStyle name="㼿㼿? 2 3 4" xfId="59984"/>
    <cellStyle name="㼿㼿? 2 3 5" xfId="59985"/>
    <cellStyle name="㼿㼿? 2 3 6" xfId="59986"/>
    <cellStyle name="㼿㼿? 2 3 7" xfId="59987"/>
    <cellStyle name="㼿㼿? 2 3 8" xfId="59988"/>
    <cellStyle name="㼿㼿? 2 4" xfId="59989"/>
    <cellStyle name="㼿㼿? 2 4 2" xfId="59990"/>
    <cellStyle name="㼿㼿? 2 4 3" xfId="59991"/>
    <cellStyle name="㼿㼿? 2 4 4" xfId="59992"/>
    <cellStyle name="㼿㼿? 2 4 5" xfId="59993"/>
    <cellStyle name="㼿㼿? 2 4 6" xfId="59994"/>
    <cellStyle name="㼿㼿? 2 4 7" xfId="59995"/>
    <cellStyle name="㼿㼿? 2 4 8" xfId="59996"/>
    <cellStyle name="㼿㼿? 2 5" xfId="59997"/>
    <cellStyle name="㼿㼿? 2 5 2" xfId="59998"/>
    <cellStyle name="㼿㼿? 2 5 3" xfId="59999"/>
    <cellStyle name="㼿㼿? 2 5 4" xfId="60000"/>
    <cellStyle name="㼿㼿? 2 5 5" xfId="60001"/>
    <cellStyle name="㼿㼿? 2 5 6" xfId="60002"/>
    <cellStyle name="㼿㼿? 2 5 7" xfId="60003"/>
    <cellStyle name="㼿㼿? 2 5 8" xfId="60004"/>
    <cellStyle name="㼿㼿? 2 6" xfId="60005"/>
    <cellStyle name="㼿㼿? 2 7" xfId="60006"/>
    <cellStyle name="㼿㼿? 2 8" xfId="60007"/>
    <cellStyle name="㼿㼿? 2 9" xfId="60008"/>
    <cellStyle name="㼿㼿? 2_Калмэнерго" xfId="60009"/>
    <cellStyle name="㼿㼿? 3" xfId="60010"/>
    <cellStyle name="㼿㼿? 3 10" xfId="60011"/>
    <cellStyle name="㼿㼿? 3 11" xfId="60012"/>
    <cellStyle name="㼿㼿? 3 12" xfId="60013"/>
    <cellStyle name="㼿㼿? 3 2" xfId="60014"/>
    <cellStyle name="㼿㼿? 3 2 2" xfId="60015"/>
    <cellStyle name="㼿㼿? 3 2 3" xfId="60016"/>
    <cellStyle name="㼿㼿? 3 2 4" xfId="60017"/>
    <cellStyle name="㼿㼿? 3 2 5" xfId="60018"/>
    <cellStyle name="㼿㼿? 3 2 6" xfId="60019"/>
    <cellStyle name="㼿㼿? 3 2 7" xfId="60020"/>
    <cellStyle name="㼿㼿? 3 2 8" xfId="60021"/>
    <cellStyle name="㼿㼿? 3 3" xfId="60022"/>
    <cellStyle name="㼿㼿? 3 3 2" xfId="60023"/>
    <cellStyle name="㼿㼿? 3 3 3" xfId="60024"/>
    <cellStyle name="㼿㼿? 3 3 4" xfId="60025"/>
    <cellStyle name="㼿㼿? 3 3 5" xfId="60026"/>
    <cellStyle name="㼿㼿? 3 3 6" xfId="60027"/>
    <cellStyle name="㼿㼿? 3 3 7" xfId="60028"/>
    <cellStyle name="㼿㼿? 3 3 8" xfId="60029"/>
    <cellStyle name="㼿㼿? 3 4" xfId="60030"/>
    <cellStyle name="㼿㼿? 3 4 2" xfId="60031"/>
    <cellStyle name="㼿㼿? 3 4 3" xfId="60032"/>
    <cellStyle name="㼿㼿? 3 4 4" xfId="60033"/>
    <cellStyle name="㼿㼿? 3 4 5" xfId="60034"/>
    <cellStyle name="㼿㼿? 3 4 6" xfId="60035"/>
    <cellStyle name="㼿㼿? 3 4 7" xfId="60036"/>
    <cellStyle name="㼿㼿? 3 4 8" xfId="60037"/>
    <cellStyle name="㼿㼿? 3 5" xfId="60038"/>
    <cellStyle name="㼿㼿? 3 6" xfId="60039"/>
    <cellStyle name="㼿㼿? 3 7" xfId="60040"/>
    <cellStyle name="㼿㼿? 3 8" xfId="60041"/>
    <cellStyle name="㼿㼿? 3 9" xfId="60042"/>
    <cellStyle name="㼿㼿? 4" xfId="60043"/>
    <cellStyle name="㼿㼿? 4 2" xfId="60044"/>
    <cellStyle name="㼿㼿? 4 3" xfId="60045"/>
    <cellStyle name="㼿㼿? 4 4" xfId="60046"/>
    <cellStyle name="㼿㼿? 4 5" xfId="60047"/>
    <cellStyle name="㼿㼿? 4 6" xfId="60048"/>
    <cellStyle name="㼿㼿? 4 7" xfId="60049"/>
    <cellStyle name="㼿㼿? 4 8" xfId="60050"/>
    <cellStyle name="㼿㼿? 5" xfId="60051"/>
    <cellStyle name="㼿㼿? 5 2" xfId="60052"/>
    <cellStyle name="㼿㼿? 5 3" xfId="60053"/>
    <cellStyle name="㼿㼿? 5 4" xfId="60054"/>
    <cellStyle name="㼿㼿? 5 5" xfId="60055"/>
    <cellStyle name="㼿㼿? 5 6" xfId="60056"/>
    <cellStyle name="㼿㼿? 5 7" xfId="60057"/>
    <cellStyle name="㼿㼿? 5 8" xfId="60058"/>
    <cellStyle name="㼿㼿? 6" xfId="60059"/>
    <cellStyle name="㼿㼿? 6 2" xfId="60060"/>
    <cellStyle name="㼿㼿? 6 3" xfId="60061"/>
    <cellStyle name="㼿㼿? 6 4" xfId="60062"/>
    <cellStyle name="㼿㼿? 6 5" xfId="60063"/>
    <cellStyle name="㼿㼿? 6 6" xfId="60064"/>
    <cellStyle name="㼿㼿? 6 7" xfId="60065"/>
    <cellStyle name="㼿㼿? 6 8" xfId="60066"/>
    <cellStyle name="㼿㼿? 7" xfId="60067"/>
    <cellStyle name="㼿㼿? 8" xfId="60068"/>
    <cellStyle name="㼿㼿? 9" xfId="60069"/>
    <cellStyle name="㼿㼿?_Калмэнерго" xfId="60070"/>
    <cellStyle name="㼿㼿_Калмэнерго" xfId="60071"/>
    <cellStyle name="㼿㼿㼿" xfId="60072"/>
    <cellStyle name="㼿㼿㼿?" xfId="60073"/>
    <cellStyle name="㼿㼿㼿㼿" xfId="60074"/>
    <cellStyle name="㼿㼿㼿㼿?" xfId="60075"/>
    <cellStyle name="㼿㼿㼿㼿_Калмэнерго" xfId="60076"/>
    <cellStyle name="㼿㼿㼿㼿㼿" xfId="60077"/>
    <cellStyle name="䁺_x0001_" xfId="600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38" Type="http://schemas.openxmlformats.org/officeDocument/2006/relationships/externalLink" Target="externalLinks/externalLink136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externalLink" Target="externalLinks/externalLink126.xml"/><Relationship Id="rId144" Type="http://schemas.openxmlformats.org/officeDocument/2006/relationships/externalLink" Target="externalLinks/externalLink142.xml"/><Relationship Id="rId149" Type="http://schemas.openxmlformats.org/officeDocument/2006/relationships/externalLink" Target="externalLinks/externalLink147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34" Type="http://schemas.openxmlformats.org/officeDocument/2006/relationships/externalLink" Target="externalLinks/externalLink132.xml"/><Relationship Id="rId139" Type="http://schemas.openxmlformats.org/officeDocument/2006/relationships/externalLink" Target="externalLinks/externalLink13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50" Type="http://schemas.openxmlformats.org/officeDocument/2006/relationships/theme" Target="theme/theme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16" Type="http://schemas.openxmlformats.org/officeDocument/2006/relationships/externalLink" Target="externalLinks/externalLink114.xml"/><Relationship Id="rId124" Type="http://schemas.openxmlformats.org/officeDocument/2006/relationships/externalLink" Target="externalLinks/externalLink122.xml"/><Relationship Id="rId129" Type="http://schemas.openxmlformats.org/officeDocument/2006/relationships/externalLink" Target="externalLinks/externalLink127.xml"/><Relationship Id="rId137" Type="http://schemas.openxmlformats.org/officeDocument/2006/relationships/externalLink" Target="externalLinks/externalLink13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40" Type="http://schemas.openxmlformats.org/officeDocument/2006/relationships/externalLink" Target="externalLinks/externalLink138.xml"/><Relationship Id="rId145" Type="http://schemas.openxmlformats.org/officeDocument/2006/relationships/externalLink" Target="externalLinks/externalLink143.xml"/><Relationship Id="rId15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30" Type="http://schemas.openxmlformats.org/officeDocument/2006/relationships/externalLink" Target="externalLinks/externalLink128.xml"/><Relationship Id="rId135" Type="http://schemas.openxmlformats.org/officeDocument/2006/relationships/externalLink" Target="externalLinks/externalLink133.xml"/><Relationship Id="rId143" Type="http://schemas.openxmlformats.org/officeDocument/2006/relationships/externalLink" Target="externalLinks/externalLink141.xml"/><Relationship Id="rId148" Type="http://schemas.openxmlformats.org/officeDocument/2006/relationships/externalLink" Target="externalLinks/externalLink146.xml"/><Relationship Id="rId151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141" Type="http://schemas.openxmlformats.org/officeDocument/2006/relationships/externalLink" Target="externalLinks/externalLink139.xml"/><Relationship Id="rId146" Type="http://schemas.openxmlformats.org/officeDocument/2006/relationships/externalLink" Target="externalLinks/externalLink144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externalLink" Target="externalLinks/externalLink134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52" Type="http://schemas.openxmlformats.org/officeDocument/2006/relationships/sharedStrings" Target="sharedStrings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externalLink" Target="externalLinks/externalLink145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Relationship Id="rId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r1185\&#1056;&#1072;&#1073;&#1086;&#1095;&#1080;&#1081;%20&#1089;&#1090;&#1086;&#1083;\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77;&#1087;&#1072;&#1088;&#1090;&#1072;&#1084;&#1077;&#1085;&#1090;%20&#1082;&#1072;&#1087;&#1080;&#1090;&#1072;&#1083;&#1100;&#1085;&#1086;&#1075;&#1086;%20&#1089;&#1090;&#1088;&#1086;&#1080;&#1090;&#1077;&#1083;&#1100;&#1089;&#1090;&#1074;&#1072;\&#1048;&#1055;&#1056;%202012%20&#1082;&#1086;&#1088;&#1088;&#1077;&#1082;&#1090;&#1080;&#1088;&#1086;&#1074;&#1082;&#1072;%20&#8470;2\&#1050;&#1086;&#1088;&#1088;.%20&#1048;&#1055;&#1056;%20&#1087;&#1086;&#1076;%20&#1092;&#1072;&#1082;&#1090;%201%20&#1087;&#1086;&#1083;&#1091;&#1075;&#1086;&#1076;&#1080;&#1103;%202012%20&#1075;\&#1048;&#1057;&#1058;&#1054;&#1063;&#1053;&#1048;&#1050;&#1048;%20&#1087;&#1086;%20&#1092;&#1080;&#1085;&#1072;&#1085;&#1089;-&#1102;\B-PL\NBPL\_F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B-PL/NBPL/_F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-PL\NBPL\_F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_910_&#1056;&#105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77;&#1087;&#1072;&#1088;&#1090;&#1072;&#1084;&#1077;&#1085;&#1090;%20&#1082;&#1072;&#1087;&#1080;&#1090;&#1072;&#1083;&#1100;&#1085;&#1086;&#1075;&#1086;%20&#1089;&#1090;&#1088;&#1086;&#1080;&#1090;&#1077;&#1083;&#1100;&#1089;&#1090;&#1074;&#1072;\&#1048;&#1055;&#1056;%202012%20&#1082;&#1086;&#1088;&#1088;&#1077;&#1082;&#1090;&#1080;&#1088;&#1086;&#1074;&#1082;&#1072;%20&#8470;2\&#1050;&#1086;&#1088;&#1088;.%20&#1048;&#1055;&#1056;%20&#1087;&#1086;&#1076;%20&#1092;&#1072;&#1082;&#1090;%201%20&#1087;&#1086;&#1083;&#1091;&#1075;&#1086;&#1076;&#1080;&#1103;%202012%20&#1075;\&#1048;&#1057;&#1058;&#1054;&#1063;&#1053;&#1048;&#1050;&#1048;%20&#1087;&#1086;%20&#1092;&#1080;&#1085;&#1072;&#1085;&#1089;-&#1102;\FTP\CommonMRSK\&#1044;&#1080;&#1088;&#1077;&#1082;&#1094;&#1080;&#1103;%20&#1052;&#1056;&#1057;&#1050;\&#1054;&#1073;&#1097;&#1080;&#1081;%20&#1076;&#1086;&#1089;&#1090;&#1091;&#1087;\&#1044;&#1083;&#1103;%20&#1055;&#1056;&#1054;&#1048;&#1047;&#1042;%20&#1054;&#1058;&#1044;%20&#1057;&#1040;&#1056;%20&#1056;&#1057;\&#1083;&#1080;&#1089;&#1090;%20&#1053;&#1057;%20&#1082;&#1086;&#1088;&#1088;&#1077;&#1082;&#1090;&#1080;&#1088;&#1086;&#1074;&#1082;&#1072;%20&#1074;%20&#1090;&#1099;&#1089;.&#1088;&#1091;&#1073;.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77;&#1087;&#1072;&#1088;&#1090;&#1072;&#1084;&#1077;&#1085;&#1090;%20&#1082;&#1072;&#1087;&#1080;&#1090;&#1072;&#1083;&#1100;&#1085;&#1086;&#1075;&#1086;%20&#1089;&#1090;&#1088;&#1086;&#1080;&#1090;&#1077;&#1083;&#1100;&#1089;&#1090;&#1074;&#1072;\&#1048;&#1055;&#1056;%202012%20&#1082;&#1086;&#1088;&#1088;&#1077;&#1082;&#1090;&#1080;&#1088;&#1086;&#1074;&#1082;&#1072;%20&#8470;2\&#1050;&#1086;&#1088;&#1088;.%20&#1048;&#1055;&#1056;%20&#1087;&#1086;&#1076;%20&#1092;&#1072;&#1082;&#1090;%201%20&#1087;&#1086;&#1083;&#1091;&#1075;&#1086;&#1076;&#1080;&#1103;%202012%20&#1075;\&#1048;&#1057;&#1058;&#1054;&#1063;&#1053;&#1048;&#1050;&#1048;%20&#1087;&#1086;%20&#1092;&#1080;&#1085;&#1072;&#1085;&#1089;-&#1102;\DOCUME~1\CIPROV~1.000\LOCALS~1\Temp\Rar$DI00.250\PREDEL.ELEC.2010v1.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69;&#1092;&#1092;&#1077;&#1082;&#1090;&#1080;&#1074;&#1085;&#1086;&#1089;&#1090;&#1100;%20&#1048;&#1055;\2010-2015\&#1057;&#1088;&#1077;&#1076;&#1085;&#1080;&#1077;%20&#1048;&#1055;%20&#1074;%20&#1085;&#1086;&#1074;&#1086;&#1084;%20&#1092;&#1086;&#1088;&#1084;&#1072;&#1090;&#1077;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alininaEA\&#1056;&#1072;&#1073;&#1086;&#1095;&#1080;&#1081;%20&#1089;&#1090;&#1086;&#1083;\&#1055;&#1051;&#1040;&#1053;&#1067;%20&#1048;&#1055;&#1056;\&#1048;&#1055;&#1056;%202014-2019\174-8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56;&#1057;&#1050;%20&#1042;&#1086;&#1083;&#1075;&#1080;\&#1044;&#1077;&#1087;&#1072;&#1088;&#1090;&#1072;&#1084;&#1077;&#1085;&#1090;%20&#1090;&#1072;&#1088;&#1080;&#1092;&#1086;&#1086;&#1073;&#1088;&#1072;&#1079;&#1086;&#1074;&#1072;&#1085;&#1080;&#1103;\&#1058;&#1072;&#1088;&#1080;&#1092;%202011-2015%20&#1075;&#1086;&#1076;\&#1047;&#1072;&#1097;&#1080;&#1090;&#1072;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CIPROV~1.000\LOCALS~1\Temp\Rar$DI00.250\PREDEL.ELEC.2010v1.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user/LOCALS~1/Temp/bat/ARM_BP_RSK_V10_0_fina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muser\LOCALS~1\Temp\bat\ARM_BP_RSK_V10_0_fina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1%20&#1082;&#1074;&#1072;&#1088;&#1090;&#1072;&#1083;%202010\_999_&#1056;&#1077;&#1082;&#1074;&#1080;&#1079;&#1080;&#1090;&#109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&#1048;&#1055;&#1056;-2009\&#1048;&#1055;&#1056;%20&#1063;&#1069;-2009(100%25-240%20470)\&#1048;&#1055;&#1056;%20&#1063;&#1091;&#1074;&#1072;&#1096;&#1080;&#1103;2009%20(100%25%20-240%20470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44;&#1086;&#1082;&#1091;&#1084;&#1077;&#1085;&#1090;&#1099;\&#1057;&#1087;&#1088;&#1072;&#1074;&#1082;&#1072;%20&#1087;&#1086;%20&#1074;&#1099;&#1087;&#1086;&#1083;&#1085;&#1077;&#1085;&#1080;&#1102;\2017\09%20&#1089;&#1077;&#1085;&#1090;&#1103;&#1073;&#1088;&#1100;\&#1050;&#1042;&#1040;&#1056;&#1058;&#1040;&#1051;&#1068;&#1053;&#1067;&#1049;\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&#1056;&#1072;&#1073;&#1086;&#1095;&#1080;&#1081;%20&#1089;&#1090;&#1086;&#1083;/Information%20blok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&#1056;&#1072;&#1073;&#1086;&#1095;&#1080;&#1081;%20&#1089;&#1090;&#1086;&#1083;\Information%20blok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77;&#1087;&#1072;&#1088;&#1090;&#1072;&#1084;&#1077;&#1085;&#1090;%20&#1090;&#1072;&#1088;&#1080;&#1092;&#1086;&#1086;&#1073;&#1088;&#1072;&#1079;&#1086;&#1074;&#1072;&#1085;&#1080;&#1103;\&#1058;&#1072;&#1088;&#1080;&#1092;%202011-2015%20&#1075;&#1086;&#1076;\&#1047;&#1072;&#1097;&#1080;&#1090;&#1072;\&#1057;&#1072;&#1084;&#1072;&#1088;&#1072;\&#1055;&#1088;&#1077;&#1076;&#1083;&#1086;&#1078;&#1077;&#1085;&#1080;&#1103;%20&#1056;&#1069;&#1050;\&#1056;&#1069;&#1050;_&#1082;%201%20&#1089;&#1077;&#1085;&#1090;&#1103;&#1073;&#1088;&#1103;\TSET.NET.2011-2015%20%20&#1056;&#1069;&#1050;+&#1087;&#1086;&#1090;&#1077;&#1088;&#1080;%20(&#1055;&#1052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9%20&#1075;&#1086;&#1076;\Stream\&#1057;&#1045;&#1058;&#1048;%202009\&#1042;5\OREP.INV.N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B-PL\NBPL\_FE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57;&#1048;&#1055;\2010%20&#1075;&#1086;&#1076;\&#1048;&#1055;&#1056;%202012-2016\&#1074;%20&#1054;&#1040;&#1054;%20&#1061;&#1086;&#1083;&#1076;&#1080;&#1085;&#1075;%20&#1052;&#1056;&#1057;&#1050;%20(18.01.2011%20&#1075;.)\&#1060;&#1048;&#1051;&#1048;&#1040;&#1051;&#1067;\&#1052;&#1086;&#1088;&#1076;&#1086;&#1074;&#1080;&#1103;%201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Documents%20and%20Settings\s.goncharov\Local%20Settings\Temporary%20Internet%20Files\OLK31\&#1055;&#1077;&#1085;&#1079;&#1072;\&#1055;&#1088;&#1080;&#1083;2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42E3~1.POB/AppData/Local/Temp/Rar$DI88.384/&#1041;&#1055;%20&#1052;&#1056;&#1057;&#1050;%20&#1042;&#1086;&#1083;&#1075;&#1080;%202013-&#1082;&#1086;&#1088;&#1088;.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M42E3~1.POB\AppData\Local\Temp\Rar$DI88.384\&#1041;&#1055;%20&#1052;&#1056;&#1057;&#1050;%20&#1042;&#1086;&#1083;&#1075;&#1080;%202013-&#1082;&#1086;&#1088;&#1088;.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2016\&#1048;&#1055;&#1056;%202016-2021%20&#1082;&#1086;&#1088;&#1088;&#1077;&#1082;&#1090;&#1080;&#1088;&#1086;&#1074;&#1082;&#1072;%20&#1087;&#1086;%20&#1079;&#1072;&#1084;&#1077;&#1095;&#1072;&#1085;&#1080;&#1103;&#1084;%20&#1057;&#1054;%20&#1045;&#1069;&#1057;\&#1055;&#1088;&#1080;&#1083;.%201.1,%201.4%20&#1048;&#1055;&#1056;%202016-2021%20&#1057;&#1058;&#1060;.xlsx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6%20K1\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.shandybin\Desktop\2016%20K1\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7%20&#1050;1\&#1055;&#1072;&#1082;&#1077;&#1090;%20&#1048;&#1055;&#1056;%202017%20&#1050;1&#1057;&#1072;&#1088;&#1072;&#1090;&#1086;&#1074;%20v.0.47%20&#1086;&#1090;%2022.06.2017.xlsm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.shandybin\Desktop\2017%20&#1050;1\&#1055;&#1072;&#1082;&#1077;&#1090;%20&#1048;&#1055;&#1056;%202017%20&#1050;1&#1057;&#1072;&#1088;&#1072;&#1090;&#1086;&#1074;%20v.0.47%20&#1086;&#1090;%2022.06.2017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Local%20Settings/Temporary%20Internet%20Files/Content.Outlook/2UMNX8RJ/Information%20blok.xlsx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Local%20Settings\Temporary%20Internet%20Files\Content.Outlook\2UMNX8RJ\Information%20blok.xlsx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59;&#1087;&#1088;&#1072;&#1074;&#1083;&#1077;&#1085;&#1080;&#1077;%20&#1087;&#1086;%20&#1080;&#1085;&#1074;&#1077;&#1089;&#1090;&#1080;&#1094;&#1080;&#1103;&#1084;\&#1054;&#1090;&#1095;&#1077;&#1090;%20&#1048;&#1055;&#1056;%202018\&#1054;&#1090;&#1095;&#1077;&#1090;_2%20&#1082;&#1074;.2018\&#1060;&#1086;&#1088;&#1084;&#1072;&#1090;&#1099;_&#1057;&#1077;&#1090;&#1077;&#1074;&#1072;&#1103;%20&#1086;&#1090;&#1095;&#1077;&#1090;&#1085;&#1086;&#1089;&#1090;&#1100;\&#1060;&#1086;&#1088;&#1084;&#1072;&#1090;%202.1_ot_1%20&#1087;&#1086;&#1083;&#1091;&#1075;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сходные"/>
      <sheetName val="ИТ-бюджет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Отчет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T0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5">
          <cell r="F35">
            <v>2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8">
          <cell r="B8" t="b">
            <v>0</v>
          </cell>
        </row>
        <row r="9">
          <cell r="B9" t="b">
            <v>0</v>
          </cell>
        </row>
        <row r="10">
          <cell r="B10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3">
          <cell r="B13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349">
          <cell r="E349">
            <v>1</v>
          </cell>
        </row>
        <row r="370">
          <cell r="E370">
            <v>2</v>
          </cell>
        </row>
        <row r="416">
          <cell r="E416">
            <v>1</v>
          </cell>
        </row>
      </sheetData>
      <sheetData sheetId="1">
        <row r="7">
          <cell r="E7" t="str">
            <v>Проект</v>
          </cell>
        </row>
      </sheetData>
      <sheetData sheetId="2"/>
      <sheetData sheetId="3">
        <row r="5">
          <cell r="B5" t="str">
            <v>5.11</v>
          </cell>
        </row>
        <row r="14">
          <cell r="B14">
            <v>0</v>
          </cell>
        </row>
        <row r="15">
          <cell r="B15" t="str">
            <v>Проект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НС"/>
      <sheetName val="лист НС корректировка в тыс"/>
    </sheetNames>
    <definedNames>
      <definedName name="add1_el_d9" refersTo="#ССЫЛКА!"/>
      <definedName name="add2_el_d9" refersTo="#ССЫЛКА!"/>
      <definedName name="clik1" refersTo="#ССЫЛКА!"/>
      <definedName name="clik2" refersTo="#ССЫЛКА!"/>
      <definedName name="del_el_d9" refersTo="#ССЫЛКА!"/>
      <definedName name="del_el2" refersTo="#ССЫЛКА!"/>
      <definedName name="del_sp2" refersTo="#ССЫЛКА!"/>
      <definedName name="dialog10_no" refersTo="#ССЫЛКА!"/>
      <definedName name="dialog10_yes" refersTo="#ССЫЛКА!"/>
      <definedName name="dialog8_no" refersTo="#ССЫЛКА!"/>
      <definedName name="dialog8_yes" refersTo="#ССЫЛКА!"/>
      <definedName name="poisk" refersTo="#ССЫЛКА!"/>
      <definedName name="redak_el_d9" refersTo="#ССЫЛКА!"/>
      <definedName name="sbros_all1" refersTo="#ССЫЛКА!"/>
      <definedName name="sbros_all2" refersTo="#ССЫЛКА!"/>
      <definedName name="sp_add" refersTo="#ССЫЛКА!"/>
      <definedName name="sp_change" refersTo="#ССЫЛКА!"/>
      <definedName name="sp_zam" refersTo="#ССЫЛКА!"/>
      <definedName name="vid_all1" refersTo="#ССЫЛКА!"/>
      <definedName name="vid_all2" refersTo="#ССЫЛКА!"/>
    </defined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</sheetData>
      <sheetData sheetId="20"/>
      <sheetData sheetId="2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174-8"/>
    </sheetNames>
    <definedNames>
      <definedName name="cd"/>
      <definedName name="CompOt2"/>
      <definedName name="ct"/>
      <definedName name="ď"/>
      <definedName name="ďď"/>
      <definedName name="đđ"/>
      <definedName name="đđđ"/>
      <definedName name="dsragh"/>
      <definedName name="ęĺ"/>
      <definedName name="gfg"/>
      <definedName name="h"/>
      <definedName name="hhh"/>
      <definedName name="hhy"/>
      <definedName name="îî"/>
      <definedName name="j"/>
      <definedName name="nfyz"/>
      <definedName name="o"/>
      <definedName name="öó"/>
      <definedName name="P1_SET_PROT"/>
      <definedName name="P1_SET_PRT"/>
      <definedName name="ŕŕ"/>
      <definedName name="upr"/>
      <definedName name="ůůů"/>
      <definedName name="VV"/>
      <definedName name="we"/>
      <definedName name="ав"/>
      <definedName name="аяыпамыпмипи"/>
      <definedName name="Вар.их"/>
      <definedName name="Вар.КАЛМЭ"/>
      <definedName name="вм"/>
      <definedName name="вмивртвр"/>
      <definedName name="вртт"/>
      <definedName name="гнлзщ"/>
      <definedName name="дж"/>
      <definedName name="доопатмо"/>
      <definedName name="Дополнение"/>
      <definedName name="еще"/>
      <definedName name="ж"/>
      <definedName name="жд"/>
      <definedName name="ий"/>
      <definedName name="йфц"/>
      <definedName name="йцу"/>
      <definedName name="компенсация"/>
      <definedName name="кп"/>
      <definedName name="кпнрг"/>
      <definedName name="ктджщз"/>
      <definedName name="лара"/>
      <definedName name="ло"/>
      <definedName name="лор"/>
      <definedName name="мам"/>
      <definedName name="нгг"/>
      <definedName name="олло"/>
      <definedName name="олс"/>
      <definedName name="отпуск"/>
      <definedName name="план56"/>
      <definedName name="ПМС"/>
      <definedName name="ПМС1"/>
      <definedName name="пппп"/>
      <definedName name="рсср"/>
      <definedName name="сваеррта"/>
      <definedName name="свмпвппв"/>
      <definedName name="себестоимость2"/>
      <definedName name="ск"/>
      <definedName name="сокращение"/>
      <definedName name="сомп"/>
      <definedName name="сомпас"/>
      <definedName name="таня"/>
      <definedName name="тепло"/>
      <definedName name="ть"/>
      <definedName name="у1"/>
      <definedName name="уу"/>
      <definedName name="УФ"/>
      <definedName name="уыукпе"/>
      <definedName name="фам"/>
      <definedName name="Форма"/>
      <definedName name="фыаспит"/>
      <definedName name="ц1"/>
      <definedName name="цуа"/>
      <definedName name="черновик"/>
      <definedName name="ыаппр"/>
      <definedName name="ыаупп"/>
      <definedName name="ыаыыа"/>
      <definedName name="ывпкывк"/>
      <definedName name="ывпмьпь"/>
    </defined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  <cell r="K14">
            <v>1559.3587827825099</v>
          </cell>
          <cell r="L14">
            <v>0</v>
          </cell>
          <cell r="M14">
            <v>0</v>
          </cell>
          <cell r="N14">
            <v>0</v>
          </cell>
          <cell r="P14">
            <v>1574.4272911759299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275.23561643835615</v>
          </cell>
          <cell r="H15">
            <v>759.73985356164371</v>
          </cell>
          <cell r="L15">
            <v>206.96407324267301</v>
          </cell>
          <cell r="M15">
            <v>802.8701247306509</v>
          </cell>
          <cell r="Q15">
            <v>196.71568099999999</v>
          </cell>
          <cell r="R15">
            <v>753.42130799999995</v>
          </cell>
        </row>
        <row r="16">
          <cell r="H16">
            <v>187.63561643835618</v>
          </cell>
          <cell r="M16">
            <v>121.52376732030612</v>
          </cell>
          <cell r="R16">
            <v>122.5</v>
          </cell>
        </row>
        <row r="17">
          <cell r="I17">
            <v>459.07547</v>
          </cell>
          <cell r="N17">
            <v>479.48206061103099</v>
          </cell>
          <cell r="S17">
            <v>446.57284399999998</v>
          </cell>
        </row>
        <row r="18">
          <cell r="F18">
            <v>2806.6954700000001</v>
          </cell>
          <cell r="I18">
            <v>0.15453</v>
          </cell>
          <cell r="K18">
            <v>3022.3913515136146</v>
          </cell>
          <cell r="L18">
            <v>0</v>
          </cell>
          <cell r="M18">
            <v>0</v>
          </cell>
          <cell r="N18">
            <v>1.1459521817061045</v>
          </cell>
          <cell r="P18">
            <v>2713.2773579999998</v>
          </cell>
          <cell r="Q18">
            <v>0</v>
          </cell>
          <cell r="R18">
            <v>0</v>
          </cell>
        </row>
        <row r="19">
          <cell r="K19">
            <v>-136.51688647782797</v>
          </cell>
          <cell r="L19">
            <v>0</v>
          </cell>
          <cell r="M19">
            <v>0</v>
          </cell>
          <cell r="N19">
            <v>0</v>
          </cell>
          <cell r="P19">
            <v>-137.83588427898027</v>
          </cell>
          <cell r="Q19">
            <v>0</v>
          </cell>
          <cell r="R19">
            <v>0</v>
          </cell>
          <cell r="S19">
            <v>0</v>
          </cell>
        </row>
        <row r="25">
          <cell r="F25">
            <v>3450</v>
          </cell>
          <cell r="G25">
            <v>75</v>
          </cell>
          <cell r="H25">
            <v>370</v>
          </cell>
          <cell r="I25">
            <v>357.07</v>
          </cell>
          <cell r="K25">
            <v>3362.1390724109101</v>
          </cell>
          <cell r="L25">
            <v>74.715213273691901</v>
          </cell>
          <cell r="M25">
            <v>355.180704709319</v>
          </cell>
          <cell r="N25">
            <v>354.13220420607502</v>
          </cell>
          <cell r="P25">
            <v>3126.1047644999999</v>
          </cell>
          <cell r="Q25">
            <v>63.436999999999998</v>
          </cell>
          <cell r="R25">
            <v>339.16899999999998</v>
          </cell>
          <cell r="S25">
            <v>319.44499999999999</v>
          </cell>
        </row>
        <row r="27">
          <cell r="F27">
            <v>565</v>
          </cell>
          <cell r="G27">
            <v>0</v>
          </cell>
          <cell r="H27">
            <v>115</v>
          </cell>
          <cell r="K27">
            <v>476.66744316203011</v>
          </cell>
          <cell r="L27">
            <v>0</v>
          </cell>
          <cell r="M27">
            <v>174.55418703460265</v>
          </cell>
          <cell r="N27">
            <v>1.3637149797160766</v>
          </cell>
          <cell r="P27">
            <v>481.60138663081023</v>
          </cell>
          <cell r="Q27">
            <v>0</v>
          </cell>
          <cell r="R27">
            <v>176.27415842858929</v>
          </cell>
        </row>
        <row r="28">
          <cell r="F28">
            <v>627</v>
          </cell>
          <cell r="G28">
            <v>0</v>
          </cell>
          <cell r="H28">
            <v>0</v>
          </cell>
          <cell r="I28">
            <v>0</v>
          </cell>
          <cell r="K28">
            <v>487.65415000000002</v>
          </cell>
          <cell r="L28">
            <v>0</v>
          </cell>
          <cell r="M28">
            <v>0</v>
          </cell>
          <cell r="N28">
            <v>0</v>
          </cell>
        </row>
      </sheetData>
      <sheetData sheetId="4">
        <row r="14">
          <cell r="F14">
            <v>222.2985763531901</v>
          </cell>
          <cell r="G14">
            <v>0</v>
          </cell>
          <cell r="H14">
            <v>0</v>
          </cell>
          <cell r="I14">
            <v>0</v>
          </cell>
          <cell r="K14">
            <v>217.9279873157914</v>
          </cell>
          <cell r="L14">
            <v>0</v>
          </cell>
          <cell r="M14">
            <v>0</v>
          </cell>
          <cell r="N14">
            <v>0</v>
          </cell>
          <cell r="P14">
            <v>220.03370804011632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29.296413182081601</v>
          </cell>
          <cell r="H15">
            <v>113.4796319045451</v>
          </cell>
          <cell r="L15">
            <v>29.373856131813799</v>
          </cell>
          <cell r="M15">
            <v>117.33804732341167</v>
          </cell>
          <cell r="Q15">
            <v>27.308053999999998</v>
          </cell>
          <cell r="R15">
            <v>109.146513</v>
          </cell>
        </row>
        <row r="16">
          <cell r="H16">
            <v>17.324268018810692</v>
          </cell>
          <cell r="M16">
            <v>16.983725600936456</v>
          </cell>
          <cell r="R16">
            <v>17.18</v>
          </cell>
        </row>
        <row r="17">
          <cell r="I17">
            <v>68.028764636500796</v>
          </cell>
          <cell r="N17">
            <v>69.713292044506801</v>
          </cell>
          <cell r="S17">
            <v>64.470112</v>
          </cell>
        </row>
        <row r="18">
          <cell r="F18">
            <v>430.86812557110773</v>
          </cell>
          <cell r="G18">
            <v>0</v>
          </cell>
          <cell r="H18">
            <v>0</v>
          </cell>
          <cell r="I18">
            <v>0.16336543188535671</v>
          </cell>
          <cell r="K18">
            <v>422.39856864751295</v>
          </cell>
          <cell r="L18">
            <v>0</v>
          </cell>
          <cell r="M18">
            <v>0</v>
          </cell>
          <cell r="N18">
            <v>0.16015416436681554</v>
          </cell>
          <cell r="P18">
            <v>447.51102263422302</v>
          </cell>
          <cell r="Q18">
            <v>0</v>
          </cell>
          <cell r="R18">
            <v>0</v>
          </cell>
        </row>
        <row r="19">
          <cell r="F19">
            <v>-19.461667356183167</v>
          </cell>
          <cell r="G19">
            <v>0</v>
          </cell>
          <cell r="H19">
            <v>0</v>
          </cell>
          <cell r="I19">
            <v>0</v>
          </cell>
          <cell r="K19">
            <v>-19.079110127671299</v>
          </cell>
          <cell r="L19">
            <v>0</v>
          </cell>
          <cell r="M19">
            <v>0</v>
          </cell>
          <cell r="N19">
            <v>0</v>
          </cell>
          <cell r="P19">
            <v>-19.263010799386095</v>
          </cell>
          <cell r="Q19">
            <v>0</v>
          </cell>
          <cell r="R19">
            <v>0</v>
          </cell>
          <cell r="S19">
            <v>0</v>
          </cell>
        </row>
        <row r="21">
          <cell r="F21">
            <v>11.083458664596199</v>
          </cell>
          <cell r="G21">
            <v>1.6226372508079039</v>
          </cell>
          <cell r="H21">
            <v>13.575739069926732</v>
          </cell>
          <cell r="I21">
            <v>19.137998348002505</v>
          </cell>
          <cell r="K21">
            <v>10.79360182043073</v>
          </cell>
          <cell r="L21">
            <v>1.5801585749218037</v>
          </cell>
          <cell r="M21">
            <v>13.220342680759305</v>
          </cell>
          <cell r="N21">
            <v>18.636988754805532</v>
          </cell>
          <cell r="P21">
            <v>10.847680096129796</v>
          </cell>
          <cell r="Q21">
            <v>1.5880541569175881</v>
          </cell>
          <cell r="R21">
            <v>13.28640079752361</v>
          </cell>
          <cell r="S21">
            <v>18.730112239500958</v>
          </cell>
        </row>
        <row r="24">
          <cell r="F24">
            <v>622.62157590351853</v>
          </cell>
          <cell r="G24">
            <v>27.673775931273696</v>
          </cell>
          <cell r="H24">
            <v>117.22816085342907</v>
          </cell>
          <cell r="I24">
            <v>49.054131720383644</v>
          </cell>
          <cell r="K24">
            <v>610.45384401520232</v>
          </cell>
          <cell r="L24">
            <v>27.793697556891996</v>
          </cell>
          <cell r="M24">
            <v>121.10143024358882</v>
          </cell>
          <cell r="N24">
            <v>51.236457454068088</v>
          </cell>
          <cell r="P24">
            <v>637.43403977882349</v>
          </cell>
          <cell r="Q24">
            <v>25.719999843082409</v>
          </cell>
          <cell r="R24">
            <v>113.04011220247639</v>
          </cell>
          <cell r="S24">
            <v>45.739999760499046</v>
          </cell>
        </row>
        <row r="28">
          <cell r="F28">
            <v>85.154925568969077</v>
          </cell>
          <cell r="G28">
            <v>0</v>
          </cell>
          <cell r="H28">
            <v>0</v>
          </cell>
          <cell r="I28">
            <v>0</v>
          </cell>
          <cell r="K28">
            <v>57.889745462932552</v>
          </cell>
          <cell r="L28">
            <v>0</v>
          </cell>
          <cell r="M28">
            <v>0</v>
          </cell>
          <cell r="N28">
            <v>0</v>
          </cell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>
        <row r="4">
          <cell r="K4" t="str">
            <v>Проектная мощность/протяженность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Гр5(о)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8">
          <cell r="D8">
            <v>15739</v>
          </cell>
        </row>
      </sheetData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 refreshError="1"/>
      <sheetData sheetId="265">
        <row r="10">
          <cell r="D10" t="str">
            <v/>
          </cell>
        </row>
      </sheetData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 t="str">
            <v/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4">
          <cell r="C4">
            <v>0</v>
          </cell>
        </row>
      </sheetData>
      <sheetData sheetId="100">
        <row r="4">
          <cell r="C4">
            <v>0</v>
          </cell>
        </row>
      </sheetData>
      <sheetData sheetId="101">
        <row r="4">
          <cell r="C4">
            <v>0</v>
          </cell>
        </row>
      </sheetData>
      <sheetData sheetId="102">
        <row r="4">
          <cell r="C4">
            <v>0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/>
      <sheetData sheetId="238"/>
      <sheetData sheetId="239"/>
      <sheetData sheetId="240"/>
      <sheetData sheetId="241">
        <row r="4">
          <cell r="C4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>
        <row r="4">
          <cell r="D4">
            <v>0</v>
          </cell>
        </row>
      </sheetData>
      <sheetData sheetId="249">
        <row r="4">
          <cell r="D4">
            <v>0</v>
          </cell>
        </row>
      </sheetData>
      <sheetData sheetId="250">
        <row r="4">
          <cell r="D4">
            <v>0</v>
          </cell>
        </row>
      </sheetData>
      <sheetData sheetId="251">
        <row r="4">
          <cell r="D4">
            <v>0</v>
          </cell>
        </row>
      </sheetData>
      <sheetData sheetId="252"/>
      <sheetData sheetId="253"/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4">
          <cell r="D4">
            <v>0</v>
          </cell>
        </row>
      </sheetData>
      <sheetData sheetId="266"/>
      <sheetData sheetId="267"/>
      <sheetData sheetId="268"/>
      <sheetData sheetId="269">
        <row r="4">
          <cell r="D4">
            <v>0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D4">
            <v>0</v>
          </cell>
        </row>
      </sheetData>
      <sheetData sheetId="273"/>
      <sheetData sheetId="274"/>
      <sheetData sheetId="275"/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4">
          <cell r="D4">
            <v>0</v>
          </cell>
        </row>
      </sheetData>
      <sheetData sheetId="287"/>
      <sheetData sheetId="288"/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4">
          <cell r="D4">
            <v>0</v>
          </cell>
        </row>
      </sheetData>
      <sheetData sheetId="306">
        <row r="4">
          <cell r="D4">
            <v>0</v>
          </cell>
        </row>
      </sheetData>
      <sheetData sheetId="307">
        <row r="4">
          <cell r="D4">
            <v>0</v>
          </cell>
        </row>
      </sheetData>
      <sheetData sheetId="308">
        <row r="4">
          <cell r="D4">
            <v>0</v>
          </cell>
        </row>
      </sheetData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/>
      <sheetData sheetId="2"/>
      <sheetData sheetId="3">
        <row r="15">
          <cell r="G15">
            <v>1086.043866</v>
          </cell>
        </row>
      </sheetData>
      <sheetData sheetId="4">
        <row r="15">
          <cell r="G15">
            <v>149.28928400000001</v>
          </cell>
        </row>
      </sheetData>
      <sheetData sheetId="5"/>
      <sheetData sheetId="6"/>
      <sheetData sheetId="7">
        <row r="8">
          <cell r="E8">
            <v>7124371.6509348033</v>
          </cell>
          <cell r="F8">
            <v>9775558.8693656251</v>
          </cell>
        </row>
        <row r="9">
          <cell r="E9">
            <v>6225776.043451976</v>
          </cell>
          <cell r="F9">
            <v>8032484.9858551901</v>
          </cell>
        </row>
        <row r="10">
          <cell r="E10">
            <v>698633.19295777939</v>
          </cell>
          <cell r="F10">
            <v>1355848.7729642575</v>
          </cell>
        </row>
        <row r="12">
          <cell r="E12">
            <v>207600.82127753392</v>
          </cell>
          <cell r="F12">
            <v>402040.59582264809</v>
          </cell>
        </row>
        <row r="13">
          <cell r="E13">
            <v>491032.37168024544</v>
          </cell>
          <cell r="F13">
            <v>953808.17714160937</v>
          </cell>
        </row>
        <row r="14">
          <cell r="E14">
            <v>199962.41452504802</v>
          </cell>
          <cell r="F14">
            <v>387225.11054617644</v>
          </cell>
        </row>
        <row r="15">
          <cell r="E15">
            <v>2482.2799999999997</v>
          </cell>
          <cell r="F15">
            <v>2519.5491999999986</v>
          </cell>
        </row>
        <row r="16">
          <cell r="E16">
            <v>340.46500000000003</v>
          </cell>
          <cell r="F16">
            <v>345.57697499999989</v>
          </cell>
        </row>
        <row r="17">
          <cell r="E17">
            <v>193.53900000000002</v>
          </cell>
          <cell r="F17">
            <v>196.44608499999993</v>
          </cell>
        </row>
        <row r="18">
          <cell r="E18">
            <v>64.924000000000007</v>
          </cell>
          <cell r="F18">
            <v>65.899859999999975</v>
          </cell>
        </row>
        <row r="20">
          <cell r="E20">
            <v>213050.61598522129</v>
          </cell>
          <cell r="F20">
            <v>270577.25698426983</v>
          </cell>
        </row>
        <row r="23">
          <cell r="E23">
            <v>212572.39079492557</v>
          </cell>
          <cell r="F23">
            <v>318640.69401569985</v>
          </cell>
        </row>
        <row r="24">
          <cell r="E24">
            <v>433260.57519331586</v>
          </cell>
          <cell r="F24">
            <v>699343.11369900242</v>
          </cell>
        </row>
        <row r="25">
          <cell r="E25">
            <v>776699.10253665829</v>
          </cell>
          <cell r="F25">
            <v>1329087.6584267356</v>
          </cell>
        </row>
        <row r="27">
          <cell r="E27">
            <v>330.53100900279924</v>
          </cell>
          <cell r="F27">
            <v>412.72519691782179</v>
          </cell>
        </row>
        <row r="30">
          <cell r="E30">
            <v>346.63586101588686</v>
          </cell>
          <cell r="F30">
            <v>514.54467938629193</v>
          </cell>
        </row>
        <row r="31">
          <cell r="E31">
            <v>748.99862872514666</v>
          </cell>
          <cell r="F31">
            <v>1222.941557623815</v>
          </cell>
        </row>
        <row r="32">
          <cell r="E32">
            <v>1500.8492562410229</v>
          </cell>
          <cell r="F32">
            <v>2600.2582860191892</v>
          </cell>
        </row>
        <row r="34">
          <cell r="E34">
            <v>749995.98253533524</v>
          </cell>
          <cell r="F34">
            <v>973755.68904931657</v>
          </cell>
        </row>
        <row r="37">
          <cell r="E37">
            <v>395532.67845673522</v>
          </cell>
          <cell r="F37">
            <v>509604.28042995645</v>
          </cell>
        </row>
        <row r="38">
          <cell r="E38">
            <v>354463.30407860002</v>
          </cell>
          <cell r="F38">
            <v>464151.40861936013</v>
          </cell>
        </row>
        <row r="44">
          <cell r="E44">
            <v>228344.56665504631</v>
          </cell>
          <cell r="F44">
            <v>341414.8327872568</v>
          </cell>
        </row>
        <row r="51">
          <cell r="E51">
            <v>405154.53587203182</v>
          </cell>
          <cell r="F51">
            <v>663815.17687041988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Сводный"/>
      <sheetName val="Лист5_1"/>
    </sheetNames>
    <sheetDataSet>
      <sheetData sheetId="0"/>
      <sheetData sheetId="1"/>
      <sheetData sheetId="2">
        <row r="5">
          <cell r="A5" t="str">
            <v>Вариант 1</v>
          </cell>
        </row>
        <row r="6">
          <cell r="A6" t="str">
            <v>Актуальные данные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9.7.1"/>
      <sheetName val="2.1_Формат ИПР"/>
    </sheetNames>
    <sheetDataSet>
      <sheetData sheetId="0">
        <row r="19">
          <cell r="X19">
            <v>485.80912607624776</v>
          </cell>
          <cell r="Z19">
            <v>297.6230941004203</v>
          </cell>
          <cell r="AA19">
            <v>105.81809169974787</v>
          </cell>
          <cell r="AC19">
            <v>174.1466196058</v>
          </cell>
          <cell r="AD19">
            <v>98.916554024407404</v>
          </cell>
          <cell r="AF19">
            <v>123.47647449462036</v>
          </cell>
          <cell r="AG19">
            <v>75.882607625399899</v>
          </cell>
          <cell r="AJ19">
            <v>205.19187272669257</v>
          </cell>
          <cell r="AU19">
            <v>709.83833450003453</v>
          </cell>
          <cell r="BA19">
            <v>0</v>
          </cell>
          <cell r="BB19">
            <v>20.075844160000003</v>
          </cell>
          <cell r="BU19">
            <v>325.38099030166183</v>
          </cell>
          <cell r="BW19">
            <v>155.50383102999993</v>
          </cell>
          <cell r="BX19">
            <v>20.738476610299237</v>
          </cell>
          <cell r="BZ19">
            <v>49.654825369999926</v>
          </cell>
          <cell r="CA19">
            <v>58.592735710289013</v>
          </cell>
          <cell r="CC19">
            <v>105.84900565999997</v>
          </cell>
          <cell r="CD19">
            <v>95.379325985881025</v>
          </cell>
          <cell r="CG19">
            <v>150.67045199519256</v>
          </cell>
          <cell r="CV19">
            <v>76.101478531588427</v>
          </cell>
          <cell r="CX19">
            <v>73.252000000000038</v>
          </cell>
          <cell r="CY19">
            <v>24.403000000000002</v>
          </cell>
          <cell r="DA19">
            <v>25.103999999999989</v>
          </cell>
          <cell r="DB19">
            <v>606.61725063296558</v>
          </cell>
          <cell r="DD19">
            <v>420.04194454000003</v>
          </cell>
          <cell r="DE19">
            <v>25.375960070866093</v>
          </cell>
          <cell r="DG19">
            <v>40.790999999999997</v>
          </cell>
          <cell r="DH19">
            <v>20</v>
          </cell>
          <cell r="DJ19">
            <v>21.773</v>
          </cell>
          <cell r="DK19">
            <v>282.40296507779675</v>
          </cell>
          <cell r="DM19">
            <v>304.89221743000007</v>
          </cell>
          <cell r="DN19">
            <v>7.3403218227420357</v>
          </cell>
          <cell r="DP19">
            <v>32.461000000000034</v>
          </cell>
          <cell r="DQ19">
            <v>1.4700000000000002</v>
          </cell>
          <cell r="DS19">
            <v>3.3309999999999889</v>
          </cell>
          <cell r="DT19">
            <v>48.748419053259518</v>
          </cell>
          <cell r="DV19">
            <v>115.14972711000003</v>
          </cell>
          <cell r="DW19">
            <v>22.098598318990145</v>
          </cell>
          <cell r="DZ19">
            <v>0.94000000000000006</v>
          </cell>
          <cell r="EC19">
            <v>66.522517667420985</v>
          </cell>
          <cell r="EF19">
            <v>21.286598318990151</v>
          </cell>
          <cell r="EI19">
            <v>1.9929999999999999</v>
          </cell>
          <cell r="EL19">
            <v>208.94334883448835</v>
          </cell>
          <cell r="FR19">
            <v>51.172037700000004</v>
          </cell>
        </row>
        <row r="23">
          <cell r="AF23">
            <v>0.90220154999999969</v>
          </cell>
          <cell r="AU23">
            <v>365.61677270977412</v>
          </cell>
          <cell r="BA23">
            <v>0</v>
          </cell>
          <cell r="BB23">
            <v>3.9468091100000002</v>
          </cell>
          <cell r="CC23">
            <v>1.0301009200000006</v>
          </cell>
          <cell r="DP23">
            <v>0</v>
          </cell>
          <cell r="DS23">
            <v>0</v>
          </cell>
          <cell r="DV23">
            <v>0</v>
          </cell>
          <cell r="FR23">
            <v>13.635664480000001</v>
          </cell>
        </row>
        <row r="69">
          <cell r="FR69">
            <v>0.17132517</v>
          </cell>
        </row>
        <row r="70">
          <cell r="FR70">
            <v>0.16734086000000001</v>
          </cell>
        </row>
        <row r="71">
          <cell r="FR71">
            <v>1.07576271</v>
          </cell>
        </row>
        <row r="72">
          <cell r="FR72">
            <v>0.72514374999999998</v>
          </cell>
        </row>
        <row r="73">
          <cell r="FR73">
            <v>2.2710546200000001</v>
          </cell>
        </row>
        <row r="74">
          <cell r="FR74">
            <v>2.5811069999999998E-2</v>
          </cell>
        </row>
        <row r="75">
          <cell r="FR75">
            <v>2.949833E-2</v>
          </cell>
        </row>
        <row r="76">
          <cell r="FR76">
            <v>0.73745793000000004</v>
          </cell>
        </row>
        <row r="77">
          <cell r="FR77">
            <v>0.11061867</v>
          </cell>
        </row>
        <row r="93">
          <cell r="AF93">
            <v>0.82561296960000008</v>
          </cell>
          <cell r="AU93">
            <v>32.464234711715584</v>
          </cell>
          <cell r="BA93">
            <v>0</v>
          </cell>
          <cell r="BB93">
            <v>0.1436131216</v>
          </cell>
          <cell r="CC93">
            <v>0.62946831440000006</v>
          </cell>
          <cell r="DP93">
            <v>0</v>
          </cell>
          <cell r="DS93">
            <v>0</v>
          </cell>
          <cell r="DV93">
            <v>0</v>
          </cell>
          <cell r="FR93">
            <v>1.56428966</v>
          </cell>
        </row>
        <row r="94">
          <cell r="AF94">
            <v>0.40543516040000011</v>
          </cell>
          <cell r="AU94">
            <v>19.798722692579474</v>
          </cell>
          <cell r="BA94">
            <v>0</v>
          </cell>
          <cell r="BB94">
            <v>0.15318736840000002</v>
          </cell>
          <cell r="CC94">
            <v>0.36909134560000023</v>
          </cell>
          <cell r="DP94">
            <v>0</v>
          </cell>
          <cell r="DS94">
            <v>0</v>
          </cell>
          <cell r="DV94">
            <v>0</v>
          </cell>
          <cell r="FR94">
            <v>1.3051382299999998</v>
          </cell>
        </row>
        <row r="95">
          <cell r="AF95">
            <v>0</v>
          </cell>
          <cell r="AU95">
            <v>9.7594862967076939</v>
          </cell>
          <cell r="BA95">
            <v>0</v>
          </cell>
          <cell r="BB95">
            <v>0</v>
          </cell>
          <cell r="CC95">
            <v>0</v>
          </cell>
          <cell r="DP95">
            <v>0</v>
          </cell>
          <cell r="DS95">
            <v>0</v>
          </cell>
          <cell r="DV95">
            <v>0</v>
          </cell>
          <cell r="FR95">
            <v>0</v>
          </cell>
        </row>
        <row r="96">
          <cell r="AF96">
            <v>0.10336369000019896</v>
          </cell>
          <cell r="AU96">
            <v>85.477337891245057</v>
          </cell>
          <cell r="BA96">
            <v>0</v>
          </cell>
          <cell r="BB96">
            <v>0</v>
          </cell>
          <cell r="CC96">
            <v>0.10336369000000004</v>
          </cell>
          <cell r="DP96">
            <v>0</v>
          </cell>
          <cell r="DS96">
            <v>0</v>
          </cell>
          <cell r="DV96">
            <v>0</v>
          </cell>
          <cell r="FR96">
            <v>5.5859842500000001</v>
          </cell>
        </row>
        <row r="97">
          <cell r="AF97">
            <v>0.32338571999999999</v>
          </cell>
          <cell r="AU97">
            <v>8.4979000000000001E-4</v>
          </cell>
          <cell r="BA97">
            <v>0</v>
          </cell>
          <cell r="BB97">
            <v>8.4979000000000001E-4</v>
          </cell>
          <cell r="CC97">
            <v>0.27667946999999998</v>
          </cell>
          <cell r="DP97">
            <v>0</v>
          </cell>
          <cell r="DS97">
            <v>0</v>
          </cell>
          <cell r="DV97">
            <v>0.27667946999999998</v>
          </cell>
          <cell r="FR97">
            <v>0</v>
          </cell>
        </row>
        <row r="98">
          <cell r="AF98">
            <v>0.25606462000000002</v>
          </cell>
          <cell r="AU98">
            <v>6.7644000000000005E-4</v>
          </cell>
          <cell r="BA98">
            <v>0</v>
          </cell>
          <cell r="BB98">
            <v>6.7644000000000005E-4</v>
          </cell>
          <cell r="CC98">
            <v>0.21909248000000003</v>
          </cell>
          <cell r="DP98">
            <v>0</v>
          </cell>
          <cell r="DS98">
            <v>0</v>
          </cell>
          <cell r="DV98">
            <v>0.21909248000000003</v>
          </cell>
          <cell r="FR98">
            <v>0</v>
          </cell>
        </row>
        <row r="99">
          <cell r="FR99">
            <v>0.52887105000000001</v>
          </cell>
        </row>
        <row r="103">
          <cell r="AF103">
            <v>4.21056E-2</v>
          </cell>
          <cell r="AU103">
            <v>8.3426293146452348</v>
          </cell>
          <cell r="BA103">
            <v>0</v>
          </cell>
          <cell r="BB103">
            <v>3.6143400000000002E-3</v>
          </cell>
          <cell r="CC103">
            <v>5.1834000000000005E-2</v>
          </cell>
          <cell r="DP103">
            <v>0</v>
          </cell>
          <cell r="DS103">
            <v>0</v>
          </cell>
          <cell r="DV103">
            <v>0</v>
          </cell>
          <cell r="FR103">
            <v>0.64276601999999983</v>
          </cell>
        </row>
        <row r="104">
          <cell r="AF104">
            <v>0</v>
          </cell>
          <cell r="AU104">
            <v>24.708489065560133</v>
          </cell>
          <cell r="BA104">
            <v>0</v>
          </cell>
          <cell r="BB104">
            <v>0</v>
          </cell>
          <cell r="CC104">
            <v>0</v>
          </cell>
          <cell r="DP104">
            <v>0</v>
          </cell>
          <cell r="DS104">
            <v>0</v>
          </cell>
          <cell r="DV104">
            <v>0</v>
          </cell>
          <cell r="FR104">
            <v>0</v>
          </cell>
        </row>
        <row r="105">
          <cell r="AF105">
            <v>0.41174405000000003</v>
          </cell>
          <cell r="AU105">
            <v>1.0804E-3</v>
          </cell>
          <cell r="BA105">
            <v>0</v>
          </cell>
          <cell r="BB105">
            <v>1.0804E-3</v>
          </cell>
          <cell r="CC105">
            <v>0.35227145000000004</v>
          </cell>
          <cell r="DP105">
            <v>0</v>
          </cell>
          <cell r="DS105">
            <v>0</v>
          </cell>
          <cell r="DV105">
            <v>0.35227145000000004</v>
          </cell>
          <cell r="FR105">
            <v>0</v>
          </cell>
        </row>
        <row r="110">
          <cell r="AF110">
            <v>0.75732058000001246</v>
          </cell>
          <cell r="AU110">
            <v>0</v>
          </cell>
          <cell r="BA110">
            <v>0</v>
          </cell>
          <cell r="BB110">
            <v>0</v>
          </cell>
          <cell r="CC110">
            <v>0</v>
          </cell>
          <cell r="DP110">
            <v>0</v>
          </cell>
          <cell r="DS110">
            <v>0</v>
          </cell>
          <cell r="DV110">
            <v>0</v>
          </cell>
          <cell r="FR110">
            <v>0</v>
          </cell>
        </row>
        <row r="111">
          <cell r="AF111">
            <v>0</v>
          </cell>
          <cell r="AU111">
            <v>0</v>
          </cell>
          <cell r="BA111">
            <v>0</v>
          </cell>
          <cell r="BB111">
            <v>0</v>
          </cell>
          <cell r="CC111">
            <v>0</v>
          </cell>
          <cell r="DP111">
            <v>0</v>
          </cell>
          <cell r="DS111">
            <v>0</v>
          </cell>
          <cell r="DV111">
            <v>0</v>
          </cell>
          <cell r="FR111">
            <v>0</v>
          </cell>
        </row>
        <row r="112">
          <cell r="AF112">
            <v>0</v>
          </cell>
          <cell r="AU112">
            <v>0</v>
          </cell>
          <cell r="BA112">
            <v>0</v>
          </cell>
          <cell r="BB112">
            <v>0</v>
          </cell>
          <cell r="CC112">
            <v>0</v>
          </cell>
          <cell r="DP112">
            <v>0</v>
          </cell>
          <cell r="DS112">
            <v>0</v>
          </cell>
          <cell r="DV112">
            <v>0</v>
          </cell>
          <cell r="FR112">
            <v>0</v>
          </cell>
        </row>
        <row r="113">
          <cell r="AF113">
            <v>0</v>
          </cell>
          <cell r="AU113">
            <v>0</v>
          </cell>
          <cell r="BA113">
            <v>0</v>
          </cell>
          <cell r="BB113">
            <v>0</v>
          </cell>
          <cell r="CC113">
            <v>0</v>
          </cell>
          <cell r="DP113">
            <v>0</v>
          </cell>
          <cell r="DS113">
            <v>0</v>
          </cell>
          <cell r="DV113">
            <v>0</v>
          </cell>
          <cell r="FR113">
            <v>0</v>
          </cell>
        </row>
        <row r="114">
          <cell r="AF114">
            <v>0</v>
          </cell>
          <cell r="AU114">
            <v>0</v>
          </cell>
          <cell r="BA114">
            <v>0</v>
          </cell>
          <cell r="BB114">
            <v>0</v>
          </cell>
          <cell r="CC114">
            <v>0</v>
          </cell>
          <cell r="DP114">
            <v>0</v>
          </cell>
          <cell r="DS114">
            <v>0</v>
          </cell>
          <cell r="DV114">
            <v>0</v>
          </cell>
          <cell r="FR114">
            <v>0</v>
          </cell>
        </row>
        <row r="115">
          <cell r="AF115">
            <v>0</v>
          </cell>
          <cell r="AU115">
            <v>0</v>
          </cell>
          <cell r="BA115">
            <v>0</v>
          </cell>
          <cell r="BB115">
            <v>0</v>
          </cell>
          <cell r="CC115">
            <v>0</v>
          </cell>
          <cell r="DP115">
            <v>0</v>
          </cell>
          <cell r="DS115">
            <v>0</v>
          </cell>
          <cell r="DV115">
            <v>0</v>
          </cell>
          <cell r="FR115">
            <v>0</v>
          </cell>
        </row>
        <row r="116">
          <cell r="AF116">
            <v>0</v>
          </cell>
          <cell r="AU116">
            <v>0</v>
          </cell>
          <cell r="BA116">
            <v>0</v>
          </cell>
          <cell r="BB116">
            <v>0</v>
          </cell>
          <cell r="CC116">
            <v>0</v>
          </cell>
          <cell r="DP116">
            <v>0</v>
          </cell>
          <cell r="DS116">
            <v>0</v>
          </cell>
          <cell r="DV116">
            <v>0</v>
          </cell>
          <cell r="FR116">
            <v>0</v>
          </cell>
        </row>
        <row r="117">
          <cell r="AF117">
            <v>0</v>
          </cell>
          <cell r="AU117">
            <v>0</v>
          </cell>
          <cell r="BA117">
            <v>0</v>
          </cell>
          <cell r="BB117">
            <v>0</v>
          </cell>
          <cell r="CC117">
            <v>0</v>
          </cell>
          <cell r="DP117">
            <v>0</v>
          </cell>
          <cell r="DS117">
            <v>0</v>
          </cell>
          <cell r="DV117">
            <v>0</v>
          </cell>
          <cell r="FR117">
            <v>0</v>
          </cell>
        </row>
        <row r="118">
          <cell r="AF118">
            <v>3.0418391300000005</v>
          </cell>
          <cell r="AU118">
            <v>0</v>
          </cell>
          <cell r="BA118">
            <v>0</v>
          </cell>
          <cell r="BB118">
            <v>0</v>
          </cell>
          <cell r="CC118">
            <v>0</v>
          </cell>
          <cell r="DP118">
            <v>0</v>
          </cell>
          <cell r="DS118">
            <v>0</v>
          </cell>
          <cell r="DV118">
            <v>0</v>
          </cell>
          <cell r="FR118">
            <v>0</v>
          </cell>
        </row>
        <row r="119">
          <cell r="AF119">
            <v>1.1894070800000001</v>
          </cell>
          <cell r="AU119">
            <v>0</v>
          </cell>
          <cell r="BA119">
            <v>0</v>
          </cell>
          <cell r="BB119">
            <v>0</v>
          </cell>
          <cell r="CC119">
            <v>0</v>
          </cell>
          <cell r="DP119">
            <v>0</v>
          </cell>
          <cell r="DS119">
            <v>0</v>
          </cell>
          <cell r="DV119">
            <v>0</v>
          </cell>
          <cell r="FR119">
            <v>0</v>
          </cell>
        </row>
        <row r="121">
          <cell r="AF121">
            <v>24.462178849999997</v>
          </cell>
          <cell r="BA121">
            <v>0</v>
          </cell>
          <cell r="BB121">
            <v>0</v>
          </cell>
          <cell r="CC121">
            <v>20.812000040000001</v>
          </cell>
          <cell r="DP121">
            <v>2.835</v>
          </cell>
          <cell r="DS121">
            <v>0</v>
          </cell>
          <cell r="DV121">
            <v>22.149085920000001</v>
          </cell>
          <cell r="FR121">
            <v>0</v>
          </cell>
        </row>
        <row r="127">
          <cell r="AF127">
            <v>0</v>
          </cell>
          <cell r="BA127">
            <v>0</v>
          </cell>
          <cell r="BB127">
            <v>0</v>
          </cell>
          <cell r="CC127">
            <v>0</v>
          </cell>
          <cell r="DP127">
            <v>0</v>
          </cell>
          <cell r="DS127">
            <v>0</v>
          </cell>
          <cell r="DV127">
            <v>0</v>
          </cell>
          <cell r="FR127">
            <v>0</v>
          </cell>
        </row>
        <row r="128">
          <cell r="AF128">
            <v>0</v>
          </cell>
          <cell r="BA128">
            <v>0</v>
          </cell>
          <cell r="BB128">
            <v>0</v>
          </cell>
          <cell r="CC128">
            <v>0</v>
          </cell>
          <cell r="DP128">
            <v>0</v>
          </cell>
          <cell r="DS128">
            <v>0</v>
          </cell>
          <cell r="DV128">
            <v>0</v>
          </cell>
          <cell r="FR128">
            <v>0</v>
          </cell>
        </row>
        <row r="129">
          <cell r="AF129">
            <v>0</v>
          </cell>
          <cell r="BA129">
            <v>0</v>
          </cell>
          <cell r="BB129">
            <v>0</v>
          </cell>
          <cell r="CC129">
            <v>0</v>
          </cell>
          <cell r="DP129">
            <v>0</v>
          </cell>
          <cell r="DS129">
            <v>0</v>
          </cell>
          <cell r="DV129">
            <v>0</v>
          </cell>
          <cell r="FR129">
            <v>0</v>
          </cell>
        </row>
        <row r="130">
          <cell r="AF130">
            <v>0</v>
          </cell>
          <cell r="BA130">
            <v>0</v>
          </cell>
          <cell r="BB130">
            <v>0</v>
          </cell>
          <cell r="CC130">
            <v>0</v>
          </cell>
          <cell r="DP130">
            <v>0</v>
          </cell>
          <cell r="DS130">
            <v>0</v>
          </cell>
          <cell r="DV130">
            <v>0</v>
          </cell>
          <cell r="FR130">
            <v>0</v>
          </cell>
        </row>
        <row r="131">
          <cell r="AF131">
            <v>0</v>
          </cell>
          <cell r="BA131">
            <v>0</v>
          </cell>
          <cell r="BB131">
            <v>0</v>
          </cell>
          <cell r="CC131">
            <v>0</v>
          </cell>
          <cell r="DP131">
            <v>0</v>
          </cell>
          <cell r="DS131">
            <v>0</v>
          </cell>
          <cell r="DV131">
            <v>0</v>
          </cell>
          <cell r="FR131">
            <v>0</v>
          </cell>
        </row>
        <row r="132">
          <cell r="AF132">
            <v>0</v>
          </cell>
          <cell r="BA132">
            <v>0</v>
          </cell>
          <cell r="BB132">
            <v>0</v>
          </cell>
          <cell r="CC132">
            <v>0</v>
          </cell>
          <cell r="DP132">
            <v>0</v>
          </cell>
          <cell r="DS132">
            <v>0</v>
          </cell>
          <cell r="DV132">
            <v>0</v>
          </cell>
          <cell r="FR132">
            <v>0</v>
          </cell>
        </row>
        <row r="133">
          <cell r="AF133">
            <v>0</v>
          </cell>
          <cell r="BA133">
            <v>0</v>
          </cell>
          <cell r="BB133">
            <v>0</v>
          </cell>
          <cell r="CC133">
            <v>0</v>
          </cell>
          <cell r="DP133">
            <v>0</v>
          </cell>
          <cell r="DS133">
            <v>0</v>
          </cell>
          <cell r="DV133">
            <v>0</v>
          </cell>
          <cell r="FR133">
            <v>0</v>
          </cell>
        </row>
        <row r="134">
          <cell r="AF134">
            <v>0</v>
          </cell>
          <cell r="BA134">
            <v>0</v>
          </cell>
          <cell r="BB134">
            <v>0</v>
          </cell>
          <cell r="CC134">
            <v>0</v>
          </cell>
          <cell r="DP134">
            <v>0</v>
          </cell>
          <cell r="DS134">
            <v>0</v>
          </cell>
          <cell r="DV134">
            <v>0</v>
          </cell>
          <cell r="FR134">
            <v>0</v>
          </cell>
        </row>
        <row r="135">
          <cell r="AF135">
            <v>0.87804546999999999</v>
          </cell>
          <cell r="BA135">
            <v>0</v>
          </cell>
          <cell r="BB135">
            <v>0</v>
          </cell>
          <cell r="CC135">
            <v>0.74410634000000009</v>
          </cell>
          <cell r="DP135">
            <v>0.33200000000000002</v>
          </cell>
          <cell r="DS135">
            <v>0</v>
          </cell>
          <cell r="DV135">
            <v>0.74410634000000009</v>
          </cell>
          <cell r="FR135">
            <v>0</v>
          </cell>
        </row>
        <row r="136">
          <cell r="AF136">
            <v>0.68958277000000001</v>
          </cell>
          <cell r="BA136">
            <v>0</v>
          </cell>
          <cell r="BB136">
            <v>0</v>
          </cell>
          <cell r="CC136">
            <v>0.58439218000000004</v>
          </cell>
          <cell r="DP136">
            <v>0.48199999999999998</v>
          </cell>
          <cell r="DS136">
            <v>0</v>
          </cell>
          <cell r="DV136">
            <v>0.58439218000000004</v>
          </cell>
          <cell r="FR136">
            <v>0</v>
          </cell>
        </row>
        <row r="137">
          <cell r="AF137">
            <v>0.18578816000000001</v>
          </cell>
          <cell r="BA137">
            <v>0</v>
          </cell>
          <cell r="BB137">
            <v>0</v>
          </cell>
          <cell r="CC137">
            <v>0.15744759</v>
          </cell>
          <cell r="DP137">
            <v>1.0999999999999999E-2</v>
          </cell>
          <cell r="DS137">
            <v>0</v>
          </cell>
          <cell r="DV137">
            <v>0.15744759</v>
          </cell>
          <cell r="FR137">
            <v>0</v>
          </cell>
        </row>
        <row r="138">
          <cell r="AF138">
            <v>1.9406385500000001</v>
          </cell>
          <cell r="BA138">
            <v>0</v>
          </cell>
          <cell r="BB138">
            <v>0</v>
          </cell>
          <cell r="CC138">
            <v>1.6446089399999999</v>
          </cell>
          <cell r="DP138">
            <v>0</v>
          </cell>
          <cell r="DS138">
            <v>0.5</v>
          </cell>
          <cell r="DV138">
            <v>1.6446089399999999</v>
          </cell>
          <cell r="FR138">
            <v>0</v>
          </cell>
        </row>
        <row r="143">
          <cell r="AF143">
            <v>0</v>
          </cell>
          <cell r="AU143">
            <v>0</v>
          </cell>
          <cell r="BA143">
            <v>0</v>
          </cell>
          <cell r="BB143">
            <v>0</v>
          </cell>
          <cell r="CC143">
            <v>0</v>
          </cell>
          <cell r="DP143">
            <v>0</v>
          </cell>
          <cell r="DS143">
            <v>0</v>
          </cell>
          <cell r="DV143">
            <v>0</v>
          </cell>
          <cell r="FR143">
            <v>0</v>
          </cell>
        </row>
        <row r="144">
          <cell r="AF144">
            <v>0</v>
          </cell>
          <cell r="AU144">
            <v>0</v>
          </cell>
          <cell r="BA144">
            <v>0</v>
          </cell>
          <cell r="BB144">
            <v>0</v>
          </cell>
          <cell r="CC144">
            <v>0</v>
          </cell>
          <cell r="DP144">
            <v>0</v>
          </cell>
          <cell r="DS144">
            <v>0</v>
          </cell>
          <cell r="DV144">
            <v>0</v>
          </cell>
          <cell r="FR144">
            <v>0</v>
          </cell>
        </row>
        <row r="145">
          <cell r="AF145">
            <v>0</v>
          </cell>
          <cell r="AU145">
            <v>0</v>
          </cell>
          <cell r="BA145">
            <v>0</v>
          </cell>
          <cell r="BB145">
            <v>0</v>
          </cell>
          <cell r="CC145">
            <v>0</v>
          </cell>
          <cell r="DP145">
            <v>0</v>
          </cell>
          <cell r="DS145">
            <v>0</v>
          </cell>
          <cell r="DV145">
            <v>0</v>
          </cell>
          <cell r="FR145">
            <v>0</v>
          </cell>
        </row>
        <row r="146">
          <cell r="AF146">
            <v>0</v>
          </cell>
          <cell r="BA146">
            <v>0</v>
          </cell>
          <cell r="BB146">
            <v>0</v>
          </cell>
          <cell r="CC146">
            <v>0</v>
          </cell>
          <cell r="DP146">
            <v>0</v>
          </cell>
          <cell r="DS146">
            <v>0</v>
          </cell>
          <cell r="DV146">
            <v>0</v>
          </cell>
          <cell r="FR146">
            <v>0</v>
          </cell>
        </row>
        <row r="147">
          <cell r="AF147">
            <v>0</v>
          </cell>
          <cell r="BA147">
            <v>0</v>
          </cell>
          <cell r="BB147">
            <v>0</v>
          </cell>
          <cell r="CC147">
            <v>0</v>
          </cell>
          <cell r="DP147">
            <v>0</v>
          </cell>
          <cell r="DS147">
            <v>0</v>
          </cell>
          <cell r="DV147">
            <v>0</v>
          </cell>
          <cell r="FR147">
            <v>0</v>
          </cell>
        </row>
        <row r="148">
          <cell r="AF148">
            <v>0</v>
          </cell>
          <cell r="BA148">
            <v>0</v>
          </cell>
          <cell r="BB148">
            <v>0</v>
          </cell>
          <cell r="CC148">
            <v>0</v>
          </cell>
          <cell r="DP148">
            <v>0</v>
          </cell>
          <cell r="DS148">
            <v>0</v>
          </cell>
          <cell r="DV148">
            <v>0</v>
          </cell>
          <cell r="FR148">
            <v>0</v>
          </cell>
        </row>
        <row r="149">
          <cell r="AF149">
            <v>0</v>
          </cell>
          <cell r="BA149">
            <v>0</v>
          </cell>
          <cell r="BB149">
            <v>0</v>
          </cell>
          <cell r="CC149">
            <v>0</v>
          </cell>
          <cell r="DP149">
            <v>0</v>
          </cell>
          <cell r="DS149">
            <v>0</v>
          </cell>
          <cell r="DV149">
            <v>0</v>
          </cell>
          <cell r="FR149">
            <v>0</v>
          </cell>
        </row>
        <row r="150">
          <cell r="AF150">
            <v>0</v>
          </cell>
          <cell r="BA150">
            <v>0</v>
          </cell>
          <cell r="BB150">
            <v>0</v>
          </cell>
          <cell r="CC150">
            <v>0</v>
          </cell>
          <cell r="DP150">
            <v>0</v>
          </cell>
          <cell r="DS150">
            <v>0</v>
          </cell>
          <cell r="DV150">
            <v>0</v>
          </cell>
          <cell r="FR150">
            <v>0</v>
          </cell>
        </row>
        <row r="151">
          <cell r="AF151">
            <v>0</v>
          </cell>
          <cell r="BA151">
            <v>0</v>
          </cell>
          <cell r="BB151">
            <v>0</v>
          </cell>
          <cell r="CC151">
            <v>0</v>
          </cell>
          <cell r="DP151">
            <v>0</v>
          </cell>
          <cell r="DS151">
            <v>0</v>
          </cell>
          <cell r="DV151">
            <v>0</v>
          </cell>
          <cell r="FR151">
            <v>0</v>
          </cell>
        </row>
        <row r="152">
          <cell r="AF152">
            <v>0</v>
          </cell>
          <cell r="BA152">
            <v>0</v>
          </cell>
          <cell r="BB152">
            <v>0</v>
          </cell>
          <cell r="CC152">
            <v>0</v>
          </cell>
          <cell r="DP152">
            <v>0</v>
          </cell>
          <cell r="DS152">
            <v>0</v>
          </cell>
          <cell r="DV152">
            <v>0</v>
          </cell>
          <cell r="FR152">
            <v>0</v>
          </cell>
        </row>
        <row r="153">
          <cell r="AF153">
            <v>2.4241200000000018E-3</v>
          </cell>
          <cell r="BA153">
            <v>0</v>
          </cell>
          <cell r="BB153">
            <v>0</v>
          </cell>
          <cell r="CC153">
            <v>0</v>
          </cell>
          <cell r="DP153">
            <v>0</v>
          </cell>
          <cell r="DS153">
            <v>0</v>
          </cell>
          <cell r="DV153">
            <v>0</v>
          </cell>
          <cell r="FR153">
            <v>0</v>
          </cell>
        </row>
        <row r="154">
          <cell r="AF154">
            <v>0</v>
          </cell>
          <cell r="BA154">
            <v>0</v>
          </cell>
          <cell r="BB154">
            <v>0</v>
          </cell>
          <cell r="CC154">
            <v>0</v>
          </cell>
          <cell r="DP154">
            <v>0</v>
          </cell>
          <cell r="DS154">
            <v>0</v>
          </cell>
          <cell r="DV154">
            <v>0</v>
          </cell>
          <cell r="FR154">
            <v>0</v>
          </cell>
        </row>
        <row r="155">
          <cell r="AF155">
            <v>0</v>
          </cell>
          <cell r="BA155">
            <v>0</v>
          </cell>
          <cell r="BB155">
            <v>0</v>
          </cell>
          <cell r="CC155">
            <v>0</v>
          </cell>
          <cell r="DP155">
            <v>0</v>
          </cell>
          <cell r="DS155">
            <v>0</v>
          </cell>
          <cell r="DV155">
            <v>0</v>
          </cell>
          <cell r="FR155">
            <v>0</v>
          </cell>
        </row>
        <row r="156">
          <cell r="AF156">
            <v>0.14961343999999999</v>
          </cell>
          <cell r="BA156">
            <v>0</v>
          </cell>
          <cell r="BB156">
            <v>0</v>
          </cell>
          <cell r="CC156">
            <v>0.1179153</v>
          </cell>
          <cell r="DP156">
            <v>0.104</v>
          </cell>
          <cell r="DS156">
            <v>0</v>
          </cell>
          <cell r="DV156">
            <v>0.1288465</v>
          </cell>
          <cell r="FR156">
            <v>0</v>
          </cell>
        </row>
        <row r="157">
          <cell r="AF157">
            <v>1.9196050000000006E-2</v>
          </cell>
          <cell r="BA157">
            <v>0</v>
          </cell>
          <cell r="BB157">
            <v>0</v>
          </cell>
          <cell r="CC157">
            <v>6.0083799999999993E-2</v>
          </cell>
          <cell r="DP157">
            <v>0.128</v>
          </cell>
          <cell r="DS157">
            <v>0</v>
          </cell>
          <cell r="DV157">
            <v>8.766786E-2</v>
          </cell>
          <cell r="FR157">
            <v>0</v>
          </cell>
        </row>
        <row r="158">
          <cell r="AF158">
            <v>9.4367889400000002E-2</v>
          </cell>
          <cell r="BA158">
            <v>0</v>
          </cell>
          <cell r="BB158">
            <v>0</v>
          </cell>
          <cell r="CC158">
            <v>0.18737431000000002</v>
          </cell>
          <cell r="DP158">
            <v>0.107</v>
          </cell>
          <cell r="DS158">
            <v>0</v>
          </cell>
          <cell r="DV158">
            <v>0.19411140000000002</v>
          </cell>
          <cell r="FR158">
            <v>0</v>
          </cell>
        </row>
        <row r="159">
          <cell r="AF159">
            <v>0.11739440000000001</v>
          </cell>
          <cell r="BA159">
            <v>0</v>
          </cell>
          <cell r="BB159">
            <v>0</v>
          </cell>
          <cell r="CC159">
            <v>0.10130238</v>
          </cell>
          <cell r="DP159">
            <v>1.2999999999999999E-2</v>
          </cell>
          <cell r="DS159">
            <v>0</v>
          </cell>
          <cell r="DV159">
            <v>0.10130238</v>
          </cell>
          <cell r="FR159">
            <v>0</v>
          </cell>
        </row>
        <row r="160">
          <cell r="AF160">
            <v>1.6661780000000001E-2</v>
          </cell>
          <cell r="BA160">
            <v>0</v>
          </cell>
          <cell r="BB160">
            <v>0</v>
          </cell>
          <cell r="CC160">
            <v>1.412015E-2</v>
          </cell>
          <cell r="DP160">
            <v>5.0000000000000001E-3</v>
          </cell>
          <cell r="DS160">
            <v>0</v>
          </cell>
          <cell r="DV160">
            <v>1.412015E-2</v>
          </cell>
          <cell r="FR160">
            <v>0</v>
          </cell>
        </row>
        <row r="161">
          <cell r="AF161">
            <v>0.31093936999999999</v>
          </cell>
          <cell r="BA161">
            <v>0</v>
          </cell>
          <cell r="BB161">
            <v>0</v>
          </cell>
          <cell r="CC161">
            <v>0.26350794</v>
          </cell>
          <cell r="DP161">
            <v>0</v>
          </cell>
          <cell r="DS161">
            <v>2.5000000000000001E-2</v>
          </cell>
          <cell r="DV161">
            <v>0.26350794</v>
          </cell>
          <cell r="FR161">
            <v>0</v>
          </cell>
        </row>
        <row r="162">
          <cell r="AF162">
            <v>0.66501604662000025</v>
          </cell>
          <cell r="BA162">
            <v>0</v>
          </cell>
          <cell r="BB162">
            <v>0</v>
          </cell>
          <cell r="CC162">
            <v>0.56962698000000023</v>
          </cell>
          <cell r="DP162">
            <v>0.38600000000000001</v>
          </cell>
          <cell r="DS162">
            <v>0</v>
          </cell>
          <cell r="DV162">
            <v>0.56962698000000023</v>
          </cell>
          <cell r="FR162">
            <v>0</v>
          </cell>
        </row>
        <row r="163">
          <cell r="AF163">
            <v>5.6172020000000003E-2</v>
          </cell>
          <cell r="BA163">
            <v>0</v>
          </cell>
          <cell r="BB163">
            <v>0</v>
          </cell>
          <cell r="CC163">
            <v>4.7603409999999999E-2</v>
          </cell>
          <cell r="DP163">
            <v>0.01</v>
          </cell>
          <cell r="DS163">
            <v>0</v>
          </cell>
          <cell r="DV163">
            <v>4.7603409999999999E-2</v>
          </cell>
          <cell r="FR163">
            <v>0</v>
          </cell>
        </row>
        <row r="164">
          <cell r="AF164">
            <v>0.55601902000000003</v>
          </cell>
          <cell r="BA164">
            <v>0</v>
          </cell>
          <cell r="BB164">
            <v>0</v>
          </cell>
          <cell r="CC164">
            <v>0.47120255999999999</v>
          </cell>
          <cell r="DP164">
            <v>0</v>
          </cell>
          <cell r="DS164">
            <v>0.04</v>
          </cell>
          <cell r="DV164">
            <v>0.47120255999999999</v>
          </cell>
          <cell r="FR164">
            <v>0</v>
          </cell>
        </row>
        <row r="165">
          <cell r="AF165">
            <v>0.39578809999999992</v>
          </cell>
          <cell r="BA165">
            <v>0</v>
          </cell>
          <cell r="BB165">
            <v>0</v>
          </cell>
          <cell r="CC165">
            <v>0.33699722999999993</v>
          </cell>
          <cell r="DP165">
            <v>0.32700000000000001</v>
          </cell>
          <cell r="DS165">
            <v>0</v>
          </cell>
          <cell r="DV165">
            <v>0.33699722999999993</v>
          </cell>
          <cell r="FR165">
            <v>0</v>
          </cell>
        </row>
        <row r="166">
          <cell r="AF166">
            <v>6.3067348799999992E-2</v>
          </cell>
          <cell r="BA166">
            <v>0</v>
          </cell>
          <cell r="BB166">
            <v>0</v>
          </cell>
          <cell r="CC166">
            <v>0.13006134000000005</v>
          </cell>
          <cell r="DP166">
            <v>8.5999999999999993E-2</v>
          </cell>
          <cell r="DS166">
            <v>0</v>
          </cell>
          <cell r="DV166">
            <v>0.13006134000000003</v>
          </cell>
          <cell r="FR166">
            <v>0</v>
          </cell>
        </row>
        <row r="167">
          <cell r="AF167">
            <v>0.37384675999999994</v>
          </cell>
          <cell r="AU167">
            <v>2.36844199</v>
          </cell>
          <cell r="BA167">
            <v>0</v>
          </cell>
          <cell r="BB167">
            <v>2.36844199</v>
          </cell>
          <cell r="CC167">
            <v>2.3478131499999999</v>
          </cell>
          <cell r="DP167">
            <v>0.26700000000000002</v>
          </cell>
          <cell r="DS167">
            <v>0</v>
          </cell>
          <cell r="DV167">
            <v>2.3478131499999999</v>
          </cell>
          <cell r="FR167">
            <v>0</v>
          </cell>
        </row>
        <row r="168">
          <cell r="AF168">
            <v>8.2531200000000009E-3</v>
          </cell>
          <cell r="AU168">
            <v>0.43814521000000001</v>
          </cell>
          <cell r="BA168">
            <v>0</v>
          </cell>
          <cell r="BB168">
            <v>4.6594789999999997E-2</v>
          </cell>
          <cell r="CC168">
            <v>4.8329520000000001E-2</v>
          </cell>
          <cell r="DP168">
            <v>0</v>
          </cell>
          <cell r="DS168">
            <v>0</v>
          </cell>
          <cell r="DV168">
            <v>0</v>
          </cell>
          <cell r="FR168">
            <v>4.8329520000000001E-2</v>
          </cell>
        </row>
        <row r="172">
          <cell r="AF172">
            <v>0</v>
          </cell>
          <cell r="AU172">
            <v>2.8310687127941492E-15</v>
          </cell>
          <cell r="BA172">
            <v>0</v>
          </cell>
          <cell r="BB172">
            <v>0</v>
          </cell>
          <cell r="CC172">
            <v>0</v>
          </cell>
          <cell r="DP172">
            <v>0</v>
          </cell>
          <cell r="DS172">
            <v>0</v>
          </cell>
          <cell r="DV172">
            <v>0</v>
          </cell>
          <cell r="FR172">
            <v>0</v>
          </cell>
        </row>
        <row r="173">
          <cell r="AF173">
            <v>1.9904988699999999</v>
          </cell>
          <cell r="AU173">
            <v>0</v>
          </cell>
          <cell r="BA173">
            <v>0</v>
          </cell>
          <cell r="BB173">
            <v>0</v>
          </cell>
          <cell r="CC173">
            <v>0</v>
          </cell>
          <cell r="DP173">
            <v>0</v>
          </cell>
          <cell r="DS173">
            <v>0</v>
          </cell>
          <cell r="DV173">
            <v>0</v>
          </cell>
          <cell r="FR173">
            <v>0</v>
          </cell>
        </row>
        <row r="174">
          <cell r="AF174">
            <v>1.8986064000000002</v>
          </cell>
          <cell r="AU174">
            <v>8.8748560000000004E-2</v>
          </cell>
          <cell r="BA174">
            <v>0</v>
          </cell>
          <cell r="BB174">
            <v>8.8748560000000004E-2</v>
          </cell>
          <cell r="CC174">
            <v>0</v>
          </cell>
          <cell r="DP174">
            <v>0</v>
          </cell>
          <cell r="DS174">
            <v>0</v>
          </cell>
          <cell r="DV174">
            <v>0</v>
          </cell>
          <cell r="FR174">
            <v>0.11355928</v>
          </cell>
        </row>
        <row r="175">
          <cell r="AF175">
            <v>0</v>
          </cell>
          <cell r="BA175">
            <v>0</v>
          </cell>
          <cell r="BB175">
            <v>0</v>
          </cell>
          <cell r="CC175">
            <v>0</v>
          </cell>
          <cell r="DP175">
            <v>0</v>
          </cell>
          <cell r="DS175">
            <v>0</v>
          </cell>
          <cell r="DV175">
            <v>0</v>
          </cell>
          <cell r="FR175">
            <v>0</v>
          </cell>
        </row>
        <row r="176">
          <cell r="AF176">
            <v>0</v>
          </cell>
          <cell r="BA176">
            <v>0</v>
          </cell>
          <cell r="BB176">
            <v>0</v>
          </cell>
          <cell r="CC176">
            <v>0</v>
          </cell>
          <cell r="DP176">
            <v>0</v>
          </cell>
          <cell r="DS176">
            <v>0</v>
          </cell>
          <cell r="DV176">
            <v>0</v>
          </cell>
          <cell r="FR176">
            <v>0</v>
          </cell>
        </row>
        <row r="177">
          <cell r="AF177">
            <v>0</v>
          </cell>
          <cell r="BA177">
            <v>0</v>
          </cell>
          <cell r="BB177">
            <v>0</v>
          </cell>
          <cell r="CC177">
            <v>0</v>
          </cell>
          <cell r="DP177">
            <v>0</v>
          </cell>
          <cell r="DS177">
            <v>0</v>
          </cell>
          <cell r="DV177">
            <v>0</v>
          </cell>
          <cell r="FR177">
            <v>0</v>
          </cell>
        </row>
        <row r="178">
          <cell r="AF178">
            <v>0</v>
          </cell>
          <cell r="BA178">
            <v>0</v>
          </cell>
          <cell r="BB178">
            <v>0</v>
          </cell>
          <cell r="CC178">
            <v>0</v>
          </cell>
          <cell r="DP178">
            <v>0</v>
          </cell>
          <cell r="DS178">
            <v>0</v>
          </cell>
          <cell r="DV178">
            <v>0</v>
          </cell>
          <cell r="FR178">
            <v>0</v>
          </cell>
        </row>
        <row r="179">
          <cell r="AF179">
            <v>0</v>
          </cell>
          <cell r="BA179">
            <v>0</v>
          </cell>
          <cell r="BB179">
            <v>0</v>
          </cell>
          <cell r="CC179">
            <v>0</v>
          </cell>
          <cell r="DP179">
            <v>0</v>
          </cell>
          <cell r="DS179">
            <v>0</v>
          </cell>
          <cell r="DV179">
            <v>0</v>
          </cell>
          <cell r="FR179">
            <v>0</v>
          </cell>
        </row>
        <row r="180">
          <cell r="AF180">
            <v>0</v>
          </cell>
          <cell r="BA180">
            <v>0</v>
          </cell>
          <cell r="BB180">
            <v>0</v>
          </cell>
          <cell r="CC180">
            <v>0</v>
          </cell>
          <cell r="DP180">
            <v>0</v>
          </cell>
          <cell r="DS180">
            <v>0</v>
          </cell>
          <cell r="DV180">
            <v>0</v>
          </cell>
          <cell r="FR180">
            <v>0</v>
          </cell>
        </row>
        <row r="181">
          <cell r="AF181">
            <v>0</v>
          </cell>
          <cell r="BA181">
            <v>0</v>
          </cell>
          <cell r="BB181">
            <v>0</v>
          </cell>
          <cell r="CC181">
            <v>0</v>
          </cell>
          <cell r="DP181">
            <v>0</v>
          </cell>
          <cell r="DS181">
            <v>0</v>
          </cell>
          <cell r="DV181">
            <v>0</v>
          </cell>
          <cell r="FR181">
            <v>0</v>
          </cell>
        </row>
        <row r="182">
          <cell r="AF182">
            <v>0</v>
          </cell>
          <cell r="BA182">
            <v>0</v>
          </cell>
          <cell r="BB182">
            <v>0</v>
          </cell>
          <cell r="CC182">
            <v>0</v>
          </cell>
          <cell r="DP182">
            <v>0</v>
          </cell>
          <cell r="DS182">
            <v>0</v>
          </cell>
          <cell r="DV182">
            <v>0</v>
          </cell>
          <cell r="FR182">
            <v>0</v>
          </cell>
        </row>
        <row r="183">
          <cell r="AF183">
            <v>0</v>
          </cell>
          <cell r="BA183">
            <v>0</v>
          </cell>
          <cell r="BB183">
            <v>0</v>
          </cell>
          <cell r="CC183">
            <v>0</v>
          </cell>
          <cell r="DP183">
            <v>0</v>
          </cell>
          <cell r="DS183">
            <v>0</v>
          </cell>
          <cell r="DV183">
            <v>0</v>
          </cell>
          <cell r="FR183">
            <v>0</v>
          </cell>
        </row>
        <row r="184">
          <cell r="AF184">
            <v>0</v>
          </cell>
          <cell r="BA184">
            <v>0</v>
          </cell>
          <cell r="BB184">
            <v>0</v>
          </cell>
          <cell r="CC184">
            <v>0</v>
          </cell>
          <cell r="DP184">
            <v>0</v>
          </cell>
          <cell r="DS184">
            <v>0</v>
          </cell>
          <cell r="DV184">
            <v>0</v>
          </cell>
          <cell r="FR184">
            <v>0</v>
          </cell>
        </row>
        <row r="185">
          <cell r="AF185">
            <v>0</v>
          </cell>
          <cell r="BA185">
            <v>0</v>
          </cell>
          <cell r="BB185">
            <v>0</v>
          </cell>
          <cell r="CC185">
            <v>0</v>
          </cell>
          <cell r="DP185">
            <v>0</v>
          </cell>
          <cell r="DS185">
            <v>0</v>
          </cell>
          <cell r="DV185">
            <v>0</v>
          </cell>
          <cell r="FR185">
            <v>0</v>
          </cell>
        </row>
        <row r="186">
          <cell r="AF186">
            <v>0</v>
          </cell>
          <cell r="BA186">
            <v>0</v>
          </cell>
          <cell r="BB186">
            <v>0</v>
          </cell>
          <cell r="CC186">
            <v>0</v>
          </cell>
          <cell r="DP186">
            <v>0</v>
          </cell>
          <cell r="DS186">
            <v>0</v>
          </cell>
          <cell r="DV186">
            <v>0</v>
          </cell>
          <cell r="FR186">
            <v>0</v>
          </cell>
        </row>
        <row r="187">
          <cell r="AF187">
            <v>0</v>
          </cell>
          <cell r="BA187">
            <v>0</v>
          </cell>
          <cell r="BB187">
            <v>0</v>
          </cell>
          <cell r="CC187">
            <v>0</v>
          </cell>
          <cell r="DP187">
            <v>0</v>
          </cell>
          <cell r="DS187">
            <v>0</v>
          </cell>
          <cell r="DV187">
            <v>0</v>
          </cell>
          <cell r="FR187">
            <v>0</v>
          </cell>
        </row>
        <row r="188">
          <cell r="AF188">
            <v>0</v>
          </cell>
          <cell r="BA188">
            <v>0</v>
          </cell>
          <cell r="BB188">
            <v>0</v>
          </cell>
          <cell r="CC188">
            <v>0</v>
          </cell>
          <cell r="DP188">
            <v>0</v>
          </cell>
          <cell r="DS188">
            <v>0</v>
          </cell>
          <cell r="DV188">
            <v>0</v>
          </cell>
          <cell r="FR188">
            <v>0</v>
          </cell>
        </row>
        <row r="189">
          <cell r="AF189">
            <v>0</v>
          </cell>
          <cell r="BA189">
            <v>0</v>
          </cell>
          <cell r="BB189">
            <v>0</v>
          </cell>
          <cell r="CC189">
            <v>0</v>
          </cell>
          <cell r="DP189">
            <v>0</v>
          </cell>
          <cell r="DS189">
            <v>0</v>
          </cell>
          <cell r="DV189">
            <v>0</v>
          </cell>
          <cell r="FR189">
            <v>0</v>
          </cell>
        </row>
        <row r="190">
          <cell r="AF190">
            <v>0</v>
          </cell>
          <cell r="BA190">
            <v>0</v>
          </cell>
          <cell r="BB190">
            <v>0</v>
          </cell>
          <cell r="CC190">
            <v>0</v>
          </cell>
          <cell r="DP190">
            <v>0</v>
          </cell>
          <cell r="DS190">
            <v>0</v>
          </cell>
          <cell r="DV190">
            <v>0</v>
          </cell>
          <cell r="FR190">
            <v>0</v>
          </cell>
        </row>
        <row r="191">
          <cell r="AF191">
            <v>0</v>
          </cell>
          <cell r="BA191">
            <v>0</v>
          </cell>
          <cell r="BB191">
            <v>0</v>
          </cell>
          <cell r="CC191">
            <v>0</v>
          </cell>
          <cell r="DP191">
            <v>0</v>
          </cell>
          <cell r="DS191">
            <v>0</v>
          </cell>
          <cell r="DV191">
            <v>0</v>
          </cell>
          <cell r="FR191">
            <v>0</v>
          </cell>
        </row>
        <row r="192">
          <cell r="AF192">
            <v>0</v>
          </cell>
          <cell r="BA192">
            <v>0</v>
          </cell>
          <cell r="BB192">
            <v>0</v>
          </cell>
          <cell r="CC192">
            <v>0</v>
          </cell>
          <cell r="DP192">
            <v>0</v>
          </cell>
          <cell r="DS192">
            <v>0</v>
          </cell>
          <cell r="DV192">
            <v>0</v>
          </cell>
          <cell r="FR192">
            <v>0</v>
          </cell>
        </row>
        <row r="193">
          <cell r="AF193">
            <v>0</v>
          </cell>
          <cell r="BA193">
            <v>0</v>
          </cell>
          <cell r="BB193">
            <v>0</v>
          </cell>
          <cell r="CC193">
            <v>0</v>
          </cell>
          <cell r="DP193">
            <v>0</v>
          </cell>
          <cell r="DS193">
            <v>0</v>
          </cell>
          <cell r="DV193">
            <v>0</v>
          </cell>
          <cell r="FR193">
            <v>0</v>
          </cell>
        </row>
        <row r="194">
          <cell r="AF194">
            <v>0</v>
          </cell>
          <cell r="BA194">
            <v>0</v>
          </cell>
          <cell r="BB194">
            <v>0</v>
          </cell>
          <cell r="CC194">
            <v>0</v>
          </cell>
          <cell r="DP194">
            <v>0</v>
          </cell>
          <cell r="DS194">
            <v>0</v>
          </cell>
          <cell r="DV194">
            <v>0</v>
          </cell>
          <cell r="FR194">
            <v>0</v>
          </cell>
        </row>
        <row r="195">
          <cell r="AF195">
            <v>0</v>
          </cell>
          <cell r="BA195">
            <v>0</v>
          </cell>
          <cell r="BB195">
            <v>0</v>
          </cell>
          <cell r="CC195">
            <v>0</v>
          </cell>
          <cell r="DP195">
            <v>0</v>
          </cell>
          <cell r="DS195">
            <v>0</v>
          </cell>
          <cell r="DV195">
            <v>0</v>
          </cell>
          <cell r="FR195">
            <v>0</v>
          </cell>
        </row>
        <row r="196">
          <cell r="AF196">
            <v>0</v>
          </cell>
          <cell r="BA196">
            <v>0</v>
          </cell>
          <cell r="BB196">
            <v>0</v>
          </cell>
          <cell r="CC196">
            <v>0</v>
          </cell>
          <cell r="DP196">
            <v>0</v>
          </cell>
          <cell r="DS196">
            <v>0</v>
          </cell>
          <cell r="DV196">
            <v>0</v>
          </cell>
          <cell r="FR196">
            <v>0</v>
          </cell>
        </row>
        <row r="197">
          <cell r="AF197">
            <v>0</v>
          </cell>
          <cell r="BA197">
            <v>0</v>
          </cell>
          <cell r="BB197">
            <v>0</v>
          </cell>
          <cell r="CC197">
            <v>0</v>
          </cell>
          <cell r="DP197">
            <v>0</v>
          </cell>
          <cell r="DS197">
            <v>0</v>
          </cell>
          <cell r="DV197">
            <v>0</v>
          </cell>
          <cell r="FR197">
            <v>0</v>
          </cell>
        </row>
        <row r="198">
          <cell r="AF198">
            <v>0</v>
          </cell>
          <cell r="BA198">
            <v>0</v>
          </cell>
          <cell r="BB198">
            <v>0</v>
          </cell>
          <cell r="CC198">
            <v>0</v>
          </cell>
          <cell r="DP198">
            <v>0</v>
          </cell>
          <cell r="DS198">
            <v>0</v>
          </cell>
          <cell r="DV198">
            <v>0</v>
          </cell>
          <cell r="FR198">
            <v>0</v>
          </cell>
        </row>
        <row r="199">
          <cell r="AF199">
            <v>0</v>
          </cell>
          <cell r="BA199">
            <v>0</v>
          </cell>
          <cell r="BB199">
            <v>0</v>
          </cell>
          <cell r="CC199">
            <v>0</v>
          </cell>
          <cell r="DP199">
            <v>0</v>
          </cell>
          <cell r="DS199">
            <v>0</v>
          </cell>
          <cell r="DV199">
            <v>0</v>
          </cell>
          <cell r="FR199">
            <v>0</v>
          </cell>
        </row>
        <row r="200">
          <cell r="AF200">
            <v>0</v>
          </cell>
          <cell r="BA200">
            <v>0</v>
          </cell>
          <cell r="BB200">
            <v>0</v>
          </cell>
          <cell r="CC200">
            <v>0</v>
          </cell>
          <cell r="DP200">
            <v>0</v>
          </cell>
          <cell r="DS200">
            <v>0</v>
          </cell>
          <cell r="DV200">
            <v>0</v>
          </cell>
          <cell r="FR200">
            <v>0</v>
          </cell>
        </row>
        <row r="201">
          <cell r="AF201">
            <v>0</v>
          </cell>
          <cell r="BA201">
            <v>0</v>
          </cell>
          <cell r="BB201">
            <v>0</v>
          </cell>
          <cell r="CC201">
            <v>0</v>
          </cell>
          <cell r="DP201">
            <v>0</v>
          </cell>
          <cell r="DS201">
            <v>0</v>
          </cell>
          <cell r="DV201">
            <v>0</v>
          </cell>
          <cell r="FR201">
            <v>0</v>
          </cell>
        </row>
        <row r="202">
          <cell r="AF202">
            <v>2.6257019999999964E-2</v>
          </cell>
          <cell r="AU202">
            <v>0</v>
          </cell>
          <cell r="BA202">
            <v>0</v>
          </cell>
          <cell r="BB202">
            <v>0</v>
          </cell>
          <cell r="CC202">
            <v>0</v>
          </cell>
          <cell r="DP202">
            <v>0</v>
          </cell>
          <cell r="DS202">
            <v>0</v>
          </cell>
          <cell r="DV202">
            <v>0</v>
          </cell>
          <cell r="FR202">
            <v>0</v>
          </cell>
        </row>
        <row r="203">
          <cell r="AF203">
            <v>0</v>
          </cell>
          <cell r="AU203">
            <v>0</v>
          </cell>
          <cell r="BA203">
            <v>0</v>
          </cell>
          <cell r="BB203">
            <v>0</v>
          </cell>
          <cell r="CC203">
            <v>0</v>
          </cell>
          <cell r="DP203">
            <v>0</v>
          </cell>
          <cell r="DS203">
            <v>0</v>
          </cell>
          <cell r="DV203">
            <v>0</v>
          </cell>
          <cell r="FR203">
            <v>0</v>
          </cell>
        </row>
        <row r="204">
          <cell r="AF204">
            <v>0</v>
          </cell>
          <cell r="AU204">
            <v>0</v>
          </cell>
          <cell r="BA204">
            <v>0</v>
          </cell>
          <cell r="BB204">
            <v>0</v>
          </cell>
          <cell r="CC204">
            <v>0</v>
          </cell>
          <cell r="DP204">
            <v>0</v>
          </cell>
          <cell r="DS204">
            <v>0</v>
          </cell>
          <cell r="DV204">
            <v>0</v>
          </cell>
          <cell r="FR204">
            <v>0</v>
          </cell>
        </row>
        <row r="205">
          <cell r="AF205">
            <v>2.4690500000000004E-3</v>
          </cell>
          <cell r="BA205">
            <v>0</v>
          </cell>
          <cell r="BB205">
            <v>0</v>
          </cell>
          <cell r="CC205">
            <v>0</v>
          </cell>
          <cell r="DP205">
            <v>0</v>
          </cell>
          <cell r="DS205">
            <v>0</v>
          </cell>
          <cell r="DV205">
            <v>0</v>
          </cell>
          <cell r="FR205">
            <v>0</v>
          </cell>
        </row>
        <row r="206">
          <cell r="AF206">
            <v>2.7431799999999978E-3</v>
          </cell>
          <cell r="BA206">
            <v>0</v>
          </cell>
          <cell r="BB206">
            <v>0</v>
          </cell>
          <cell r="CC206">
            <v>0</v>
          </cell>
          <cell r="DP206">
            <v>0</v>
          </cell>
          <cell r="DS206">
            <v>0</v>
          </cell>
          <cell r="DV206">
            <v>0</v>
          </cell>
          <cell r="FR206">
            <v>0</v>
          </cell>
        </row>
        <row r="207">
          <cell r="AF207">
            <v>0</v>
          </cell>
          <cell r="BA207">
            <v>0</v>
          </cell>
          <cell r="BB207">
            <v>0</v>
          </cell>
          <cell r="CC207">
            <v>0</v>
          </cell>
          <cell r="DP207">
            <v>0</v>
          </cell>
          <cell r="DS207">
            <v>0</v>
          </cell>
          <cell r="DV207">
            <v>0</v>
          </cell>
          <cell r="FR207">
            <v>0</v>
          </cell>
        </row>
        <row r="208">
          <cell r="AF208">
            <v>1.4017500000000002E-3</v>
          </cell>
          <cell r="BA208">
            <v>0</v>
          </cell>
          <cell r="BB208">
            <v>0</v>
          </cell>
          <cell r="CC208">
            <v>0</v>
          </cell>
          <cell r="DP208">
            <v>0</v>
          </cell>
          <cell r="DS208">
            <v>0</v>
          </cell>
          <cell r="DV208">
            <v>0</v>
          </cell>
          <cell r="FR208">
            <v>0</v>
          </cell>
        </row>
        <row r="209">
          <cell r="AF209">
            <v>1.2565599999999968E-3</v>
          </cell>
          <cell r="BA209">
            <v>0</v>
          </cell>
          <cell r="BB209">
            <v>0</v>
          </cell>
          <cell r="CC209">
            <v>0</v>
          </cell>
          <cell r="DP209">
            <v>0</v>
          </cell>
          <cell r="DS209">
            <v>0</v>
          </cell>
          <cell r="DV209">
            <v>0</v>
          </cell>
          <cell r="FR209">
            <v>0</v>
          </cell>
        </row>
        <row r="210">
          <cell r="AF210">
            <v>0</v>
          </cell>
          <cell r="BA210">
            <v>0</v>
          </cell>
          <cell r="BB210">
            <v>0</v>
          </cell>
          <cell r="CC210">
            <v>0</v>
          </cell>
          <cell r="DP210">
            <v>0</v>
          </cell>
          <cell r="DS210">
            <v>0</v>
          </cell>
          <cell r="DV210">
            <v>0</v>
          </cell>
          <cell r="FR210">
            <v>0</v>
          </cell>
        </row>
        <row r="211">
          <cell r="AF211">
            <v>1.6335300000000011E-3</v>
          </cell>
          <cell r="BA211">
            <v>0</v>
          </cell>
          <cell r="BB211">
            <v>0</v>
          </cell>
          <cell r="CC211">
            <v>0</v>
          </cell>
          <cell r="DP211">
            <v>0</v>
          </cell>
          <cell r="DS211">
            <v>0</v>
          </cell>
          <cell r="DV211">
            <v>0</v>
          </cell>
          <cell r="FR211">
            <v>0</v>
          </cell>
        </row>
        <row r="212">
          <cell r="AF212">
            <v>0</v>
          </cell>
          <cell r="BA212">
            <v>0</v>
          </cell>
          <cell r="BB212">
            <v>0</v>
          </cell>
          <cell r="CC212">
            <v>0</v>
          </cell>
          <cell r="DP212">
            <v>0</v>
          </cell>
          <cell r="DS212">
            <v>0</v>
          </cell>
          <cell r="DV212">
            <v>0</v>
          </cell>
          <cell r="FR212">
            <v>0</v>
          </cell>
        </row>
        <row r="213">
          <cell r="AF213">
            <v>1.5097599999999989E-3</v>
          </cell>
          <cell r="BA213">
            <v>0</v>
          </cell>
          <cell r="BB213">
            <v>0</v>
          </cell>
          <cell r="CC213">
            <v>0</v>
          </cell>
          <cell r="DP213">
            <v>0</v>
          </cell>
          <cell r="DS213">
            <v>0</v>
          </cell>
          <cell r="DV213">
            <v>0</v>
          </cell>
          <cell r="FR213">
            <v>0</v>
          </cell>
        </row>
        <row r="214">
          <cell r="AF214">
            <v>0</v>
          </cell>
          <cell r="BA214">
            <v>0</v>
          </cell>
          <cell r="BB214">
            <v>0</v>
          </cell>
          <cell r="CC214">
            <v>0</v>
          </cell>
          <cell r="DP214">
            <v>0</v>
          </cell>
          <cell r="DS214">
            <v>0</v>
          </cell>
          <cell r="DV214">
            <v>0</v>
          </cell>
          <cell r="FR214">
            <v>0</v>
          </cell>
        </row>
        <row r="215">
          <cell r="AF215">
            <v>3.4708099999999908E-3</v>
          </cell>
          <cell r="BA215">
            <v>0</v>
          </cell>
          <cell r="BB215">
            <v>0</v>
          </cell>
          <cell r="CC215">
            <v>0</v>
          </cell>
          <cell r="DP215">
            <v>0</v>
          </cell>
          <cell r="DS215">
            <v>0</v>
          </cell>
          <cell r="DV215">
            <v>0</v>
          </cell>
          <cell r="FR215">
            <v>0</v>
          </cell>
        </row>
        <row r="216">
          <cell r="AF216">
            <v>0</v>
          </cell>
          <cell r="BA216">
            <v>0</v>
          </cell>
          <cell r="BB216">
            <v>0</v>
          </cell>
          <cell r="CC216">
            <v>0</v>
          </cell>
          <cell r="DP216">
            <v>0</v>
          </cell>
          <cell r="DS216">
            <v>0</v>
          </cell>
          <cell r="DV216">
            <v>0</v>
          </cell>
          <cell r="FR216">
            <v>0</v>
          </cell>
        </row>
        <row r="217">
          <cell r="AF217">
            <v>2.6953499999999853E-3</v>
          </cell>
          <cell r="BA217">
            <v>0</v>
          </cell>
          <cell r="BB217">
            <v>0</v>
          </cell>
          <cell r="CC217">
            <v>0</v>
          </cell>
          <cell r="DP217">
            <v>0</v>
          </cell>
          <cell r="DS217">
            <v>0</v>
          </cell>
          <cell r="DV217">
            <v>0</v>
          </cell>
          <cell r="FR217">
            <v>0</v>
          </cell>
        </row>
        <row r="218">
          <cell r="AF218">
            <v>0</v>
          </cell>
          <cell r="BA218">
            <v>0</v>
          </cell>
          <cell r="BB218">
            <v>0</v>
          </cell>
          <cell r="CC218">
            <v>0</v>
          </cell>
          <cell r="DP218">
            <v>0</v>
          </cell>
          <cell r="DS218">
            <v>0</v>
          </cell>
          <cell r="DV218">
            <v>0</v>
          </cell>
          <cell r="FR218">
            <v>0</v>
          </cell>
        </row>
        <row r="219">
          <cell r="AF219">
            <v>0</v>
          </cell>
          <cell r="BA219">
            <v>0</v>
          </cell>
          <cell r="BB219">
            <v>0</v>
          </cell>
          <cell r="CC219">
            <v>0</v>
          </cell>
          <cell r="DP219">
            <v>0</v>
          </cell>
          <cell r="DS219">
            <v>0</v>
          </cell>
          <cell r="DV219">
            <v>0</v>
          </cell>
          <cell r="FR219">
            <v>0</v>
          </cell>
        </row>
        <row r="220">
          <cell r="AF220">
            <v>0</v>
          </cell>
          <cell r="BA220">
            <v>0</v>
          </cell>
          <cell r="BB220">
            <v>0</v>
          </cell>
          <cell r="CC220">
            <v>0</v>
          </cell>
          <cell r="DP220">
            <v>0</v>
          </cell>
          <cell r="DS220">
            <v>0</v>
          </cell>
          <cell r="DV220">
            <v>0</v>
          </cell>
          <cell r="FR220">
            <v>0</v>
          </cell>
        </row>
        <row r="221">
          <cell r="AF221">
            <v>0</v>
          </cell>
          <cell r="BA221">
            <v>0</v>
          </cell>
          <cell r="BB221">
            <v>0</v>
          </cell>
          <cell r="CC221">
            <v>0</v>
          </cell>
          <cell r="DP221">
            <v>0</v>
          </cell>
          <cell r="DS221">
            <v>0</v>
          </cell>
          <cell r="DV221">
            <v>0</v>
          </cell>
          <cell r="FR221">
            <v>0</v>
          </cell>
        </row>
        <row r="222">
          <cell r="AF222">
            <v>0</v>
          </cell>
          <cell r="BA222">
            <v>0</v>
          </cell>
          <cell r="BB222">
            <v>0</v>
          </cell>
          <cell r="CC222">
            <v>0</v>
          </cell>
          <cell r="DP222">
            <v>0</v>
          </cell>
          <cell r="DS222">
            <v>0</v>
          </cell>
          <cell r="DV222">
            <v>0</v>
          </cell>
          <cell r="FR222">
            <v>0</v>
          </cell>
        </row>
        <row r="223">
          <cell r="AF223">
            <v>5.9116462800000012E-2</v>
          </cell>
          <cell r="AU223">
            <v>3.9144810000000002E-2</v>
          </cell>
          <cell r="BA223">
            <v>0</v>
          </cell>
          <cell r="BB223">
            <v>3.9144810000000002E-2</v>
          </cell>
          <cell r="CC223">
            <v>0.14934481999999999</v>
          </cell>
          <cell r="DP223">
            <v>0.19600000000000001</v>
          </cell>
          <cell r="DS223">
            <v>0</v>
          </cell>
          <cell r="DV223">
            <v>0.17461925</v>
          </cell>
          <cell r="FR223">
            <v>0</v>
          </cell>
        </row>
        <row r="224">
          <cell r="AF224">
            <v>2.5140000000000013E-2</v>
          </cell>
          <cell r="BA224">
            <v>0</v>
          </cell>
          <cell r="BB224">
            <v>0</v>
          </cell>
          <cell r="CC224">
            <v>0</v>
          </cell>
          <cell r="DP224">
            <v>0</v>
          </cell>
          <cell r="DS224">
            <v>0</v>
          </cell>
          <cell r="DV224">
            <v>0</v>
          </cell>
          <cell r="FR224">
            <v>0</v>
          </cell>
        </row>
        <row r="225">
          <cell r="AF225">
            <v>4.3725770000000011E-2</v>
          </cell>
          <cell r="BA225">
            <v>0</v>
          </cell>
          <cell r="BB225">
            <v>0</v>
          </cell>
          <cell r="CC225">
            <v>0</v>
          </cell>
          <cell r="DP225">
            <v>0</v>
          </cell>
          <cell r="DS225">
            <v>0</v>
          </cell>
          <cell r="DV225">
            <v>0</v>
          </cell>
          <cell r="FR225">
            <v>0</v>
          </cell>
        </row>
        <row r="226">
          <cell r="AF226">
            <v>0</v>
          </cell>
          <cell r="BA226">
            <v>0</v>
          </cell>
          <cell r="BB226">
            <v>0</v>
          </cell>
          <cell r="CC226">
            <v>0</v>
          </cell>
          <cell r="DP226">
            <v>0</v>
          </cell>
          <cell r="DS226">
            <v>0</v>
          </cell>
          <cell r="DV226">
            <v>0</v>
          </cell>
          <cell r="FR226">
            <v>0</v>
          </cell>
        </row>
        <row r="227">
          <cell r="AF227">
            <v>0</v>
          </cell>
          <cell r="BA227">
            <v>0</v>
          </cell>
          <cell r="BB227">
            <v>0</v>
          </cell>
          <cell r="CC227">
            <v>0</v>
          </cell>
          <cell r="DP227">
            <v>0</v>
          </cell>
          <cell r="DS227">
            <v>0</v>
          </cell>
          <cell r="DV227">
            <v>0</v>
          </cell>
          <cell r="FR227">
            <v>0</v>
          </cell>
        </row>
        <row r="228">
          <cell r="AF228">
            <v>0</v>
          </cell>
          <cell r="BA228">
            <v>0</v>
          </cell>
          <cell r="BB228">
            <v>0</v>
          </cell>
          <cell r="CC228">
            <v>0</v>
          </cell>
          <cell r="DP228">
            <v>0</v>
          </cell>
          <cell r="DS228">
            <v>0</v>
          </cell>
          <cell r="DV228">
            <v>0</v>
          </cell>
          <cell r="FR228">
            <v>0</v>
          </cell>
        </row>
        <row r="229">
          <cell r="AF229">
            <v>0.65131185999999996</v>
          </cell>
          <cell r="AU229">
            <v>0</v>
          </cell>
          <cell r="BA229">
            <v>0</v>
          </cell>
          <cell r="BB229">
            <v>0</v>
          </cell>
          <cell r="CC229">
            <v>0</v>
          </cell>
          <cell r="DP229">
            <v>0</v>
          </cell>
          <cell r="DS229">
            <v>0</v>
          </cell>
          <cell r="DV229">
            <v>0</v>
          </cell>
          <cell r="FR229">
            <v>0</v>
          </cell>
        </row>
        <row r="230">
          <cell r="AF230">
            <v>1.2398599999999815E-3</v>
          </cell>
          <cell r="BA230">
            <v>0</v>
          </cell>
          <cell r="BB230">
            <v>0</v>
          </cell>
          <cell r="CC230">
            <v>0</v>
          </cell>
          <cell r="DP230">
            <v>0</v>
          </cell>
          <cell r="DS230">
            <v>0</v>
          </cell>
          <cell r="DV230">
            <v>0</v>
          </cell>
          <cell r="FR230">
            <v>0</v>
          </cell>
        </row>
        <row r="231">
          <cell r="AF231">
            <v>0.22946419000000001</v>
          </cell>
          <cell r="AU231">
            <v>0</v>
          </cell>
          <cell r="BA231">
            <v>0</v>
          </cell>
          <cell r="BB231">
            <v>0</v>
          </cell>
          <cell r="CC231">
            <v>0</v>
          </cell>
          <cell r="DP231">
            <v>0</v>
          </cell>
          <cell r="DS231">
            <v>0</v>
          </cell>
          <cell r="DV231">
            <v>0</v>
          </cell>
          <cell r="FR231">
            <v>0</v>
          </cell>
        </row>
        <row r="232">
          <cell r="AF232">
            <v>1.3067489999999999E-2</v>
          </cell>
          <cell r="AU232">
            <v>0</v>
          </cell>
          <cell r="BA232">
            <v>0</v>
          </cell>
          <cell r="BB232">
            <v>0</v>
          </cell>
          <cell r="CC232">
            <v>0</v>
          </cell>
          <cell r="DP232">
            <v>0</v>
          </cell>
          <cell r="DS232">
            <v>0</v>
          </cell>
          <cell r="DV232">
            <v>0</v>
          </cell>
          <cell r="FR232">
            <v>0</v>
          </cell>
        </row>
        <row r="233">
          <cell r="AF233">
            <v>3.6805640000000001E-2</v>
          </cell>
          <cell r="AU233">
            <v>0</v>
          </cell>
          <cell r="BA233">
            <v>0</v>
          </cell>
          <cell r="BB233">
            <v>0</v>
          </cell>
          <cell r="CC233">
            <v>0</v>
          </cell>
          <cell r="DP233">
            <v>0</v>
          </cell>
          <cell r="DS233">
            <v>0</v>
          </cell>
          <cell r="DV233">
            <v>0</v>
          </cell>
          <cell r="FR233">
            <v>0</v>
          </cell>
        </row>
        <row r="234">
          <cell r="AF234">
            <v>0.31307629999999997</v>
          </cell>
          <cell r="AU234">
            <v>0</v>
          </cell>
          <cell r="BA234">
            <v>0</v>
          </cell>
          <cell r="BB234">
            <v>0</v>
          </cell>
          <cell r="CC234">
            <v>0</v>
          </cell>
          <cell r="DP234">
            <v>0</v>
          </cell>
          <cell r="DS234">
            <v>0</v>
          </cell>
          <cell r="DV234">
            <v>0</v>
          </cell>
          <cell r="FR234">
            <v>0</v>
          </cell>
        </row>
        <row r="235">
          <cell r="AF235">
            <v>0.39641929999999959</v>
          </cell>
          <cell r="AU235">
            <v>0</v>
          </cell>
          <cell r="BA235">
            <v>0</v>
          </cell>
          <cell r="BB235">
            <v>0</v>
          </cell>
          <cell r="CC235">
            <v>0</v>
          </cell>
          <cell r="DP235">
            <v>0</v>
          </cell>
          <cell r="DS235">
            <v>0</v>
          </cell>
          <cell r="DV235">
            <v>0</v>
          </cell>
          <cell r="FR235">
            <v>0</v>
          </cell>
        </row>
        <row r="236">
          <cell r="AF236">
            <v>1.4221389</v>
          </cell>
          <cell r="AU236">
            <v>0</v>
          </cell>
          <cell r="BA236">
            <v>0</v>
          </cell>
          <cell r="BB236">
            <v>0</v>
          </cell>
          <cell r="CC236">
            <v>0</v>
          </cell>
          <cell r="DP236">
            <v>0</v>
          </cell>
          <cell r="DS236">
            <v>0</v>
          </cell>
          <cell r="DV236">
            <v>0</v>
          </cell>
          <cell r="FR236">
            <v>0</v>
          </cell>
        </row>
        <row r="237">
          <cell r="AF237">
            <v>0.75639535000000002</v>
          </cell>
          <cell r="AU237">
            <v>0</v>
          </cell>
          <cell r="BA237">
            <v>0</v>
          </cell>
          <cell r="BB237">
            <v>0</v>
          </cell>
          <cell r="CC237">
            <v>0</v>
          </cell>
          <cell r="DP237">
            <v>0</v>
          </cell>
          <cell r="DS237">
            <v>0</v>
          </cell>
          <cell r="DV237">
            <v>0</v>
          </cell>
          <cell r="FR237">
            <v>0</v>
          </cell>
        </row>
        <row r="238">
          <cell r="AF238">
            <v>5.919182999999998E-2</v>
          </cell>
          <cell r="AU238">
            <v>0</v>
          </cell>
          <cell r="BA238">
            <v>0</v>
          </cell>
          <cell r="BB238">
            <v>0</v>
          </cell>
          <cell r="CC238">
            <v>0</v>
          </cell>
          <cell r="DP238">
            <v>0</v>
          </cell>
          <cell r="DS238">
            <v>0</v>
          </cell>
          <cell r="DV238">
            <v>0</v>
          </cell>
          <cell r="FR238">
            <v>0</v>
          </cell>
        </row>
        <row r="239">
          <cell r="AF239">
            <v>7.6673430000000001E-2</v>
          </cell>
          <cell r="AU239">
            <v>0</v>
          </cell>
          <cell r="BA239">
            <v>0</v>
          </cell>
          <cell r="BB239">
            <v>0</v>
          </cell>
          <cell r="CC239">
            <v>0</v>
          </cell>
          <cell r="DP239">
            <v>0</v>
          </cell>
          <cell r="DS239">
            <v>0</v>
          </cell>
          <cell r="DV239">
            <v>0</v>
          </cell>
          <cell r="FR239">
            <v>0</v>
          </cell>
        </row>
        <row r="240">
          <cell r="AF240">
            <v>0.27724036000000002</v>
          </cell>
          <cell r="AU240">
            <v>0</v>
          </cell>
          <cell r="BA240">
            <v>0</v>
          </cell>
          <cell r="BB240">
            <v>0</v>
          </cell>
          <cell r="CC240">
            <v>0</v>
          </cell>
          <cell r="DP240">
            <v>0</v>
          </cell>
          <cell r="DS240">
            <v>0</v>
          </cell>
          <cell r="DV240">
            <v>0</v>
          </cell>
          <cell r="FR240">
            <v>0</v>
          </cell>
        </row>
        <row r="241">
          <cell r="AF241">
            <v>0.41912454000000005</v>
          </cell>
          <cell r="AU241">
            <v>0</v>
          </cell>
          <cell r="BA241">
            <v>0</v>
          </cell>
          <cell r="BB241">
            <v>0</v>
          </cell>
          <cell r="CC241">
            <v>0</v>
          </cell>
          <cell r="DP241">
            <v>0</v>
          </cell>
          <cell r="DS241">
            <v>0</v>
          </cell>
          <cell r="DV241">
            <v>0</v>
          </cell>
          <cell r="FR241">
            <v>0</v>
          </cell>
        </row>
        <row r="242">
          <cell r="AF242">
            <v>0.23437741000000001</v>
          </cell>
          <cell r="AU242">
            <v>0</v>
          </cell>
          <cell r="BA242">
            <v>0</v>
          </cell>
          <cell r="BB242">
            <v>0</v>
          </cell>
          <cell r="CC242">
            <v>0</v>
          </cell>
          <cell r="DP242">
            <v>0</v>
          </cell>
          <cell r="DS242">
            <v>0</v>
          </cell>
          <cell r="DV242">
            <v>0</v>
          </cell>
          <cell r="FR242">
            <v>0</v>
          </cell>
        </row>
        <row r="243">
          <cell r="AF243">
            <v>6.1867150000000003E-2</v>
          </cell>
          <cell r="AU243">
            <v>0</v>
          </cell>
          <cell r="BA243">
            <v>0</v>
          </cell>
          <cell r="BB243">
            <v>0</v>
          </cell>
          <cell r="CC243">
            <v>0</v>
          </cell>
          <cell r="DP243">
            <v>0</v>
          </cell>
          <cell r="DS243">
            <v>0</v>
          </cell>
          <cell r="DV243">
            <v>0</v>
          </cell>
          <cell r="FR243">
            <v>0</v>
          </cell>
        </row>
        <row r="244">
          <cell r="AF244">
            <v>9.6078670000000033E-2</v>
          </cell>
          <cell r="AU244">
            <v>0</v>
          </cell>
          <cell r="BA244">
            <v>0</v>
          </cell>
          <cell r="BB244">
            <v>0</v>
          </cell>
          <cell r="CC244">
            <v>8.1718239999999998E-2</v>
          </cell>
          <cell r="DP244">
            <v>1.2999999999999999E-2</v>
          </cell>
          <cell r="DS244">
            <v>0</v>
          </cell>
          <cell r="DV244">
            <v>0.12796537999999999</v>
          </cell>
          <cell r="FR244">
            <v>0</v>
          </cell>
        </row>
        <row r="245">
          <cell r="AF245">
            <v>3.6786970000000002E-2</v>
          </cell>
          <cell r="BA245">
            <v>0</v>
          </cell>
          <cell r="BB245">
            <v>0</v>
          </cell>
          <cell r="CC245">
            <v>3.1175399999999999E-2</v>
          </cell>
          <cell r="DP245">
            <v>8.0000000000000002E-3</v>
          </cell>
          <cell r="DS245">
            <v>0</v>
          </cell>
          <cell r="DV245">
            <v>3.1175399999999999E-2</v>
          </cell>
          <cell r="FR245">
            <v>0</v>
          </cell>
        </row>
        <row r="246">
          <cell r="AF246">
            <v>0.26436063999999998</v>
          </cell>
          <cell r="BA246">
            <v>0</v>
          </cell>
          <cell r="BB246">
            <v>0</v>
          </cell>
          <cell r="CC246">
            <v>0.22403444</v>
          </cell>
          <cell r="DP246">
            <v>0</v>
          </cell>
          <cell r="DS246">
            <v>2.5000000000000001E-2</v>
          </cell>
          <cell r="DV246">
            <v>0.22403444</v>
          </cell>
          <cell r="FR246">
            <v>0</v>
          </cell>
        </row>
        <row r="247">
          <cell r="AF247">
            <v>0</v>
          </cell>
          <cell r="BA247">
            <v>0</v>
          </cell>
          <cell r="BB247">
            <v>0</v>
          </cell>
          <cell r="CC247">
            <v>0</v>
          </cell>
          <cell r="DP247">
            <v>0</v>
          </cell>
          <cell r="DS247">
            <v>0</v>
          </cell>
          <cell r="DV247">
            <v>0</v>
          </cell>
          <cell r="FR247">
            <v>0</v>
          </cell>
        </row>
        <row r="248">
          <cell r="AF248">
            <v>1.9404899999999614E-3</v>
          </cell>
          <cell r="BA248">
            <v>0</v>
          </cell>
          <cell r="BB248">
            <v>0</v>
          </cell>
          <cell r="CC248">
            <v>0</v>
          </cell>
          <cell r="DP248">
            <v>0</v>
          </cell>
          <cell r="DS248">
            <v>0</v>
          </cell>
          <cell r="DV248">
            <v>0</v>
          </cell>
          <cell r="FR248">
            <v>0</v>
          </cell>
        </row>
        <row r="249">
          <cell r="AF249">
            <v>2.702540000000031E-3</v>
          </cell>
          <cell r="BA249">
            <v>0</v>
          </cell>
          <cell r="BB249">
            <v>0</v>
          </cell>
          <cell r="CC249">
            <v>0</v>
          </cell>
          <cell r="DP249">
            <v>0</v>
          </cell>
          <cell r="DS249">
            <v>0</v>
          </cell>
          <cell r="DV249">
            <v>0</v>
          </cell>
          <cell r="FR249">
            <v>0</v>
          </cell>
        </row>
        <row r="250">
          <cell r="AF250">
            <v>0</v>
          </cell>
          <cell r="BA250">
            <v>0</v>
          </cell>
          <cell r="BB250">
            <v>0</v>
          </cell>
          <cell r="CC250">
            <v>0</v>
          </cell>
          <cell r="DP250">
            <v>0</v>
          </cell>
          <cell r="DS250">
            <v>0</v>
          </cell>
          <cell r="DV250">
            <v>0</v>
          </cell>
          <cell r="FR250">
            <v>0</v>
          </cell>
        </row>
        <row r="251">
          <cell r="AF251">
            <v>0</v>
          </cell>
          <cell r="BA251">
            <v>0</v>
          </cell>
          <cell r="BB251">
            <v>0</v>
          </cell>
          <cell r="CC251">
            <v>0</v>
          </cell>
          <cell r="DP251">
            <v>0</v>
          </cell>
          <cell r="DS251">
            <v>0</v>
          </cell>
          <cell r="DV251">
            <v>0</v>
          </cell>
          <cell r="FR251">
            <v>0</v>
          </cell>
        </row>
        <row r="252">
          <cell r="AF252">
            <v>0</v>
          </cell>
          <cell r="BA252">
            <v>0</v>
          </cell>
          <cell r="BB252">
            <v>0</v>
          </cell>
          <cell r="CC252">
            <v>0</v>
          </cell>
          <cell r="DP252">
            <v>0</v>
          </cell>
          <cell r="DS252">
            <v>0</v>
          </cell>
          <cell r="DV252">
            <v>0</v>
          </cell>
          <cell r="FR252">
            <v>0</v>
          </cell>
        </row>
        <row r="253">
          <cell r="AF253">
            <v>0</v>
          </cell>
          <cell r="BA253">
            <v>0</v>
          </cell>
          <cell r="BB253">
            <v>0</v>
          </cell>
          <cell r="CC253">
            <v>0</v>
          </cell>
          <cell r="DP253">
            <v>0</v>
          </cell>
          <cell r="DS253">
            <v>0</v>
          </cell>
          <cell r="DV253">
            <v>0</v>
          </cell>
          <cell r="FR253">
            <v>0</v>
          </cell>
        </row>
        <row r="254">
          <cell r="AF254">
            <v>0</v>
          </cell>
          <cell r="BA254">
            <v>0</v>
          </cell>
          <cell r="BB254">
            <v>0</v>
          </cell>
          <cell r="CC254">
            <v>0</v>
          </cell>
          <cell r="DP254">
            <v>0</v>
          </cell>
          <cell r="DS254">
            <v>0</v>
          </cell>
          <cell r="DV254">
            <v>0</v>
          </cell>
          <cell r="FR254">
            <v>0</v>
          </cell>
        </row>
        <row r="255">
          <cell r="AF255">
            <v>0.28173948000000004</v>
          </cell>
          <cell r="BA255">
            <v>0</v>
          </cell>
          <cell r="BB255">
            <v>0</v>
          </cell>
          <cell r="CC255">
            <v>0.24174883999999996</v>
          </cell>
          <cell r="DP255">
            <v>0.32300000000000001</v>
          </cell>
          <cell r="DS255">
            <v>0</v>
          </cell>
          <cell r="DV255">
            <v>0.35425757999999996</v>
          </cell>
          <cell r="FR255">
            <v>0</v>
          </cell>
        </row>
        <row r="256">
          <cell r="AF256">
            <v>0.82618484999999997</v>
          </cell>
          <cell r="BA256">
            <v>0</v>
          </cell>
          <cell r="BB256">
            <v>0</v>
          </cell>
          <cell r="CC256">
            <v>0.70015665000000005</v>
          </cell>
          <cell r="DP256">
            <v>0.44</v>
          </cell>
          <cell r="DS256">
            <v>0</v>
          </cell>
          <cell r="DV256">
            <v>0.70015665000000005</v>
          </cell>
          <cell r="FR256">
            <v>0</v>
          </cell>
        </row>
        <row r="257">
          <cell r="AF257">
            <v>0.28938393000000001</v>
          </cell>
          <cell r="BA257">
            <v>0</v>
          </cell>
          <cell r="BB257">
            <v>0</v>
          </cell>
          <cell r="CC257">
            <v>0.24524061999999999</v>
          </cell>
          <cell r="DP257">
            <v>0</v>
          </cell>
          <cell r="DS257">
            <v>6.3E-2</v>
          </cell>
          <cell r="DV257">
            <v>0.24524061999999999</v>
          </cell>
          <cell r="FR257">
            <v>0</v>
          </cell>
        </row>
        <row r="258">
          <cell r="AF258">
            <v>8.1843679999999974E-2</v>
          </cell>
          <cell r="BA258">
            <v>0</v>
          </cell>
          <cell r="BB258">
            <v>0</v>
          </cell>
          <cell r="CC258">
            <v>0.11239087000000014</v>
          </cell>
          <cell r="DP258">
            <v>0.85799999999999998</v>
          </cell>
          <cell r="DS258">
            <v>0</v>
          </cell>
          <cell r="DV258">
            <v>0.64757154000000006</v>
          </cell>
          <cell r="FR258">
            <v>0</v>
          </cell>
        </row>
        <row r="259">
          <cell r="AF259">
            <v>0</v>
          </cell>
          <cell r="BA259">
            <v>0</v>
          </cell>
          <cell r="BB259">
            <v>0</v>
          </cell>
          <cell r="CC259">
            <v>0</v>
          </cell>
          <cell r="DP259">
            <v>0.54600000000000004</v>
          </cell>
          <cell r="DS259">
            <v>0</v>
          </cell>
          <cell r="DV259">
            <v>0.62978346000000007</v>
          </cell>
          <cell r="FR259">
            <v>0</v>
          </cell>
        </row>
        <row r="260">
          <cell r="AF260">
            <v>0</v>
          </cell>
          <cell r="BA260">
            <v>0</v>
          </cell>
          <cell r="BB260">
            <v>0</v>
          </cell>
          <cell r="CC260">
            <v>0</v>
          </cell>
          <cell r="DP260">
            <v>0</v>
          </cell>
          <cell r="DS260">
            <v>0.1</v>
          </cell>
          <cell r="DV260">
            <v>0.32680004000000001</v>
          </cell>
          <cell r="FR260">
            <v>0</v>
          </cell>
        </row>
        <row r="261">
          <cell r="AF261">
            <v>0.95830718000000026</v>
          </cell>
          <cell r="BA261">
            <v>0</v>
          </cell>
          <cell r="BB261">
            <v>0</v>
          </cell>
          <cell r="CC261">
            <v>0.71392553999999997</v>
          </cell>
          <cell r="DP261">
            <v>0.14499999999999999</v>
          </cell>
          <cell r="DS261">
            <v>0</v>
          </cell>
          <cell r="DV261">
            <v>0.81432285999999998</v>
          </cell>
          <cell r="FR261">
            <v>0</v>
          </cell>
        </row>
        <row r="262">
          <cell r="AF262">
            <v>0.22627628999999999</v>
          </cell>
          <cell r="BA262">
            <v>0</v>
          </cell>
          <cell r="BB262">
            <v>0</v>
          </cell>
          <cell r="CC262">
            <v>0.19175956999999999</v>
          </cell>
          <cell r="DP262">
            <v>5.0000000000000001E-3</v>
          </cell>
          <cell r="DS262">
            <v>0</v>
          </cell>
          <cell r="DV262">
            <v>0.19175956999999999</v>
          </cell>
          <cell r="FR262">
            <v>0</v>
          </cell>
        </row>
        <row r="263">
          <cell r="AF263">
            <v>0.72693018999999992</v>
          </cell>
          <cell r="BA263">
            <v>0</v>
          </cell>
          <cell r="BB263">
            <v>0</v>
          </cell>
          <cell r="CC263">
            <v>0.62229888999999983</v>
          </cell>
          <cell r="DP263">
            <v>0.44800000000000001</v>
          </cell>
          <cell r="DS263">
            <v>0</v>
          </cell>
          <cell r="DV263">
            <v>0.62229888999999983</v>
          </cell>
          <cell r="FR263">
            <v>0</v>
          </cell>
        </row>
        <row r="264">
          <cell r="AF264">
            <v>0.2229913</v>
          </cell>
          <cell r="BA264">
            <v>0</v>
          </cell>
          <cell r="BB264">
            <v>0</v>
          </cell>
          <cell r="CC264">
            <v>0.18897568000000001</v>
          </cell>
          <cell r="DP264">
            <v>0.13700000000000001</v>
          </cell>
          <cell r="DS264">
            <v>0</v>
          </cell>
          <cell r="DV264">
            <v>0.18897568000000001</v>
          </cell>
          <cell r="FR264">
            <v>0</v>
          </cell>
        </row>
        <row r="265">
          <cell r="AF265">
            <v>0.29308975999999998</v>
          </cell>
          <cell r="BA265">
            <v>0</v>
          </cell>
          <cell r="BB265">
            <v>0</v>
          </cell>
          <cell r="CC265">
            <v>0.24838114999999999</v>
          </cell>
          <cell r="DP265">
            <v>0</v>
          </cell>
          <cell r="DS265">
            <v>2.5000000000000001E-2</v>
          </cell>
          <cell r="DV265">
            <v>0.24838114999999999</v>
          </cell>
          <cell r="FR265">
            <v>0</v>
          </cell>
        </row>
        <row r="266">
          <cell r="AF266">
            <v>1.4303099999999992E-2</v>
          </cell>
          <cell r="AU266">
            <v>0</v>
          </cell>
          <cell r="BA266">
            <v>0</v>
          </cell>
          <cell r="BB266">
            <v>0</v>
          </cell>
          <cell r="CC266">
            <v>0</v>
          </cell>
          <cell r="DP266">
            <v>0</v>
          </cell>
          <cell r="DS266">
            <v>0</v>
          </cell>
          <cell r="DV266">
            <v>0</v>
          </cell>
          <cell r="FR266">
            <v>0</v>
          </cell>
        </row>
        <row r="267">
          <cell r="AF267">
            <v>1.0513370000000005E-2</v>
          </cell>
          <cell r="AU267">
            <v>0</v>
          </cell>
          <cell r="BA267">
            <v>0</v>
          </cell>
          <cell r="BB267">
            <v>0</v>
          </cell>
          <cell r="CC267">
            <v>0</v>
          </cell>
          <cell r="DP267">
            <v>0</v>
          </cell>
          <cell r="DS267">
            <v>0</v>
          </cell>
          <cell r="DV267">
            <v>0</v>
          </cell>
          <cell r="FR267">
            <v>0</v>
          </cell>
        </row>
        <row r="268">
          <cell r="AF268">
            <v>1.4196279999999995E-2</v>
          </cell>
          <cell r="AU268">
            <v>0</v>
          </cell>
          <cell r="BA268">
            <v>0</v>
          </cell>
          <cell r="BB268">
            <v>0</v>
          </cell>
          <cell r="CC268">
            <v>0</v>
          </cell>
          <cell r="DP268">
            <v>0</v>
          </cell>
          <cell r="DS268">
            <v>0</v>
          </cell>
          <cell r="DV268">
            <v>0</v>
          </cell>
          <cell r="FR268">
            <v>0</v>
          </cell>
        </row>
        <row r="269">
          <cell r="AF269">
            <v>2.9791610000000003E-2</v>
          </cell>
          <cell r="AU269">
            <v>0</v>
          </cell>
          <cell r="BA269">
            <v>0</v>
          </cell>
          <cell r="BB269">
            <v>0</v>
          </cell>
          <cell r="CC269">
            <v>2.6237430000000006E-2</v>
          </cell>
          <cell r="DP269">
            <v>0.18</v>
          </cell>
          <cell r="DS269">
            <v>0</v>
          </cell>
          <cell r="DV269">
            <v>0.18811071999999998</v>
          </cell>
          <cell r="FR269">
            <v>0</v>
          </cell>
        </row>
        <row r="270">
          <cell r="AF270">
            <v>4.2410899999999994E-3</v>
          </cell>
          <cell r="AU270">
            <v>0</v>
          </cell>
          <cell r="BA270">
            <v>0</v>
          </cell>
          <cell r="BB270">
            <v>0</v>
          </cell>
          <cell r="CC270">
            <v>0</v>
          </cell>
          <cell r="DP270">
            <v>0</v>
          </cell>
          <cell r="DS270">
            <v>0</v>
          </cell>
          <cell r="DV270">
            <v>0</v>
          </cell>
          <cell r="FR270">
            <v>0</v>
          </cell>
        </row>
        <row r="271">
          <cell r="AF271">
            <v>2.7361020000000007E-2</v>
          </cell>
          <cell r="BA271">
            <v>0</v>
          </cell>
          <cell r="BB271">
            <v>0</v>
          </cell>
          <cell r="CC271">
            <v>6.905302999999996E-2</v>
          </cell>
          <cell r="DP271">
            <v>0.10100000000000001</v>
          </cell>
          <cell r="DS271">
            <v>0</v>
          </cell>
          <cell r="DV271">
            <v>8.8873899999999992E-2</v>
          </cell>
          <cell r="FR271">
            <v>0</v>
          </cell>
        </row>
        <row r="272">
          <cell r="AF272">
            <v>5.044610560000002E-2</v>
          </cell>
          <cell r="AU272">
            <v>0</v>
          </cell>
          <cell r="BA272">
            <v>0</v>
          </cell>
          <cell r="BB272">
            <v>0</v>
          </cell>
          <cell r="CC272">
            <v>0.15337317999999997</v>
          </cell>
          <cell r="DP272">
            <v>0.26500000000000001</v>
          </cell>
          <cell r="DS272">
            <v>0</v>
          </cell>
          <cell r="DV272">
            <v>0.18187003999999998</v>
          </cell>
          <cell r="FR272">
            <v>0</v>
          </cell>
        </row>
        <row r="273">
          <cell r="AF273">
            <v>4.0037224199999999E-2</v>
          </cell>
          <cell r="AU273">
            <v>0</v>
          </cell>
          <cell r="BA273">
            <v>0</v>
          </cell>
          <cell r="BB273">
            <v>0</v>
          </cell>
          <cell r="CC273">
            <v>0.10131341999999999</v>
          </cell>
          <cell r="DP273">
            <v>0.106</v>
          </cell>
          <cell r="DS273">
            <v>0</v>
          </cell>
          <cell r="DV273">
            <v>0.13182963999999997</v>
          </cell>
          <cell r="FR273">
            <v>0</v>
          </cell>
        </row>
        <row r="274">
          <cell r="AF274">
            <v>7.8808280000000008E-2</v>
          </cell>
          <cell r="AU274">
            <v>0</v>
          </cell>
          <cell r="BA274">
            <v>0</v>
          </cell>
          <cell r="BB274">
            <v>0</v>
          </cell>
          <cell r="CC274">
            <v>0.25369512</v>
          </cell>
          <cell r="DP274">
            <v>0.36499999999999999</v>
          </cell>
          <cell r="DS274">
            <v>0</v>
          </cell>
          <cell r="DV274">
            <v>0.32003959000000004</v>
          </cell>
          <cell r="FR274">
            <v>0</v>
          </cell>
        </row>
        <row r="275">
          <cell r="AF275">
            <v>2.5133861799999997E-2</v>
          </cell>
          <cell r="AU275">
            <v>0</v>
          </cell>
          <cell r="BA275">
            <v>0</v>
          </cell>
          <cell r="BB275">
            <v>0</v>
          </cell>
          <cell r="CC275">
            <v>4.2517370000000013E-2</v>
          </cell>
          <cell r="DP275">
            <v>4.1000000000000002E-2</v>
          </cell>
          <cell r="DS275">
            <v>0</v>
          </cell>
          <cell r="DV275">
            <v>5.6071179999999998E-2</v>
          </cell>
          <cell r="FR275">
            <v>0</v>
          </cell>
        </row>
        <row r="276">
          <cell r="AF276">
            <v>3.7022924200000001E-2</v>
          </cell>
          <cell r="AU276">
            <v>0</v>
          </cell>
          <cell r="BA276">
            <v>0</v>
          </cell>
          <cell r="BB276">
            <v>0</v>
          </cell>
          <cell r="CC276">
            <v>9.3921279999999996E-2</v>
          </cell>
          <cell r="DP276">
            <v>9.2999999999999999E-2</v>
          </cell>
          <cell r="DS276">
            <v>0</v>
          </cell>
          <cell r="DV276">
            <v>0.11783333999999999</v>
          </cell>
          <cell r="FR276">
            <v>0</v>
          </cell>
        </row>
        <row r="277">
          <cell r="AF277">
            <v>0.13488682580000003</v>
          </cell>
          <cell r="AU277">
            <v>0</v>
          </cell>
          <cell r="BA277">
            <v>0</v>
          </cell>
          <cell r="BB277">
            <v>0</v>
          </cell>
          <cell r="CC277">
            <v>0.23145876000000004</v>
          </cell>
          <cell r="DP277">
            <v>0.28599999999999998</v>
          </cell>
          <cell r="DS277">
            <v>0</v>
          </cell>
          <cell r="DV277">
            <v>0.28188667000000001</v>
          </cell>
          <cell r="FR277">
            <v>0</v>
          </cell>
        </row>
        <row r="278">
          <cell r="AF278">
            <v>1.8996714999999997E-2</v>
          </cell>
          <cell r="AU278">
            <v>0</v>
          </cell>
          <cell r="BA278">
            <v>0</v>
          </cell>
          <cell r="BB278">
            <v>0</v>
          </cell>
          <cell r="CC278">
            <v>4.4172729999999993E-2</v>
          </cell>
          <cell r="DP278">
            <v>4.8000000000000001E-2</v>
          </cell>
          <cell r="DS278">
            <v>0</v>
          </cell>
          <cell r="DV278">
            <v>6.368973E-2</v>
          </cell>
          <cell r="FR278">
            <v>0</v>
          </cell>
        </row>
        <row r="279">
          <cell r="AF279">
            <v>1.6001882599999996E-2</v>
          </cell>
          <cell r="AU279">
            <v>0</v>
          </cell>
          <cell r="BA279">
            <v>0</v>
          </cell>
          <cell r="BB279">
            <v>0</v>
          </cell>
          <cell r="CC279">
            <v>3.0646530000000016E-2</v>
          </cell>
          <cell r="DP279">
            <v>3.5999999999999997E-2</v>
          </cell>
          <cell r="DS279">
            <v>0</v>
          </cell>
          <cell r="DV279">
            <v>4.368756E-2</v>
          </cell>
          <cell r="FR279">
            <v>0</v>
          </cell>
        </row>
        <row r="280">
          <cell r="AF280">
            <v>1.6374289399999995E-2</v>
          </cell>
          <cell r="AU280">
            <v>0</v>
          </cell>
          <cell r="BA280">
            <v>0</v>
          </cell>
          <cell r="BB280">
            <v>0</v>
          </cell>
          <cell r="CC280">
            <v>6.7144209999999996E-2</v>
          </cell>
          <cell r="DP280">
            <v>6.8000000000000005E-2</v>
          </cell>
          <cell r="DS280">
            <v>0</v>
          </cell>
          <cell r="DV280">
            <v>9.4104839999999995E-2</v>
          </cell>
          <cell r="FR280">
            <v>0</v>
          </cell>
        </row>
        <row r="281">
          <cell r="AF281">
            <v>9.2776709799999996E-2</v>
          </cell>
          <cell r="AU281">
            <v>0</v>
          </cell>
          <cell r="BA281">
            <v>0</v>
          </cell>
          <cell r="BB281">
            <v>0</v>
          </cell>
          <cell r="CC281">
            <v>0.20031775999999998</v>
          </cell>
          <cell r="DP281">
            <v>0.156</v>
          </cell>
          <cell r="DS281">
            <v>0</v>
          </cell>
          <cell r="DV281">
            <v>0.21163754999999998</v>
          </cell>
          <cell r="FR281">
            <v>0</v>
          </cell>
        </row>
        <row r="282">
          <cell r="AF282">
            <v>1.7139386600000001E-2</v>
          </cell>
          <cell r="AU282">
            <v>0</v>
          </cell>
          <cell r="BA282">
            <v>0</v>
          </cell>
          <cell r="BB282">
            <v>0</v>
          </cell>
          <cell r="CC282">
            <v>4.657691000000002E-2</v>
          </cell>
          <cell r="DP282">
            <v>3.3000000000000002E-2</v>
          </cell>
          <cell r="DS282">
            <v>0</v>
          </cell>
          <cell r="DV282">
            <v>6.0057290000000006E-2</v>
          </cell>
          <cell r="FR282">
            <v>0</v>
          </cell>
        </row>
        <row r="283">
          <cell r="AF283">
            <v>1.8252509199999999E-2</v>
          </cell>
          <cell r="AU283">
            <v>0</v>
          </cell>
          <cell r="BA283">
            <v>0</v>
          </cell>
          <cell r="BB283">
            <v>0</v>
          </cell>
          <cell r="CC283">
            <v>4.4707920000000005E-2</v>
          </cell>
          <cell r="DP283">
            <v>2.4E-2</v>
          </cell>
          <cell r="DS283">
            <v>0</v>
          </cell>
          <cell r="DV283">
            <v>5.1511590000000003E-2</v>
          </cell>
          <cell r="FR283">
            <v>0</v>
          </cell>
        </row>
        <row r="284">
          <cell r="AF284">
            <v>6.765146259999999E-2</v>
          </cell>
          <cell r="AU284">
            <v>1.6681209999999998E-2</v>
          </cell>
          <cell r="BA284">
            <v>0</v>
          </cell>
          <cell r="BB284">
            <v>1.6681209999999998E-2</v>
          </cell>
          <cell r="CC284">
            <v>0.23708679000000002</v>
          </cell>
          <cell r="DP284">
            <v>0.35499999999999998</v>
          </cell>
          <cell r="DS284">
            <v>0</v>
          </cell>
          <cell r="DV284">
            <v>0.26228146000000008</v>
          </cell>
          <cell r="FR284">
            <v>0</v>
          </cell>
        </row>
        <row r="285">
          <cell r="AF285">
            <v>5.414341579999999E-2</v>
          </cell>
          <cell r="AU285">
            <v>0</v>
          </cell>
          <cell r="BA285">
            <v>0</v>
          </cell>
          <cell r="BB285">
            <v>0</v>
          </cell>
          <cell r="CC285">
            <v>0.11456038999999997</v>
          </cell>
          <cell r="DP285">
            <v>7.6999999999999999E-2</v>
          </cell>
          <cell r="DS285">
            <v>0</v>
          </cell>
          <cell r="DV285">
            <v>0.12044029999999997</v>
          </cell>
          <cell r="FR285">
            <v>0</v>
          </cell>
        </row>
        <row r="286">
          <cell r="AF286">
            <v>8.4830896599999983E-2</v>
          </cell>
          <cell r="AU286">
            <v>0</v>
          </cell>
          <cell r="BA286">
            <v>0</v>
          </cell>
          <cell r="BB286">
            <v>0</v>
          </cell>
          <cell r="CC286">
            <v>0.21664751000000004</v>
          </cell>
          <cell r="DP286">
            <v>0.23300000000000001</v>
          </cell>
          <cell r="DS286">
            <v>0</v>
          </cell>
          <cell r="DV286">
            <v>0.22294733000000003</v>
          </cell>
          <cell r="FR286">
            <v>0</v>
          </cell>
        </row>
        <row r="287">
          <cell r="AF287">
            <v>0.13555868939999999</v>
          </cell>
          <cell r="AU287">
            <v>7.0965329999999993E-2</v>
          </cell>
          <cell r="BA287">
            <v>0</v>
          </cell>
          <cell r="BB287">
            <v>7.0965329999999993E-2</v>
          </cell>
          <cell r="CC287">
            <v>0.46330558000000016</v>
          </cell>
          <cell r="DP287">
            <v>0.63900000000000001</v>
          </cell>
          <cell r="DS287">
            <v>0</v>
          </cell>
          <cell r="DV287">
            <v>0.49742914000000005</v>
          </cell>
          <cell r="FR287">
            <v>0</v>
          </cell>
        </row>
        <row r="288">
          <cell r="AF288">
            <v>3.20382336E-2</v>
          </cell>
          <cell r="AU288">
            <v>2.917281E-2</v>
          </cell>
          <cell r="BA288">
            <v>0</v>
          </cell>
          <cell r="BB288">
            <v>2.917281E-2</v>
          </cell>
          <cell r="CC288">
            <v>0.12244104999999998</v>
          </cell>
          <cell r="DP288">
            <v>9.5000000000000001E-2</v>
          </cell>
          <cell r="DS288">
            <v>0</v>
          </cell>
          <cell r="DV288">
            <v>0.12768988000000001</v>
          </cell>
          <cell r="FR288">
            <v>0</v>
          </cell>
        </row>
        <row r="289">
          <cell r="AF289">
            <v>0.12566094380000001</v>
          </cell>
          <cell r="AU289">
            <v>9.70419E-2</v>
          </cell>
          <cell r="BA289">
            <v>0</v>
          </cell>
          <cell r="BB289">
            <v>9.70419E-2</v>
          </cell>
          <cell r="CC289">
            <v>0.46070903999999996</v>
          </cell>
          <cell r="DP289">
            <v>0.44</v>
          </cell>
          <cell r="DS289">
            <v>0</v>
          </cell>
          <cell r="DV289">
            <v>0.48695816000000003</v>
          </cell>
          <cell r="FR289">
            <v>0</v>
          </cell>
        </row>
        <row r="290">
          <cell r="AF290">
            <v>0.37449668999999997</v>
          </cell>
          <cell r="BA290">
            <v>0</v>
          </cell>
          <cell r="BB290">
            <v>0</v>
          </cell>
          <cell r="CC290">
            <v>0.32051834000000007</v>
          </cell>
          <cell r="DP290">
            <v>0.17599999999999999</v>
          </cell>
          <cell r="DS290">
            <v>0</v>
          </cell>
          <cell r="DV290">
            <v>0.32051834000000007</v>
          </cell>
          <cell r="FR290">
            <v>0</v>
          </cell>
        </row>
        <row r="291">
          <cell r="AF291">
            <v>4.1245740000000003E-2</v>
          </cell>
          <cell r="BA291">
            <v>0</v>
          </cell>
          <cell r="BB291">
            <v>0</v>
          </cell>
          <cell r="CC291">
            <v>3.4954020000000002E-2</v>
          </cell>
          <cell r="DP291">
            <v>7.0000000000000001E-3</v>
          </cell>
          <cell r="DS291">
            <v>0</v>
          </cell>
          <cell r="DV291">
            <v>3.4954020000000002E-2</v>
          </cell>
          <cell r="FR291">
            <v>0</v>
          </cell>
        </row>
        <row r="292">
          <cell r="AF292">
            <v>0.35112341000000002</v>
          </cell>
          <cell r="BA292">
            <v>0</v>
          </cell>
          <cell r="BB292">
            <v>0</v>
          </cell>
          <cell r="CC292">
            <v>0.29756220999999999</v>
          </cell>
          <cell r="DP292">
            <v>0</v>
          </cell>
          <cell r="DS292">
            <v>2.5000000000000001E-2</v>
          </cell>
          <cell r="DV292">
            <v>0.29756220999999999</v>
          </cell>
          <cell r="FR292">
            <v>0</v>
          </cell>
        </row>
        <row r="293">
          <cell r="AF293">
            <v>0.88604346999999994</v>
          </cell>
          <cell r="BA293">
            <v>0</v>
          </cell>
          <cell r="BB293">
            <v>0</v>
          </cell>
          <cell r="CC293">
            <v>0.75570439999999994</v>
          </cell>
          <cell r="DP293">
            <v>0.66400000000000003</v>
          </cell>
          <cell r="DS293">
            <v>0</v>
          </cell>
          <cell r="DV293">
            <v>0.75570439999999994</v>
          </cell>
          <cell r="FR293">
            <v>0</v>
          </cell>
        </row>
        <row r="294">
          <cell r="AF294">
            <v>0.12852909000000001</v>
          </cell>
          <cell r="BA294">
            <v>0</v>
          </cell>
          <cell r="BB294">
            <v>0</v>
          </cell>
          <cell r="CC294">
            <v>0.11065515000000002</v>
          </cell>
          <cell r="DP294">
            <v>1.2999999999999999E-2</v>
          </cell>
          <cell r="DS294">
            <v>0</v>
          </cell>
          <cell r="DV294">
            <v>0.11065515000000002</v>
          </cell>
          <cell r="FR294">
            <v>0</v>
          </cell>
        </row>
        <row r="295">
          <cell r="AF295">
            <v>3.0707180000000001E-2</v>
          </cell>
          <cell r="BA295">
            <v>0</v>
          </cell>
          <cell r="BB295">
            <v>0</v>
          </cell>
          <cell r="CC295">
            <v>2.6023029999999999E-2</v>
          </cell>
          <cell r="DP295">
            <v>8.0000000000000002E-3</v>
          </cell>
          <cell r="DS295">
            <v>0</v>
          </cell>
          <cell r="DV295">
            <v>2.6023029999999999E-2</v>
          </cell>
          <cell r="FR295">
            <v>0</v>
          </cell>
        </row>
        <row r="296">
          <cell r="AF296">
            <v>0.25423573999999999</v>
          </cell>
          <cell r="BA296">
            <v>0</v>
          </cell>
          <cell r="BB296">
            <v>0</v>
          </cell>
          <cell r="CC296">
            <v>0.21545402</v>
          </cell>
          <cell r="DP296">
            <v>0</v>
          </cell>
          <cell r="DS296">
            <v>2.5000000000000001E-2</v>
          </cell>
          <cell r="DV296">
            <v>0.21545402</v>
          </cell>
          <cell r="FR296">
            <v>0</v>
          </cell>
        </row>
        <row r="297">
          <cell r="AF297">
            <v>1.5364666399999994E-2</v>
          </cell>
          <cell r="AU297">
            <v>1.0991359999999999E-2</v>
          </cell>
          <cell r="BA297">
            <v>0</v>
          </cell>
          <cell r="BB297">
            <v>1.0991359999999999E-2</v>
          </cell>
          <cell r="CC297">
            <v>5.4074149999999988E-2</v>
          </cell>
          <cell r="DP297">
            <v>7.5999999999999998E-2</v>
          </cell>
          <cell r="DS297">
            <v>0</v>
          </cell>
          <cell r="DV297">
            <v>5.4074149999999994E-2</v>
          </cell>
          <cell r="FR297">
            <v>0</v>
          </cell>
        </row>
        <row r="298">
          <cell r="AF298">
            <v>3.8701758200000012E-2</v>
          </cell>
          <cell r="AU298">
            <v>6.4964000000000005E-4</v>
          </cell>
          <cell r="BA298">
            <v>0</v>
          </cell>
          <cell r="BB298">
            <v>6.4964000000000005E-4</v>
          </cell>
          <cell r="CC298">
            <v>0.19926270999999995</v>
          </cell>
          <cell r="DP298">
            <v>0</v>
          </cell>
          <cell r="DS298">
            <v>0</v>
          </cell>
          <cell r="DV298">
            <v>0</v>
          </cell>
          <cell r="FR298">
            <v>0.19926270999999995</v>
          </cell>
        </row>
        <row r="299">
          <cell r="AF299">
            <v>2.0867680600000004E-2</v>
          </cell>
          <cell r="AU299">
            <v>1.371552E-2</v>
          </cell>
          <cell r="BA299">
            <v>0</v>
          </cell>
          <cell r="BB299">
            <v>1.371552E-2</v>
          </cell>
          <cell r="CC299">
            <v>5.717433999999999E-2</v>
          </cell>
          <cell r="DP299">
            <v>3.5000000000000003E-2</v>
          </cell>
          <cell r="DS299">
            <v>0</v>
          </cell>
          <cell r="DV299">
            <v>5.717433999999999E-2</v>
          </cell>
          <cell r="FR299">
            <v>0</v>
          </cell>
        </row>
        <row r="300">
          <cell r="AF300">
            <v>3.4082260000000003E-2</v>
          </cell>
          <cell r="BA300">
            <v>0</v>
          </cell>
          <cell r="BB300">
            <v>0</v>
          </cell>
          <cell r="CC300">
            <v>3.5929540000000003E-2</v>
          </cell>
          <cell r="DP300">
            <v>0</v>
          </cell>
          <cell r="DS300">
            <v>0</v>
          </cell>
          <cell r="DV300">
            <v>0</v>
          </cell>
          <cell r="FR300">
            <v>3.5929540000000003E-2</v>
          </cell>
        </row>
        <row r="301">
          <cell r="AF301">
            <v>6.2372091999999997E-2</v>
          </cell>
          <cell r="AU301">
            <v>3.553651E-2</v>
          </cell>
          <cell r="BA301">
            <v>0</v>
          </cell>
          <cell r="BB301">
            <v>3.553651E-2</v>
          </cell>
          <cell r="CC301">
            <v>0.23499761000000002</v>
          </cell>
          <cell r="DP301">
            <v>0.30099999999999999</v>
          </cell>
          <cell r="DS301">
            <v>0</v>
          </cell>
          <cell r="DV301">
            <v>0.23499761000000002</v>
          </cell>
          <cell r="FR301">
            <v>0</v>
          </cell>
        </row>
        <row r="302">
          <cell r="AF302">
            <v>2.2484830000000004E-2</v>
          </cell>
          <cell r="BA302">
            <v>0</v>
          </cell>
          <cell r="BB302">
            <v>0</v>
          </cell>
          <cell r="CC302">
            <v>2.3831590000000007E-2</v>
          </cell>
          <cell r="DP302">
            <v>0</v>
          </cell>
          <cell r="DS302">
            <v>0</v>
          </cell>
          <cell r="DV302">
            <v>0</v>
          </cell>
          <cell r="FR302">
            <v>2.3831590000000007E-2</v>
          </cell>
        </row>
        <row r="303">
          <cell r="AF303">
            <v>2.9410508800000006E-2</v>
          </cell>
          <cell r="AU303">
            <v>1.5126570000000001E-2</v>
          </cell>
          <cell r="BA303">
            <v>0</v>
          </cell>
          <cell r="BB303">
            <v>1.5126570000000001E-2</v>
          </cell>
          <cell r="CC303">
            <v>0.10917755999999999</v>
          </cell>
          <cell r="DP303">
            <v>0.09</v>
          </cell>
          <cell r="DS303">
            <v>0</v>
          </cell>
          <cell r="DV303">
            <v>0.10917756000000002</v>
          </cell>
          <cell r="FR303">
            <v>0</v>
          </cell>
        </row>
        <row r="304">
          <cell r="AF304">
            <v>4.3321755000000003E-2</v>
          </cell>
          <cell r="BA304">
            <v>0</v>
          </cell>
          <cell r="BB304">
            <v>0</v>
          </cell>
          <cell r="CC304">
            <v>0.13027503000000004</v>
          </cell>
          <cell r="DP304">
            <v>0</v>
          </cell>
          <cell r="DS304">
            <v>0</v>
          </cell>
          <cell r="DV304">
            <v>0</v>
          </cell>
          <cell r="FR304">
            <v>0.13027502999999999</v>
          </cell>
        </row>
        <row r="305">
          <cell r="AF305">
            <v>1.6657880000000003E-2</v>
          </cell>
          <cell r="BA305">
            <v>0</v>
          </cell>
          <cell r="BB305">
            <v>0</v>
          </cell>
          <cell r="CC305">
            <v>1.7749310000000004E-2</v>
          </cell>
          <cell r="DP305">
            <v>0</v>
          </cell>
          <cell r="DS305">
            <v>0</v>
          </cell>
          <cell r="DV305">
            <v>0</v>
          </cell>
          <cell r="FR305">
            <v>1.7749310000000004E-2</v>
          </cell>
        </row>
        <row r="306">
          <cell r="AF306">
            <v>2.4793920000000004E-2</v>
          </cell>
          <cell r="BA306">
            <v>0</v>
          </cell>
          <cell r="BB306">
            <v>0</v>
          </cell>
          <cell r="CC306">
            <v>2.6325340000000003E-2</v>
          </cell>
          <cell r="DP306">
            <v>0</v>
          </cell>
          <cell r="DS306">
            <v>0</v>
          </cell>
          <cell r="DV306">
            <v>0</v>
          </cell>
          <cell r="FR306">
            <v>2.6325340000000003E-2</v>
          </cell>
        </row>
        <row r="307">
          <cell r="AF307">
            <v>2.0424720000000004E-2</v>
          </cell>
          <cell r="BA307">
            <v>0</v>
          </cell>
          <cell r="BB307">
            <v>0</v>
          </cell>
          <cell r="CC307">
            <v>2.1557710000000004E-2</v>
          </cell>
          <cell r="DP307">
            <v>0</v>
          </cell>
          <cell r="DS307">
            <v>0</v>
          </cell>
          <cell r="DV307">
            <v>0</v>
          </cell>
          <cell r="FR307">
            <v>2.1557710000000004E-2</v>
          </cell>
        </row>
        <row r="308">
          <cell r="AF308">
            <v>1.9503570000000005E-2</v>
          </cell>
          <cell r="AU308">
            <v>1.3886700000000001E-3</v>
          </cell>
          <cell r="BA308">
            <v>0</v>
          </cell>
          <cell r="BB308">
            <v>1.3886700000000001E-3</v>
          </cell>
          <cell r="CC308">
            <v>2.1886080000000006E-2</v>
          </cell>
          <cell r="DP308">
            <v>0</v>
          </cell>
          <cell r="DS308">
            <v>0</v>
          </cell>
          <cell r="DV308">
            <v>0</v>
          </cell>
          <cell r="FR308">
            <v>2.1886080000000006E-2</v>
          </cell>
        </row>
        <row r="309">
          <cell r="AF309">
            <v>2.1159969999999997E-2</v>
          </cell>
          <cell r="AU309">
            <v>3.4716899999999999E-3</v>
          </cell>
          <cell r="BA309">
            <v>0</v>
          </cell>
          <cell r="BB309">
            <v>3.4716899999999999E-3</v>
          </cell>
          <cell r="CC309">
            <v>2.6347619999999999E-2</v>
          </cell>
          <cell r="DP309">
            <v>0</v>
          </cell>
          <cell r="DS309">
            <v>0</v>
          </cell>
          <cell r="DV309">
            <v>0</v>
          </cell>
          <cell r="FR309">
            <v>2.6347619999999999E-2</v>
          </cell>
        </row>
        <row r="310">
          <cell r="AF310">
            <v>2.2651839999999999E-2</v>
          </cell>
          <cell r="AU310">
            <v>3.4716999999999999E-3</v>
          </cell>
          <cell r="BA310">
            <v>0</v>
          </cell>
          <cell r="BB310">
            <v>3.4716999999999999E-3</v>
          </cell>
          <cell r="CC310">
            <v>2.7881070000000001E-2</v>
          </cell>
          <cell r="DP310">
            <v>0</v>
          </cell>
          <cell r="DS310">
            <v>0</v>
          </cell>
          <cell r="DV310">
            <v>0</v>
          </cell>
          <cell r="FR310">
            <v>2.7881070000000001E-2</v>
          </cell>
        </row>
        <row r="311">
          <cell r="AF311">
            <v>2.5744680000000002E-2</v>
          </cell>
          <cell r="AU311">
            <v>4.8603700000000001E-3</v>
          </cell>
          <cell r="BA311">
            <v>0</v>
          </cell>
          <cell r="BB311">
            <v>4.8603700000000001E-3</v>
          </cell>
          <cell r="CC311">
            <v>3.2899370000000004E-2</v>
          </cell>
          <cell r="DP311">
            <v>0</v>
          </cell>
          <cell r="DS311">
            <v>0</v>
          </cell>
          <cell r="DV311">
            <v>0</v>
          </cell>
          <cell r="FR311">
            <v>3.2899370000000004E-2</v>
          </cell>
        </row>
        <row r="312">
          <cell r="AF312">
            <v>9.1148700000000023E-3</v>
          </cell>
          <cell r="AU312">
            <v>2.0830200000000001E-3</v>
          </cell>
          <cell r="BA312">
            <v>0</v>
          </cell>
          <cell r="BB312">
            <v>2.0830200000000001E-3</v>
          </cell>
          <cell r="CC312">
            <v>1.2127760000000001E-2</v>
          </cell>
          <cell r="DP312">
            <v>0</v>
          </cell>
          <cell r="DS312">
            <v>0</v>
          </cell>
          <cell r="DV312">
            <v>0</v>
          </cell>
          <cell r="FR312">
            <v>1.2127760000000001E-2</v>
          </cell>
        </row>
        <row r="313">
          <cell r="AF313">
            <v>2.588795E-2</v>
          </cell>
          <cell r="AU313">
            <v>5.55472E-3</v>
          </cell>
          <cell r="BA313">
            <v>0</v>
          </cell>
          <cell r="BB313">
            <v>5.55472E-3</v>
          </cell>
          <cell r="CC313">
            <v>3.3963839999999995E-2</v>
          </cell>
          <cell r="DP313">
            <v>0</v>
          </cell>
          <cell r="DS313">
            <v>0</v>
          </cell>
          <cell r="DV313">
            <v>0</v>
          </cell>
          <cell r="FR313">
            <v>3.3963839999999995E-2</v>
          </cell>
        </row>
        <row r="314">
          <cell r="AF314">
            <v>0.56505075999999999</v>
          </cell>
          <cell r="BA314">
            <v>0</v>
          </cell>
          <cell r="BB314">
            <v>0</v>
          </cell>
          <cell r="CC314">
            <v>0.48118275000000005</v>
          </cell>
          <cell r="DP314">
            <v>0.30199999999999999</v>
          </cell>
          <cell r="DS314">
            <v>0</v>
          </cell>
          <cell r="DV314">
            <v>0.48118275000000005</v>
          </cell>
          <cell r="FR314">
            <v>0</v>
          </cell>
        </row>
        <row r="315">
          <cell r="AF315">
            <v>6.6947099999999996E-3</v>
          </cell>
          <cell r="AU315">
            <v>5.2552649999999999E-2</v>
          </cell>
          <cell r="BA315">
            <v>0</v>
          </cell>
          <cell r="BB315">
            <v>5.2552649999999999E-2</v>
          </cell>
          <cell r="CC315">
            <v>5.3565420000000002E-2</v>
          </cell>
          <cell r="DP315">
            <v>0</v>
          </cell>
          <cell r="DS315">
            <v>0</v>
          </cell>
          <cell r="DV315">
            <v>0</v>
          </cell>
          <cell r="FR315">
            <v>5.3565420000000002E-2</v>
          </cell>
        </row>
        <row r="316">
          <cell r="AF316">
            <v>8.0928300000000005E-3</v>
          </cell>
          <cell r="AU316">
            <v>6.2900600000000001E-3</v>
          </cell>
          <cell r="BA316">
            <v>0</v>
          </cell>
          <cell r="BB316">
            <v>6.2900600000000001E-3</v>
          </cell>
          <cell r="CC316">
            <v>1.563289E-2</v>
          </cell>
          <cell r="DP316">
            <v>0</v>
          </cell>
          <cell r="DS316">
            <v>0</v>
          </cell>
          <cell r="DV316">
            <v>0</v>
          </cell>
          <cell r="FR316">
            <v>1.563289E-2</v>
          </cell>
        </row>
        <row r="317">
          <cell r="AF317">
            <v>7.8902E-3</v>
          </cell>
          <cell r="AU317">
            <v>5.5897200000000003E-3</v>
          </cell>
          <cell r="BA317">
            <v>0</v>
          </cell>
          <cell r="BB317">
            <v>5.5897200000000003E-3</v>
          </cell>
          <cell r="CC317">
            <v>1.4666160000000001E-2</v>
          </cell>
          <cell r="DP317">
            <v>0</v>
          </cell>
          <cell r="DS317">
            <v>0</v>
          </cell>
          <cell r="DV317">
            <v>0</v>
          </cell>
          <cell r="FR317">
            <v>1.4666160000000001E-2</v>
          </cell>
        </row>
        <row r="318">
          <cell r="AF318">
            <v>2.2391339999999999E-2</v>
          </cell>
          <cell r="AU318">
            <v>1.9579549999999998E-2</v>
          </cell>
          <cell r="BA318">
            <v>0</v>
          </cell>
          <cell r="BB318">
            <v>1.9579549999999998E-2</v>
          </cell>
          <cell r="CC318">
            <v>4.5559210000000003E-2</v>
          </cell>
          <cell r="DP318">
            <v>0</v>
          </cell>
          <cell r="DS318">
            <v>0</v>
          </cell>
          <cell r="DV318">
            <v>0</v>
          </cell>
          <cell r="FR318">
            <v>4.5559210000000003E-2</v>
          </cell>
        </row>
        <row r="319">
          <cell r="AF319">
            <v>2.2391339999999999E-2</v>
          </cell>
          <cell r="AU319">
            <v>1.9579549999999998E-2</v>
          </cell>
          <cell r="BA319">
            <v>0</v>
          </cell>
          <cell r="BB319">
            <v>1.9579549999999998E-2</v>
          </cell>
          <cell r="CC319">
            <v>4.5559210000000003E-2</v>
          </cell>
          <cell r="DP319">
            <v>0</v>
          </cell>
          <cell r="DS319">
            <v>0</v>
          </cell>
          <cell r="DV319">
            <v>0</v>
          </cell>
          <cell r="FR319">
            <v>4.5559210000000003E-2</v>
          </cell>
        </row>
        <row r="320">
          <cell r="AF320">
            <v>4.3186700000000001E-3</v>
          </cell>
          <cell r="AU320">
            <v>7.7077600000000001E-3</v>
          </cell>
          <cell r="BA320">
            <v>0</v>
          </cell>
          <cell r="BB320">
            <v>7.7077600000000001E-3</v>
          </cell>
          <cell r="CC320">
            <v>1.2953050000000001E-2</v>
          </cell>
          <cell r="DP320">
            <v>0</v>
          </cell>
          <cell r="DS320">
            <v>0</v>
          </cell>
          <cell r="DV320">
            <v>0</v>
          </cell>
          <cell r="FR320">
            <v>1.2953050000000001E-2</v>
          </cell>
        </row>
        <row r="321">
          <cell r="AF321">
            <v>1.6793519999999999E-2</v>
          </cell>
          <cell r="AU321">
            <v>1.4685170000000001E-2</v>
          </cell>
          <cell r="BA321">
            <v>0</v>
          </cell>
          <cell r="BB321">
            <v>1.4685170000000001E-2</v>
          </cell>
          <cell r="CC321">
            <v>3.4169930000000001E-2</v>
          </cell>
          <cell r="DP321">
            <v>0</v>
          </cell>
          <cell r="DS321">
            <v>0</v>
          </cell>
          <cell r="DV321">
            <v>0</v>
          </cell>
          <cell r="FR321">
            <v>3.4169930000000001E-2</v>
          </cell>
        </row>
        <row r="322">
          <cell r="AF322">
            <v>2.6342000000000002E-3</v>
          </cell>
          <cell r="AU322">
            <v>9.11644E-3</v>
          </cell>
          <cell r="BA322">
            <v>0</v>
          </cell>
          <cell r="BB322">
            <v>9.11644E-3</v>
          </cell>
          <cell r="CC322">
            <v>1.257932E-2</v>
          </cell>
          <cell r="DP322">
            <v>0</v>
          </cell>
          <cell r="DS322">
            <v>0</v>
          </cell>
          <cell r="DV322">
            <v>0</v>
          </cell>
          <cell r="FR322">
            <v>1.257932E-2</v>
          </cell>
        </row>
        <row r="323">
          <cell r="AF323">
            <v>1.4184199999999999E-3</v>
          </cell>
          <cell r="AU323">
            <v>4.9083899999999995E-3</v>
          </cell>
          <cell r="BA323">
            <v>0</v>
          </cell>
          <cell r="BB323">
            <v>4.9083899999999995E-3</v>
          </cell>
          <cell r="CC323">
            <v>6.7730299999999993E-3</v>
          </cell>
          <cell r="DP323">
            <v>0</v>
          </cell>
          <cell r="DS323">
            <v>0</v>
          </cell>
          <cell r="DV323">
            <v>0</v>
          </cell>
          <cell r="FR323">
            <v>6.7730299999999993E-3</v>
          </cell>
        </row>
        <row r="324">
          <cell r="AF324">
            <v>3.2421099999999999E-3</v>
          </cell>
          <cell r="AU324">
            <v>1.121947E-2</v>
          </cell>
          <cell r="BA324">
            <v>0</v>
          </cell>
          <cell r="BB324">
            <v>1.121947E-2</v>
          </cell>
          <cell r="CC324">
            <v>1.5481490000000001E-2</v>
          </cell>
          <cell r="DP324">
            <v>0</v>
          </cell>
          <cell r="DS324">
            <v>0</v>
          </cell>
          <cell r="DV324">
            <v>0</v>
          </cell>
          <cell r="FR324">
            <v>1.5481490000000001E-2</v>
          </cell>
        </row>
        <row r="325">
          <cell r="AF325">
            <v>1.82369E-3</v>
          </cell>
          <cell r="AU325">
            <v>6.3110700000000002E-3</v>
          </cell>
          <cell r="BA325">
            <v>0</v>
          </cell>
          <cell r="BB325">
            <v>6.3110700000000002E-3</v>
          </cell>
          <cell r="CC325">
            <v>8.7084700000000011E-3</v>
          </cell>
          <cell r="DP325">
            <v>0</v>
          </cell>
          <cell r="DS325">
            <v>0</v>
          </cell>
          <cell r="DV325">
            <v>0</v>
          </cell>
          <cell r="FR325">
            <v>8.7084700000000011E-3</v>
          </cell>
        </row>
        <row r="326">
          <cell r="AF326">
            <v>2.0263199999999999E-3</v>
          </cell>
          <cell r="AU326">
            <v>7.0124200000000001E-3</v>
          </cell>
          <cell r="BA326">
            <v>0</v>
          </cell>
          <cell r="BB326">
            <v>7.0124200000000001E-3</v>
          </cell>
          <cell r="CC326">
            <v>9.6761900000000012E-3</v>
          </cell>
          <cell r="DP326">
            <v>0</v>
          </cell>
          <cell r="DS326">
            <v>0</v>
          </cell>
          <cell r="DV326">
            <v>0</v>
          </cell>
          <cell r="FR326">
            <v>9.6761900000000012E-3</v>
          </cell>
        </row>
        <row r="327">
          <cell r="AF327">
            <v>6.0789000000000004E-4</v>
          </cell>
          <cell r="AU327">
            <v>2.75902E-3</v>
          </cell>
          <cell r="BA327">
            <v>0</v>
          </cell>
          <cell r="BB327">
            <v>2.75902E-3</v>
          </cell>
          <cell r="CC327">
            <v>3.5581499999999999E-3</v>
          </cell>
          <cell r="DP327">
            <v>0</v>
          </cell>
          <cell r="DS327">
            <v>0</v>
          </cell>
          <cell r="DV327">
            <v>0</v>
          </cell>
          <cell r="FR327">
            <v>3.5581499999999999E-3</v>
          </cell>
        </row>
        <row r="328">
          <cell r="AF328">
            <v>1.62105E-3</v>
          </cell>
          <cell r="AU328">
            <v>5.6097400000000002E-3</v>
          </cell>
          <cell r="BA328">
            <v>0</v>
          </cell>
          <cell r="BB328">
            <v>5.6097400000000002E-3</v>
          </cell>
          <cell r="CC328">
            <v>7.7407400000000012E-3</v>
          </cell>
          <cell r="DP328">
            <v>0</v>
          </cell>
          <cell r="DS328">
            <v>0</v>
          </cell>
          <cell r="DV328">
            <v>0</v>
          </cell>
          <cell r="FR328">
            <v>7.7407400000000012E-3</v>
          </cell>
        </row>
        <row r="329">
          <cell r="AF329">
            <v>6.0789500000000005E-3</v>
          </cell>
          <cell r="AU329">
            <v>2.1037259999999999E-2</v>
          </cell>
          <cell r="BA329">
            <v>0</v>
          </cell>
          <cell r="BB329">
            <v>2.1037259999999999E-2</v>
          </cell>
          <cell r="CC329">
            <v>2.9028560000000002E-2</v>
          </cell>
          <cell r="DP329">
            <v>0</v>
          </cell>
          <cell r="DS329">
            <v>0</v>
          </cell>
          <cell r="DV329">
            <v>0</v>
          </cell>
          <cell r="FR329">
            <v>2.9028560000000002E-2</v>
          </cell>
        </row>
        <row r="330">
          <cell r="AF330">
            <v>8.105310000000001E-3</v>
          </cell>
          <cell r="AU330">
            <v>2.8049669999999999E-2</v>
          </cell>
          <cell r="BA330">
            <v>0</v>
          </cell>
          <cell r="BB330">
            <v>2.8049669999999999E-2</v>
          </cell>
          <cell r="CC330">
            <v>3.8704770000000006E-2</v>
          </cell>
          <cell r="DP330">
            <v>0</v>
          </cell>
          <cell r="DS330">
            <v>0</v>
          </cell>
          <cell r="DV330">
            <v>0</v>
          </cell>
          <cell r="FR330">
            <v>3.8704770000000006E-2</v>
          </cell>
        </row>
        <row r="339">
          <cell r="AF339">
            <v>6.2063399999999984E-2</v>
          </cell>
          <cell r="AU339">
            <v>9.0787663751472447</v>
          </cell>
          <cell r="BA339">
            <v>0</v>
          </cell>
          <cell r="BB339">
            <v>5.31826E-3</v>
          </cell>
          <cell r="CC339">
            <v>7.6270239999999989E-2</v>
          </cell>
          <cell r="DP339">
            <v>0</v>
          </cell>
          <cell r="DS339">
            <v>0</v>
          </cell>
          <cell r="DV339">
            <v>0</v>
          </cell>
          <cell r="FR339">
            <v>0.94578700999999998</v>
          </cell>
        </row>
        <row r="340">
          <cell r="AF340">
            <v>8.592329999999998E-2</v>
          </cell>
          <cell r="AU340">
            <v>14.705625244978268</v>
          </cell>
          <cell r="BA340">
            <v>0</v>
          </cell>
          <cell r="BB340">
            <v>7.3756500000000001E-3</v>
          </cell>
          <cell r="CC340">
            <v>0.10577565999999999</v>
          </cell>
          <cell r="DP340">
            <v>0</v>
          </cell>
          <cell r="DS340">
            <v>0</v>
          </cell>
          <cell r="DV340">
            <v>0</v>
          </cell>
          <cell r="FR340">
            <v>1.3116675799999999</v>
          </cell>
        </row>
        <row r="341">
          <cell r="AF341">
            <v>8.2557909999999984E-2</v>
          </cell>
          <cell r="AU341">
            <v>9.1666933990957169</v>
          </cell>
          <cell r="BA341">
            <v>0</v>
          </cell>
          <cell r="BB341">
            <v>6.7729000000000001E-3</v>
          </cell>
          <cell r="CC341">
            <v>9.7131640000000019E-2</v>
          </cell>
          <cell r="DP341">
            <v>0</v>
          </cell>
          <cell r="DS341">
            <v>0</v>
          </cell>
          <cell r="DV341">
            <v>0</v>
          </cell>
          <cell r="FR341">
            <v>1.2044779799999998</v>
          </cell>
        </row>
        <row r="342">
          <cell r="AF342">
            <v>2.914399080000142</v>
          </cell>
          <cell r="BA342">
            <v>0</v>
          </cell>
          <cell r="BB342">
            <v>0</v>
          </cell>
          <cell r="CC342">
            <v>2.4920226800000003</v>
          </cell>
          <cell r="DP342">
            <v>2.2730000000000357</v>
          </cell>
          <cell r="DS342">
            <v>0</v>
          </cell>
          <cell r="DV342">
            <v>3.0726660900000002</v>
          </cell>
          <cell r="FR342">
            <v>0</v>
          </cell>
        </row>
        <row r="343">
          <cell r="AF343">
            <v>0.81622461000000002</v>
          </cell>
          <cell r="BA343">
            <v>0</v>
          </cell>
          <cell r="BB343">
            <v>0</v>
          </cell>
          <cell r="CC343">
            <v>0.69171576999999995</v>
          </cell>
          <cell r="DP343">
            <v>0.32800000000000001</v>
          </cell>
          <cell r="DS343">
            <v>0</v>
          </cell>
          <cell r="DV343">
            <v>0.69171576999999995</v>
          </cell>
          <cell r="FR343">
            <v>0</v>
          </cell>
        </row>
        <row r="344">
          <cell r="AF344">
            <v>1.0704487899999999</v>
          </cell>
          <cell r="BA344">
            <v>0</v>
          </cell>
          <cell r="BB344">
            <v>0</v>
          </cell>
          <cell r="CC344">
            <v>0.90715999000000003</v>
          </cell>
          <cell r="DP344">
            <v>0</v>
          </cell>
          <cell r="DS344">
            <v>0.39999999999998936</v>
          </cell>
          <cell r="DV344">
            <v>0.90715999000049741</v>
          </cell>
          <cell r="FR344">
            <v>0</v>
          </cell>
        </row>
        <row r="345">
          <cell r="AF345">
            <v>8.1391709999999992E-2</v>
          </cell>
          <cell r="AU345">
            <v>3.26230888</v>
          </cell>
          <cell r="BA345">
            <v>0</v>
          </cell>
          <cell r="BB345">
            <v>3.26230888</v>
          </cell>
          <cell r="CC345">
            <v>2.8598214399999993</v>
          </cell>
          <cell r="DP345">
            <v>3.4609999999999999</v>
          </cell>
          <cell r="DS345">
            <v>0</v>
          </cell>
          <cell r="DV345">
            <v>3.3325076499999993</v>
          </cell>
          <cell r="FR345">
            <v>0</v>
          </cell>
        </row>
        <row r="346">
          <cell r="AF346">
            <v>0</v>
          </cell>
          <cell r="AU346">
            <v>1.20029556</v>
          </cell>
          <cell r="BA346">
            <v>0</v>
          </cell>
          <cell r="BB346">
            <v>1.20029556</v>
          </cell>
          <cell r="CC346">
            <v>1.0171996299999999</v>
          </cell>
          <cell r="DP346">
            <v>0</v>
          </cell>
          <cell r="DS346">
            <v>0.16</v>
          </cell>
          <cell r="DV346">
            <v>1.0171996299999999</v>
          </cell>
          <cell r="FR346">
            <v>0</v>
          </cell>
        </row>
        <row r="347">
          <cell r="AF347">
            <v>5.7384979999999988E-2</v>
          </cell>
          <cell r="AU347">
            <v>1.82416248</v>
          </cell>
          <cell r="BA347">
            <v>0</v>
          </cell>
          <cell r="BB347">
            <v>1.82416248</v>
          </cell>
          <cell r="CC347">
            <v>1.6107662999999999</v>
          </cell>
          <cell r="DP347">
            <v>1.8320000000000001</v>
          </cell>
          <cell r="DS347">
            <v>0</v>
          </cell>
          <cell r="DV347">
            <v>2.103259519999531</v>
          </cell>
          <cell r="FR347">
            <v>0</v>
          </cell>
        </row>
        <row r="348">
          <cell r="AF348">
            <v>0</v>
          </cell>
          <cell r="AU348">
            <v>0.49054850999999999</v>
          </cell>
          <cell r="BA348">
            <v>0</v>
          </cell>
          <cell r="BB348">
            <v>0.49054850999999999</v>
          </cell>
          <cell r="CC348">
            <v>0.41571908000000002</v>
          </cell>
          <cell r="DP348">
            <v>0.26100000000000001</v>
          </cell>
          <cell r="DS348">
            <v>0</v>
          </cell>
          <cell r="DV348">
            <v>0.41571908000000002</v>
          </cell>
          <cell r="FR348">
            <v>0</v>
          </cell>
        </row>
        <row r="349">
          <cell r="AF349">
            <v>0</v>
          </cell>
          <cell r="AU349">
            <v>0.88438295</v>
          </cell>
          <cell r="BA349">
            <v>0</v>
          </cell>
          <cell r="BB349">
            <v>0.88438295</v>
          </cell>
          <cell r="CC349">
            <v>0.74947708000000002</v>
          </cell>
          <cell r="DP349">
            <v>0</v>
          </cell>
          <cell r="DS349">
            <v>0.1</v>
          </cell>
          <cell r="DV349">
            <v>0.74947708000000002</v>
          </cell>
          <cell r="FR349">
            <v>0</v>
          </cell>
        </row>
        <row r="350">
          <cell r="AF350">
            <v>2.1637159999999996E-2</v>
          </cell>
          <cell r="AU350">
            <v>3.5558532427003793</v>
          </cell>
          <cell r="BA350">
            <v>0</v>
          </cell>
          <cell r="BB350">
            <v>2.54667E-3</v>
          </cell>
          <cell r="CC350">
            <v>2.8496419999999998E-2</v>
          </cell>
          <cell r="DP350">
            <v>0</v>
          </cell>
          <cell r="DS350">
            <v>0</v>
          </cell>
          <cell r="DV350">
            <v>0</v>
          </cell>
          <cell r="FR350">
            <v>0.45011322000000004</v>
          </cell>
        </row>
        <row r="351">
          <cell r="AF351">
            <v>7.9076380000000002E-2</v>
          </cell>
          <cell r="AU351">
            <v>3.0605693500000002</v>
          </cell>
          <cell r="BA351">
            <v>0</v>
          </cell>
          <cell r="BB351">
            <v>3.0605693500000002</v>
          </cell>
          <cell r="CC351">
            <v>2.6833633599999991</v>
          </cell>
          <cell r="DP351">
            <v>3.3359999999999999</v>
          </cell>
          <cell r="DS351">
            <v>0</v>
          </cell>
          <cell r="DV351">
            <v>3.269676749999999</v>
          </cell>
          <cell r="FR351">
            <v>0</v>
          </cell>
        </row>
        <row r="352">
          <cell r="AF352">
            <v>0</v>
          </cell>
          <cell r="AU352">
            <v>0.11144385</v>
          </cell>
          <cell r="BA352">
            <v>0</v>
          </cell>
          <cell r="BB352">
            <v>0.11144385</v>
          </cell>
          <cell r="CC352">
            <v>9.4443940000000004E-2</v>
          </cell>
          <cell r="DP352">
            <v>2.5000000000000001E-2</v>
          </cell>
          <cell r="DS352">
            <v>0</v>
          </cell>
          <cell r="DV352">
            <v>9.4443940000000004E-2</v>
          </cell>
          <cell r="FR352">
            <v>0</v>
          </cell>
        </row>
        <row r="353">
          <cell r="AF353">
            <v>0</v>
          </cell>
          <cell r="AU353">
            <v>1.0731521100000001</v>
          </cell>
          <cell r="BA353">
            <v>0</v>
          </cell>
          <cell r="BB353">
            <v>1.0731521100000001</v>
          </cell>
          <cell r="CC353">
            <v>0.90945094000000004</v>
          </cell>
          <cell r="DP353">
            <v>0</v>
          </cell>
          <cell r="DS353">
            <v>0.16</v>
          </cell>
          <cell r="DV353">
            <v>0.90945094000000004</v>
          </cell>
          <cell r="FR353">
            <v>0</v>
          </cell>
        </row>
        <row r="354">
          <cell r="AF354">
            <v>1.7598828599999998</v>
          </cell>
          <cell r="BA354">
            <v>0</v>
          </cell>
          <cell r="BB354">
            <v>0</v>
          </cell>
          <cell r="CC354">
            <v>1.5021053000000002</v>
          </cell>
          <cell r="DP354">
            <v>1.526</v>
          </cell>
          <cell r="DS354">
            <v>0</v>
          </cell>
          <cell r="DV354">
            <v>1.8555689500000001</v>
          </cell>
          <cell r="FR354">
            <v>0</v>
          </cell>
        </row>
        <row r="355">
          <cell r="AF355">
            <v>0.81449621999999999</v>
          </cell>
          <cell r="BA355">
            <v>0</v>
          </cell>
          <cell r="BB355">
            <v>0</v>
          </cell>
          <cell r="CC355">
            <v>0.69025102999999999</v>
          </cell>
          <cell r="DP355">
            <v>0</v>
          </cell>
          <cell r="DS355">
            <v>0.1</v>
          </cell>
          <cell r="DV355">
            <v>0.69025102999999999</v>
          </cell>
          <cell r="FR355">
            <v>0</v>
          </cell>
        </row>
        <row r="356">
          <cell r="AF356">
            <v>0.50384930999999988</v>
          </cell>
          <cell r="BA356">
            <v>0</v>
          </cell>
          <cell r="BB356">
            <v>0</v>
          </cell>
          <cell r="CC356">
            <v>0.42735685999999989</v>
          </cell>
          <cell r="DP356">
            <v>0.26300000000000001</v>
          </cell>
          <cell r="DS356">
            <v>0</v>
          </cell>
          <cell r="DV356">
            <v>0.67993192999999996</v>
          </cell>
          <cell r="FR356">
            <v>0</v>
          </cell>
        </row>
        <row r="357">
          <cell r="AF357">
            <v>2.0302959999999998E-2</v>
          </cell>
          <cell r="AU357">
            <v>2.2291059617128166</v>
          </cell>
          <cell r="BA357">
            <v>0</v>
          </cell>
          <cell r="BB357">
            <v>1.7428000000000001E-3</v>
          </cell>
          <cell r="CC357">
            <v>2.4993909999999994E-2</v>
          </cell>
          <cell r="DP357">
            <v>0</v>
          </cell>
          <cell r="DS357">
            <v>0</v>
          </cell>
          <cell r="DV357">
            <v>0</v>
          </cell>
          <cell r="FR357">
            <v>0.30993629</v>
          </cell>
        </row>
        <row r="358">
          <cell r="AF358">
            <v>1.2231004300000006</v>
          </cell>
          <cell r="BA358">
            <v>0</v>
          </cell>
          <cell r="BB358">
            <v>0</v>
          </cell>
          <cell r="CC358">
            <v>1.0465539000000004</v>
          </cell>
          <cell r="DP358">
            <v>0.95199999999999996</v>
          </cell>
          <cell r="DS358">
            <v>0</v>
          </cell>
          <cell r="DV358">
            <v>1.3320899800000001</v>
          </cell>
          <cell r="FR358">
            <v>0</v>
          </cell>
        </row>
        <row r="359">
          <cell r="AF359">
            <v>0.86590350999999999</v>
          </cell>
          <cell r="BA359">
            <v>0</v>
          </cell>
          <cell r="BB359">
            <v>0</v>
          </cell>
          <cell r="CC359">
            <v>0.73381653000000002</v>
          </cell>
          <cell r="DP359">
            <v>0</v>
          </cell>
          <cell r="DS359">
            <v>0.25</v>
          </cell>
          <cell r="DV359">
            <v>0.73381653000000002</v>
          </cell>
          <cell r="FR359">
            <v>0</v>
          </cell>
        </row>
        <row r="360">
          <cell r="AF360">
            <v>1.0595258899999997</v>
          </cell>
          <cell r="BA360">
            <v>0</v>
          </cell>
          <cell r="BB360">
            <v>0</v>
          </cell>
          <cell r="CC360">
            <v>0.90581369999999994</v>
          </cell>
          <cell r="DP360">
            <v>0.85699999999999998</v>
          </cell>
          <cell r="DS360">
            <v>0</v>
          </cell>
          <cell r="DV360">
            <v>1.1812105499999999</v>
          </cell>
          <cell r="FR360">
            <v>0</v>
          </cell>
        </row>
        <row r="361">
          <cell r="AF361">
            <v>0.67523339000000004</v>
          </cell>
          <cell r="BA361">
            <v>0</v>
          </cell>
          <cell r="BB361">
            <v>0</v>
          </cell>
          <cell r="CC361">
            <v>0.57223168999999996</v>
          </cell>
          <cell r="DP361">
            <v>0</v>
          </cell>
          <cell r="DS361">
            <v>6.3E-2</v>
          </cell>
          <cell r="DV361">
            <v>0.57223168999999996</v>
          </cell>
          <cell r="FR361">
            <v>0</v>
          </cell>
        </row>
        <row r="362">
          <cell r="AF362">
            <v>1.2611283899999999</v>
          </cell>
          <cell r="BA362">
            <v>0</v>
          </cell>
          <cell r="BB362">
            <v>0</v>
          </cell>
          <cell r="CC362">
            <v>1.0753516599999999</v>
          </cell>
          <cell r="DP362">
            <v>1.403</v>
          </cell>
          <cell r="DS362">
            <v>0</v>
          </cell>
          <cell r="DV362">
            <v>1.4213400699999998</v>
          </cell>
          <cell r="FR362">
            <v>0</v>
          </cell>
        </row>
        <row r="363">
          <cell r="AF363">
            <v>0.87497227</v>
          </cell>
          <cell r="BA363">
            <v>0</v>
          </cell>
          <cell r="BB363">
            <v>0</v>
          </cell>
          <cell r="CC363">
            <v>0.74150192000000004</v>
          </cell>
          <cell r="DP363">
            <v>0</v>
          </cell>
          <cell r="DS363">
            <v>0.1</v>
          </cell>
          <cell r="DV363">
            <v>0.74150192000000004</v>
          </cell>
          <cell r="FR363">
            <v>0</v>
          </cell>
        </row>
        <row r="364">
          <cell r="AF364">
            <v>1.809185E-2</v>
          </cell>
          <cell r="AU364">
            <v>2.6413370358193453</v>
          </cell>
          <cell r="BA364">
            <v>0</v>
          </cell>
          <cell r="BB364">
            <v>1.9991100000000001E-3</v>
          </cell>
          <cell r="CC364">
            <v>2.2369510000000002E-2</v>
          </cell>
          <cell r="DP364">
            <v>0</v>
          </cell>
          <cell r="DS364">
            <v>0</v>
          </cell>
          <cell r="DV364">
            <v>0</v>
          </cell>
          <cell r="FR364">
            <v>0.35333624999999996</v>
          </cell>
        </row>
        <row r="365">
          <cell r="AF365">
            <v>0.65939569999999992</v>
          </cell>
          <cell r="BA365">
            <v>0</v>
          </cell>
          <cell r="BB365">
            <v>0</v>
          </cell>
          <cell r="CC365">
            <v>0.56137074999999992</v>
          </cell>
          <cell r="DP365">
            <v>0</v>
          </cell>
          <cell r="DS365">
            <v>0.25</v>
          </cell>
          <cell r="DV365">
            <v>0.61928883000000001</v>
          </cell>
          <cell r="FR365">
            <v>0</v>
          </cell>
        </row>
        <row r="366">
          <cell r="AF366">
            <v>3.9057599999999998E-2</v>
          </cell>
          <cell r="BA366">
            <v>0</v>
          </cell>
          <cell r="BB366">
            <v>0</v>
          </cell>
          <cell r="CC366">
            <v>3.3099660000000003E-2</v>
          </cell>
          <cell r="DP366">
            <v>2.1000000000000001E-2</v>
          </cell>
          <cell r="DS366">
            <v>0</v>
          </cell>
          <cell r="DV366">
            <v>3.3099660000000003E-2</v>
          </cell>
          <cell r="FR366">
            <v>0</v>
          </cell>
        </row>
        <row r="367">
          <cell r="AF367">
            <v>6.7783399999999994E-2</v>
          </cell>
          <cell r="BA367">
            <v>0</v>
          </cell>
          <cell r="BB367">
            <v>0</v>
          </cell>
          <cell r="CC367">
            <v>5.7443559999999998E-2</v>
          </cell>
          <cell r="DP367">
            <v>6.0000000000000001E-3</v>
          </cell>
          <cell r="DS367">
            <v>0</v>
          </cell>
          <cell r="DV367">
            <v>5.7443559999999998E-2</v>
          </cell>
          <cell r="FR367">
            <v>0</v>
          </cell>
        </row>
        <row r="368">
          <cell r="AF368">
            <v>0.5964695200000002</v>
          </cell>
          <cell r="BA368">
            <v>0</v>
          </cell>
          <cell r="BB368">
            <v>0</v>
          </cell>
          <cell r="CC368">
            <v>0.5084635099999999</v>
          </cell>
          <cell r="DP368">
            <v>0</v>
          </cell>
          <cell r="DS368">
            <v>0.16</v>
          </cell>
          <cell r="DV368">
            <v>0.56638158999999999</v>
          </cell>
          <cell r="FR368">
            <v>0</v>
          </cell>
        </row>
        <row r="369">
          <cell r="AF369">
            <v>0.10679168</v>
          </cell>
          <cell r="BA369">
            <v>0</v>
          </cell>
          <cell r="BB369">
            <v>0</v>
          </cell>
          <cell r="CC369">
            <v>9.0501419999999999E-2</v>
          </cell>
          <cell r="DP369">
            <v>2.4E-2</v>
          </cell>
          <cell r="DS369">
            <v>0</v>
          </cell>
          <cell r="DV369">
            <v>9.0501419999999999E-2</v>
          </cell>
          <cell r="FR369">
            <v>0</v>
          </cell>
        </row>
        <row r="370">
          <cell r="AF370">
            <v>0.20219540999999999</v>
          </cell>
          <cell r="BA370">
            <v>0</v>
          </cell>
          <cell r="BB370">
            <v>0</v>
          </cell>
          <cell r="CC370">
            <v>0.17135204000000001</v>
          </cell>
          <cell r="DP370">
            <v>7.0000000000000007E-2</v>
          </cell>
          <cell r="DS370">
            <v>0</v>
          </cell>
          <cell r="DV370">
            <v>0.17135204000000001</v>
          </cell>
          <cell r="FR370">
            <v>0</v>
          </cell>
        </row>
        <row r="371">
          <cell r="AF371">
            <v>0.63198771000000009</v>
          </cell>
          <cell r="BA371">
            <v>0</v>
          </cell>
          <cell r="BB371">
            <v>0</v>
          </cell>
          <cell r="CC371">
            <v>0.5379619000000001</v>
          </cell>
          <cell r="DP371">
            <v>0</v>
          </cell>
          <cell r="DS371">
            <v>0.16</v>
          </cell>
          <cell r="DV371">
            <v>0.5958799800000002</v>
          </cell>
          <cell r="FR371">
            <v>0</v>
          </cell>
        </row>
        <row r="372">
          <cell r="AF372">
            <v>4.3407010000000003E-2</v>
          </cell>
          <cell r="BA372">
            <v>0</v>
          </cell>
          <cell r="BB372">
            <v>0</v>
          </cell>
          <cell r="CC372">
            <v>3.6785600000000002E-2</v>
          </cell>
          <cell r="DP372">
            <v>2.5999999999999999E-2</v>
          </cell>
          <cell r="DS372">
            <v>0</v>
          </cell>
          <cell r="DV372">
            <v>3.6785600000000002E-2</v>
          </cell>
          <cell r="FR372">
            <v>0</v>
          </cell>
        </row>
        <row r="373">
          <cell r="AF373">
            <v>6.4475009999999999E-2</v>
          </cell>
          <cell r="BA373">
            <v>0</v>
          </cell>
          <cell r="BB373">
            <v>0</v>
          </cell>
          <cell r="CC373">
            <v>5.4639840000000002E-2</v>
          </cell>
          <cell r="DP373">
            <v>1.0999999999999999E-2</v>
          </cell>
          <cell r="DS373">
            <v>0</v>
          </cell>
          <cell r="DV373">
            <v>5.4639840000000002E-2</v>
          </cell>
          <cell r="FR373">
            <v>0</v>
          </cell>
        </row>
        <row r="374">
          <cell r="AF374">
            <v>0.22073830999999994</v>
          </cell>
          <cell r="BA374">
            <v>0</v>
          </cell>
          <cell r="BB374">
            <v>0</v>
          </cell>
          <cell r="CC374">
            <v>0.18791654999999993</v>
          </cell>
          <cell r="DP374">
            <v>0</v>
          </cell>
          <cell r="DS374">
            <v>0.25</v>
          </cell>
          <cell r="DV374">
            <v>0.18791654999999993</v>
          </cell>
          <cell r="FR374">
            <v>0</v>
          </cell>
        </row>
        <row r="375">
          <cell r="AF375">
            <v>0.69988525000000001</v>
          </cell>
          <cell r="BA375">
            <v>0</v>
          </cell>
          <cell r="BB375">
            <v>0</v>
          </cell>
          <cell r="CC375">
            <v>0.59568966000000023</v>
          </cell>
          <cell r="DP375">
            <v>0</v>
          </cell>
          <cell r="DS375">
            <v>0.25</v>
          </cell>
          <cell r="DV375">
            <v>0.59568966000000023</v>
          </cell>
          <cell r="FR375">
            <v>0</v>
          </cell>
        </row>
        <row r="376">
          <cell r="AF376">
            <v>0.17087386999999998</v>
          </cell>
          <cell r="BA376">
            <v>0</v>
          </cell>
          <cell r="BB376">
            <v>0</v>
          </cell>
          <cell r="CC376">
            <v>0.14544024999999997</v>
          </cell>
          <cell r="DP376">
            <v>0</v>
          </cell>
          <cell r="DS376">
            <v>0.1</v>
          </cell>
          <cell r="DV376">
            <v>0.14544024999999997</v>
          </cell>
          <cell r="FR376">
            <v>0</v>
          </cell>
        </row>
        <row r="377">
          <cell r="AF377">
            <v>0</v>
          </cell>
          <cell r="BA377">
            <v>0</v>
          </cell>
          <cell r="BB377">
            <v>0</v>
          </cell>
          <cell r="CC377">
            <v>0</v>
          </cell>
          <cell r="DP377">
            <v>0</v>
          </cell>
          <cell r="DS377">
            <v>0</v>
          </cell>
          <cell r="DV377">
            <v>0</v>
          </cell>
          <cell r="FR377">
            <v>0</v>
          </cell>
        </row>
        <row r="378">
          <cell r="AF378">
            <v>0</v>
          </cell>
          <cell r="BA378">
            <v>0</v>
          </cell>
          <cell r="BB378">
            <v>0</v>
          </cell>
          <cell r="CC378">
            <v>0</v>
          </cell>
          <cell r="DP378">
            <v>0</v>
          </cell>
          <cell r="DS378">
            <v>0</v>
          </cell>
          <cell r="DV378">
            <v>0</v>
          </cell>
          <cell r="FR378">
            <v>0</v>
          </cell>
        </row>
        <row r="379">
          <cell r="AF379">
            <v>0</v>
          </cell>
          <cell r="BA379">
            <v>0</v>
          </cell>
          <cell r="BB379">
            <v>0</v>
          </cell>
          <cell r="CC379">
            <v>0</v>
          </cell>
          <cell r="DP379">
            <v>0</v>
          </cell>
          <cell r="DS379">
            <v>0</v>
          </cell>
          <cell r="DV379">
            <v>0</v>
          </cell>
          <cell r="FR379">
            <v>0</v>
          </cell>
        </row>
        <row r="381">
          <cell r="AF381">
            <v>2.7519897699999998</v>
          </cell>
          <cell r="BA381">
            <v>0</v>
          </cell>
          <cell r="BB381">
            <v>0</v>
          </cell>
          <cell r="CC381">
            <v>2.3424128199999998</v>
          </cell>
          <cell r="DP381">
            <v>2.0339999999999998</v>
          </cell>
          <cell r="DS381">
            <v>0</v>
          </cell>
          <cell r="DV381">
            <v>2.3424128199999998</v>
          </cell>
          <cell r="FR381">
            <v>0</v>
          </cell>
        </row>
        <row r="382">
          <cell r="AF382">
            <v>0.39820111999999991</v>
          </cell>
          <cell r="BA382">
            <v>0</v>
          </cell>
          <cell r="BB382">
            <v>0</v>
          </cell>
          <cell r="CC382">
            <v>0.33902433999999992</v>
          </cell>
          <cell r="DP382">
            <v>0.22700000000000001</v>
          </cell>
          <cell r="DS382">
            <v>0</v>
          </cell>
          <cell r="DV382">
            <v>0.33902433999999992</v>
          </cell>
          <cell r="FR382">
            <v>0</v>
          </cell>
        </row>
        <row r="383">
          <cell r="AF383">
            <v>0</v>
          </cell>
          <cell r="BA383">
            <v>0</v>
          </cell>
          <cell r="BB383">
            <v>0</v>
          </cell>
          <cell r="CC383">
            <v>0</v>
          </cell>
          <cell r="DP383">
            <v>0</v>
          </cell>
          <cell r="DS383">
            <v>0</v>
          </cell>
          <cell r="DV383">
            <v>0</v>
          </cell>
          <cell r="FR383">
            <v>0</v>
          </cell>
        </row>
        <row r="384">
          <cell r="FR384">
            <v>5.5983339999999999E-2</v>
          </cell>
        </row>
        <row r="385">
          <cell r="FR385">
            <v>5.5983390000000001E-2</v>
          </cell>
        </row>
        <row r="386">
          <cell r="FR386">
            <v>5.5983390000000001E-2</v>
          </cell>
        </row>
        <row r="387">
          <cell r="FR387">
            <v>5.5983390000000001E-2</v>
          </cell>
        </row>
        <row r="388">
          <cell r="FR388">
            <v>5.5983390000000001E-2</v>
          </cell>
        </row>
        <row r="389">
          <cell r="FR389">
            <v>5.5983390000000001E-2</v>
          </cell>
        </row>
        <row r="390">
          <cell r="FR390">
            <v>5.5983390000000001E-2</v>
          </cell>
        </row>
        <row r="391">
          <cell r="FR391">
            <v>5.5983390000000001E-2</v>
          </cell>
        </row>
        <row r="392">
          <cell r="FR392">
            <v>5.5983390000000001E-2</v>
          </cell>
        </row>
        <row r="393">
          <cell r="FR393">
            <v>5.5983390000000001E-2</v>
          </cell>
        </row>
        <row r="394">
          <cell r="FR394">
            <v>5.5983390000000001E-2</v>
          </cell>
        </row>
        <row r="395">
          <cell r="FR395">
            <v>5.5983390000000001E-2</v>
          </cell>
        </row>
        <row r="396">
          <cell r="FR396">
            <v>5.5983390000000001E-2</v>
          </cell>
        </row>
        <row r="397">
          <cell r="FR397">
            <v>5.5983390000000001E-2</v>
          </cell>
        </row>
        <row r="398">
          <cell r="FR398">
            <v>0.36142275000000001</v>
          </cell>
        </row>
        <row r="399">
          <cell r="FR399">
            <v>0.94090668</v>
          </cell>
        </row>
        <row r="400">
          <cell r="FR400">
            <v>0.63195064999999995</v>
          </cell>
        </row>
        <row r="401">
          <cell r="FR401">
            <v>0.15011047999999999</v>
          </cell>
        </row>
        <row r="402">
          <cell r="FR402">
            <v>0.42600664999999999</v>
          </cell>
        </row>
        <row r="403">
          <cell r="FR403">
            <v>0.32888126000000001</v>
          </cell>
        </row>
        <row r="404">
          <cell r="FR404">
            <v>0.21504065999999999</v>
          </cell>
        </row>
        <row r="405">
          <cell r="FR405">
            <v>0.26510286</v>
          </cell>
        </row>
        <row r="406">
          <cell r="FR406">
            <v>0.4144408</v>
          </cell>
        </row>
        <row r="407">
          <cell r="FR407">
            <v>0.34019463</v>
          </cell>
        </row>
        <row r="408">
          <cell r="FR408">
            <v>0.25472318999999999</v>
          </cell>
        </row>
        <row r="409">
          <cell r="FR409">
            <v>0.39042703000000001</v>
          </cell>
        </row>
        <row r="410">
          <cell r="FR410">
            <v>0.33898363999999997</v>
          </cell>
        </row>
        <row r="411">
          <cell r="FR411">
            <v>0.40571515000000002</v>
          </cell>
        </row>
        <row r="416">
          <cell r="AF416">
            <v>3.0824129999999998E-2</v>
          </cell>
          <cell r="AU416">
            <v>1.5145167109000504</v>
          </cell>
          <cell r="BA416">
            <v>0</v>
          </cell>
          <cell r="BB416">
            <v>2.5295299999999999E-3</v>
          </cell>
          <cell r="CC416">
            <v>3.6276440000000014E-2</v>
          </cell>
          <cell r="DP416">
            <v>0</v>
          </cell>
          <cell r="DS416">
            <v>0</v>
          </cell>
          <cell r="DV416">
            <v>0</v>
          </cell>
          <cell r="FR416">
            <v>0.44984499999999994</v>
          </cell>
        </row>
        <row r="417">
          <cell r="AF417">
            <v>4.1241749999999994E-2</v>
          </cell>
          <cell r="AU417">
            <v>0.58634242000000003</v>
          </cell>
          <cell r="BA417">
            <v>0</v>
          </cell>
          <cell r="BB417">
            <v>0.58634242000000003</v>
          </cell>
          <cell r="CC417">
            <v>0.55175243000000007</v>
          </cell>
          <cell r="DP417">
            <v>0</v>
          </cell>
          <cell r="DS417">
            <v>0</v>
          </cell>
          <cell r="DV417">
            <v>0.66610418999999987</v>
          </cell>
          <cell r="FR417">
            <v>0</v>
          </cell>
        </row>
        <row r="418">
          <cell r="AF418">
            <v>1.26311076</v>
          </cell>
          <cell r="BA418">
            <v>0</v>
          </cell>
          <cell r="BB418">
            <v>0</v>
          </cell>
          <cell r="CC418">
            <v>1.0949704799999997</v>
          </cell>
          <cell r="DP418">
            <v>0</v>
          </cell>
          <cell r="DS418">
            <v>0</v>
          </cell>
          <cell r="DV418">
            <v>1.3266256300000001</v>
          </cell>
          <cell r="FR418">
            <v>0</v>
          </cell>
        </row>
        <row r="419">
          <cell r="AF419">
            <v>0.37287985000000007</v>
          </cell>
          <cell r="AU419">
            <v>0.94067257028343243</v>
          </cell>
          <cell r="BA419">
            <v>0</v>
          </cell>
          <cell r="BB419">
            <v>0</v>
          </cell>
          <cell r="CC419">
            <v>0.31687856000000003</v>
          </cell>
          <cell r="DP419">
            <v>0</v>
          </cell>
          <cell r="DS419">
            <v>0</v>
          </cell>
          <cell r="DV419">
            <v>0</v>
          </cell>
          <cell r="FR419">
            <v>0.31687856000000003</v>
          </cell>
        </row>
        <row r="420">
          <cell r="AF420">
            <v>0.50847584000000001</v>
          </cell>
          <cell r="AU420">
            <v>1.9681984323546073</v>
          </cell>
          <cell r="BA420">
            <v>0</v>
          </cell>
          <cell r="BB420">
            <v>0</v>
          </cell>
          <cell r="CC420">
            <v>0</v>
          </cell>
          <cell r="DP420">
            <v>0</v>
          </cell>
          <cell r="DS420">
            <v>0</v>
          </cell>
          <cell r="DV420">
            <v>0</v>
          </cell>
          <cell r="FR420">
            <v>0.51253122000000007</v>
          </cell>
        </row>
        <row r="421">
          <cell r="AF421">
            <v>0.47293262000000008</v>
          </cell>
          <cell r="AU421">
            <v>1.6852982172254547</v>
          </cell>
          <cell r="BA421">
            <v>0</v>
          </cell>
          <cell r="BB421">
            <v>0</v>
          </cell>
          <cell r="CC421">
            <v>0.40203651000000007</v>
          </cell>
          <cell r="DP421">
            <v>0</v>
          </cell>
          <cell r="DS421">
            <v>0</v>
          </cell>
          <cell r="DV421">
            <v>0</v>
          </cell>
          <cell r="FR421">
            <v>0.40203651000000007</v>
          </cell>
        </row>
        <row r="422">
          <cell r="AF422">
            <v>0.34391814999999987</v>
          </cell>
          <cell r="AU422">
            <v>2.1639463410592445</v>
          </cell>
          <cell r="BA422">
            <v>0</v>
          </cell>
          <cell r="BB422">
            <v>0</v>
          </cell>
          <cell r="CC422">
            <v>0.29272231999999992</v>
          </cell>
          <cell r="DP422">
            <v>0</v>
          </cell>
          <cell r="DS422">
            <v>0</v>
          </cell>
          <cell r="DV422">
            <v>0</v>
          </cell>
          <cell r="FR422">
            <v>0.29272231999999992</v>
          </cell>
        </row>
        <row r="423">
          <cell r="AF423">
            <v>8.0093650000000002E-2</v>
          </cell>
          <cell r="AU423">
            <v>0.32781555911869259</v>
          </cell>
          <cell r="BA423">
            <v>0</v>
          </cell>
          <cell r="BB423">
            <v>0</v>
          </cell>
          <cell r="CC423">
            <v>0</v>
          </cell>
          <cell r="DP423">
            <v>0</v>
          </cell>
          <cell r="DS423">
            <v>0</v>
          </cell>
          <cell r="DV423">
            <v>0</v>
          </cell>
          <cell r="FR423">
            <v>8.0732450000000011E-2</v>
          </cell>
        </row>
        <row r="424">
          <cell r="AF424">
            <v>8.0093650000000002E-2</v>
          </cell>
          <cell r="AU424">
            <v>0.32781555911869259</v>
          </cell>
          <cell r="BA424">
            <v>0</v>
          </cell>
          <cell r="BB424">
            <v>0</v>
          </cell>
          <cell r="CC424">
            <v>0</v>
          </cell>
          <cell r="DP424">
            <v>0</v>
          </cell>
          <cell r="DS424">
            <v>0</v>
          </cell>
          <cell r="DV424">
            <v>0</v>
          </cell>
          <cell r="FR424">
            <v>8.0732450000000011E-2</v>
          </cell>
        </row>
        <row r="425">
          <cell r="AF425">
            <v>4.8029530000000001E-2</v>
          </cell>
          <cell r="AU425">
            <v>0.30128278383378959</v>
          </cell>
          <cell r="BA425">
            <v>0</v>
          </cell>
          <cell r="BB425">
            <v>0</v>
          </cell>
          <cell r="CC425">
            <v>0</v>
          </cell>
          <cell r="DP425">
            <v>0</v>
          </cell>
          <cell r="DS425">
            <v>0</v>
          </cell>
          <cell r="DV425">
            <v>0</v>
          </cell>
          <cell r="FR425">
            <v>4.8412590000000005E-2</v>
          </cell>
        </row>
        <row r="426">
          <cell r="AF426">
            <v>4.8029530000000001E-2</v>
          </cell>
          <cell r="AU426">
            <v>0.30128278383378959</v>
          </cell>
          <cell r="BA426">
            <v>0</v>
          </cell>
          <cell r="BB426">
            <v>0</v>
          </cell>
          <cell r="CC426">
            <v>0</v>
          </cell>
          <cell r="DP426">
            <v>0</v>
          </cell>
          <cell r="DS426">
            <v>0</v>
          </cell>
          <cell r="DV426">
            <v>0</v>
          </cell>
          <cell r="FR426">
            <v>4.8412590000000005E-2</v>
          </cell>
        </row>
        <row r="427">
          <cell r="AF427">
            <v>5.7910300000000005E-2</v>
          </cell>
          <cell r="AU427">
            <v>0.29172335383378956</v>
          </cell>
          <cell r="BA427">
            <v>0</v>
          </cell>
          <cell r="BB427">
            <v>0</v>
          </cell>
          <cell r="CC427">
            <v>4.9213900000000005E-2</v>
          </cell>
          <cell r="DP427">
            <v>0</v>
          </cell>
          <cell r="DS427">
            <v>0</v>
          </cell>
          <cell r="DV427">
            <v>0</v>
          </cell>
          <cell r="FR427">
            <v>4.9213900000000005E-2</v>
          </cell>
        </row>
        <row r="428">
          <cell r="AF428">
            <v>2.9033949999999999E-2</v>
          </cell>
          <cell r="AU428">
            <v>0.1514697504453851</v>
          </cell>
          <cell r="BA428">
            <v>0</v>
          </cell>
          <cell r="BB428">
            <v>0</v>
          </cell>
          <cell r="CC428">
            <v>0</v>
          </cell>
          <cell r="DP428">
            <v>0</v>
          </cell>
          <cell r="DS428">
            <v>0</v>
          </cell>
          <cell r="DV428">
            <v>0</v>
          </cell>
          <cell r="FR428">
            <v>2.9265529999999998E-2</v>
          </cell>
        </row>
        <row r="429">
          <cell r="AF429">
            <v>3.3352569999999998E-2</v>
          </cell>
          <cell r="AU429">
            <v>0.14734540044538511</v>
          </cell>
          <cell r="BA429">
            <v>0</v>
          </cell>
          <cell r="BB429">
            <v>0</v>
          </cell>
          <cell r="CC429">
            <v>2.8346200000000002E-2</v>
          </cell>
          <cell r="DP429">
            <v>0</v>
          </cell>
          <cell r="DS429">
            <v>0</v>
          </cell>
          <cell r="DV429">
            <v>0</v>
          </cell>
          <cell r="FR429">
            <v>2.8346200000000002E-2</v>
          </cell>
        </row>
        <row r="430">
          <cell r="AF430">
            <v>4.8056189999999992E-2</v>
          </cell>
          <cell r="AU430">
            <v>0.30125593383378957</v>
          </cell>
          <cell r="BA430">
            <v>0</v>
          </cell>
          <cell r="BB430">
            <v>0</v>
          </cell>
          <cell r="CC430">
            <v>0</v>
          </cell>
          <cell r="DP430">
            <v>0</v>
          </cell>
          <cell r="DS430">
            <v>0</v>
          </cell>
          <cell r="DV430">
            <v>0</v>
          </cell>
          <cell r="FR430">
            <v>4.8439469999999991E-2</v>
          </cell>
        </row>
        <row r="431">
          <cell r="AF431">
            <v>4.8029530000000001E-2</v>
          </cell>
          <cell r="AU431">
            <v>0.30128278383378959</v>
          </cell>
          <cell r="BA431">
            <v>0</v>
          </cell>
          <cell r="BB431">
            <v>0</v>
          </cell>
          <cell r="CC431">
            <v>0</v>
          </cell>
          <cell r="DP431">
            <v>0</v>
          </cell>
          <cell r="DS431">
            <v>0</v>
          </cell>
          <cell r="DV431">
            <v>0</v>
          </cell>
          <cell r="FR431">
            <v>4.8412590000000005E-2</v>
          </cell>
        </row>
        <row r="432">
          <cell r="AF432">
            <v>4.8056239999999993E-2</v>
          </cell>
          <cell r="AU432">
            <v>0.3012558838337896</v>
          </cell>
          <cell r="BA432">
            <v>0</v>
          </cell>
          <cell r="BB432">
            <v>0</v>
          </cell>
          <cell r="CC432">
            <v>0</v>
          </cell>
          <cell r="DP432">
            <v>0</v>
          </cell>
          <cell r="DS432">
            <v>0</v>
          </cell>
          <cell r="DV432">
            <v>0</v>
          </cell>
          <cell r="FR432">
            <v>4.8439519999999993E-2</v>
          </cell>
        </row>
        <row r="433">
          <cell r="AF433">
            <v>3.3352569999999998E-2</v>
          </cell>
          <cell r="AU433">
            <v>0.14734540044538511</v>
          </cell>
          <cell r="BA433">
            <v>0</v>
          </cell>
          <cell r="BB433">
            <v>0</v>
          </cell>
          <cell r="CC433">
            <v>2.8346200000000002E-2</v>
          </cell>
          <cell r="DP433">
            <v>0</v>
          </cell>
          <cell r="DS433">
            <v>0</v>
          </cell>
          <cell r="DV433">
            <v>0</v>
          </cell>
          <cell r="FR433">
            <v>2.8346200000000002E-2</v>
          </cell>
        </row>
        <row r="434">
          <cell r="AF434">
            <v>3.3352569999999998E-2</v>
          </cell>
          <cell r="AU434">
            <v>0.14734540044538511</v>
          </cell>
          <cell r="BA434">
            <v>0</v>
          </cell>
          <cell r="BB434">
            <v>0</v>
          </cell>
          <cell r="CC434">
            <v>2.8346200000000002E-2</v>
          </cell>
          <cell r="DP434">
            <v>0</v>
          </cell>
          <cell r="DS434">
            <v>0</v>
          </cell>
          <cell r="DV434">
            <v>0</v>
          </cell>
          <cell r="FR434">
            <v>2.8346200000000002E-2</v>
          </cell>
        </row>
        <row r="435">
          <cell r="AF435">
            <v>3.3352569999999998E-2</v>
          </cell>
          <cell r="AU435">
            <v>0.14734540044538511</v>
          </cell>
          <cell r="BA435">
            <v>0</v>
          </cell>
          <cell r="BB435">
            <v>0</v>
          </cell>
          <cell r="CC435">
            <v>2.8346200000000002E-2</v>
          </cell>
          <cell r="DP435">
            <v>0</v>
          </cell>
          <cell r="DS435">
            <v>0</v>
          </cell>
          <cell r="DV435">
            <v>0</v>
          </cell>
          <cell r="FR435">
            <v>2.8346200000000002E-2</v>
          </cell>
        </row>
        <row r="442">
          <cell r="AF442">
            <v>2.1363E-2</v>
          </cell>
          <cell r="AU442">
            <v>12.34244665629509</v>
          </cell>
          <cell r="BA442">
            <v>0</v>
          </cell>
          <cell r="BB442">
            <v>1.8338E-3</v>
          </cell>
          <cell r="CC442">
            <v>2.6298880000000004E-2</v>
          </cell>
          <cell r="DP442">
            <v>0</v>
          </cell>
          <cell r="DS442">
            <v>0</v>
          </cell>
          <cell r="DV442">
            <v>0</v>
          </cell>
          <cell r="FR442">
            <v>0.32611834000000006</v>
          </cell>
        </row>
        <row r="443">
          <cell r="AF443">
            <v>1.2218230000000002E-2</v>
          </cell>
          <cell r="AU443">
            <v>8.514133198883048</v>
          </cell>
          <cell r="BA443">
            <v>0</v>
          </cell>
          <cell r="BB443">
            <v>1.04882E-3</v>
          </cell>
          <cell r="CC443">
            <v>1.5041229999999999E-2</v>
          </cell>
          <cell r="DP443">
            <v>0</v>
          </cell>
          <cell r="DS443">
            <v>0</v>
          </cell>
          <cell r="DV443">
            <v>0</v>
          </cell>
          <cell r="FR443">
            <v>0.18651853999999998</v>
          </cell>
        </row>
        <row r="444">
          <cell r="AF444">
            <v>2.0404620000000005E-2</v>
          </cell>
          <cell r="AU444">
            <v>12.358013456452625</v>
          </cell>
          <cell r="BA444">
            <v>0</v>
          </cell>
          <cell r="BB444">
            <v>1.7515300000000001E-3</v>
          </cell>
          <cell r="CC444">
            <v>2.5119049999999993E-2</v>
          </cell>
          <cell r="DP444">
            <v>0</v>
          </cell>
          <cell r="DS444">
            <v>0</v>
          </cell>
          <cell r="DV444">
            <v>0</v>
          </cell>
          <cell r="FR444">
            <v>0.31148823999999992</v>
          </cell>
        </row>
        <row r="445">
          <cell r="AF445">
            <v>2.6484300000000006E-2</v>
          </cell>
          <cell r="AU445">
            <v>9.1733635205775155</v>
          </cell>
          <cell r="BA445">
            <v>0</v>
          </cell>
          <cell r="BB445">
            <v>2.27341E-3</v>
          </cell>
          <cell r="CC445">
            <v>3.2603419999999994E-2</v>
          </cell>
          <cell r="DP445">
            <v>0</v>
          </cell>
          <cell r="DS445">
            <v>0</v>
          </cell>
          <cell r="DV445">
            <v>0</v>
          </cell>
          <cell r="FR445">
            <v>0.40429777</v>
          </cell>
        </row>
        <row r="446">
          <cell r="AF446">
            <v>1.5736980000000001E-2</v>
          </cell>
          <cell r="AU446">
            <v>2.9688770828443491</v>
          </cell>
          <cell r="BA446">
            <v>0</v>
          </cell>
          <cell r="BB446">
            <v>1.35086E-3</v>
          </cell>
          <cell r="CC446">
            <v>1.9372969999999996E-2</v>
          </cell>
          <cell r="DP446">
            <v>0</v>
          </cell>
          <cell r="DS446">
            <v>0</v>
          </cell>
          <cell r="DV446">
            <v>0</v>
          </cell>
          <cell r="FR446">
            <v>0.24023391999999999</v>
          </cell>
        </row>
        <row r="447">
          <cell r="FR447">
            <v>0.34690374000000002</v>
          </cell>
        </row>
        <row r="448">
          <cell r="FR448">
            <v>1.5426310299999999</v>
          </cell>
        </row>
        <row r="449">
          <cell r="FR449">
            <v>0.68</v>
          </cell>
        </row>
        <row r="453">
          <cell r="AF453">
            <v>6.8260930000000025E-2</v>
          </cell>
          <cell r="AU453">
            <v>11.337888427485559</v>
          </cell>
          <cell r="BA453">
            <v>0</v>
          </cell>
          <cell r="BB453">
            <v>5.6016800000000004E-3</v>
          </cell>
          <cell r="CC453">
            <v>8.0335220000000013E-2</v>
          </cell>
          <cell r="DP453">
            <v>0</v>
          </cell>
          <cell r="DS453">
            <v>0</v>
          </cell>
          <cell r="DV453">
            <v>0</v>
          </cell>
          <cell r="FR453">
            <v>0.99619509999999978</v>
          </cell>
        </row>
        <row r="454">
          <cell r="AF454">
            <v>4.8184790000000005E-2</v>
          </cell>
          <cell r="AU454">
            <v>13.770397596602065</v>
          </cell>
          <cell r="BA454">
            <v>0</v>
          </cell>
          <cell r="BB454">
            <v>3.9541899999999998E-3</v>
          </cell>
          <cell r="CC454">
            <v>5.670792999999999E-2</v>
          </cell>
          <cell r="DP454">
            <v>0</v>
          </cell>
          <cell r="DS454">
            <v>0</v>
          </cell>
          <cell r="DV454">
            <v>0</v>
          </cell>
          <cell r="FR454">
            <v>0.70320533000000018</v>
          </cell>
        </row>
        <row r="455">
          <cell r="AF455">
            <v>0</v>
          </cell>
          <cell r="AU455">
            <v>4.0273033111309937</v>
          </cell>
          <cell r="BA455">
            <v>0</v>
          </cell>
          <cell r="BB455">
            <v>0</v>
          </cell>
          <cell r="CC455">
            <v>0</v>
          </cell>
          <cell r="DP455">
            <v>0</v>
          </cell>
          <cell r="DS455">
            <v>0</v>
          </cell>
          <cell r="DV455">
            <v>0</v>
          </cell>
          <cell r="FR455">
            <v>0</v>
          </cell>
        </row>
        <row r="468">
          <cell r="AF468">
            <v>2.7029733400000002</v>
          </cell>
          <cell r="AU468">
            <v>1.9613142427922443</v>
          </cell>
          <cell r="BA468">
            <v>0</v>
          </cell>
          <cell r="BB468">
            <v>8.7120000000000006E-5</v>
          </cell>
          <cell r="CC468">
            <v>9.7477000000000002E-4</v>
          </cell>
          <cell r="DP468">
            <v>0</v>
          </cell>
          <cell r="DS468">
            <v>0</v>
          </cell>
          <cell r="DV468">
            <v>0</v>
          </cell>
          <cell r="FR468">
            <v>1.539662E-2</v>
          </cell>
        </row>
        <row r="477">
          <cell r="AF477">
            <v>9.4153545500000018</v>
          </cell>
          <cell r="AU477">
            <v>0.21097204</v>
          </cell>
          <cell r="BA477">
            <v>0</v>
          </cell>
          <cell r="BB477">
            <v>0.21097204</v>
          </cell>
          <cell r="CC477">
            <v>7.999073909999999</v>
          </cell>
          <cell r="DP477">
            <v>0</v>
          </cell>
          <cell r="DS477">
            <v>0</v>
          </cell>
          <cell r="DV477">
            <v>14.40592872</v>
          </cell>
          <cell r="FR477">
            <v>0</v>
          </cell>
        </row>
        <row r="478">
          <cell r="FR478">
            <v>0.37551975999999998</v>
          </cell>
        </row>
        <row r="498">
          <cell r="FR498">
            <v>0.76509660999999995</v>
          </cell>
        </row>
        <row r="499">
          <cell r="FR499">
            <v>1.18297187</v>
          </cell>
        </row>
        <row r="503">
          <cell r="AF503">
            <v>8.0239999999999991</v>
          </cell>
          <cell r="BA503">
            <v>0</v>
          </cell>
          <cell r="BB503">
            <v>0</v>
          </cell>
          <cell r="CC503">
            <v>6.8</v>
          </cell>
          <cell r="DP503">
            <v>0</v>
          </cell>
          <cell r="DS503">
            <v>0</v>
          </cell>
          <cell r="DV503">
            <v>6.8</v>
          </cell>
          <cell r="FR503">
            <v>0</v>
          </cell>
        </row>
        <row r="504">
          <cell r="AF504">
            <v>6.3380443599999996</v>
          </cell>
          <cell r="BA504">
            <v>0</v>
          </cell>
          <cell r="BB504">
            <v>0</v>
          </cell>
          <cell r="CC504">
            <v>5.3712240299999996</v>
          </cell>
          <cell r="DP504">
            <v>0</v>
          </cell>
          <cell r="DS504">
            <v>0</v>
          </cell>
          <cell r="DV504">
            <v>5.3712240299999996</v>
          </cell>
          <cell r="FR504">
            <v>0</v>
          </cell>
        </row>
        <row r="505">
          <cell r="AF505">
            <v>0</v>
          </cell>
          <cell r="AU505">
            <v>3.3414207499999993</v>
          </cell>
          <cell r="BA505">
            <v>0</v>
          </cell>
          <cell r="BB505">
            <v>0</v>
          </cell>
          <cell r="CC505">
            <v>0</v>
          </cell>
          <cell r="DP505">
            <v>0</v>
          </cell>
          <cell r="DS505">
            <v>0</v>
          </cell>
          <cell r="DV505">
            <v>0</v>
          </cell>
          <cell r="FR505">
            <v>0</v>
          </cell>
        </row>
        <row r="506">
          <cell r="AF506">
            <v>3.85</v>
          </cell>
          <cell r="BA506">
            <v>0</v>
          </cell>
          <cell r="BB506">
            <v>0</v>
          </cell>
          <cell r="CC506">
            <v>3.26271186</v>
          </cell>
          <cell r="DP506">
            <v>0</v>
          </cell>
          <cell r="DS506">
            <v>0</v>
          </cell>
          <cell r="DV506">
            <v>3.26271186</v>
          </cell>
          <cell r="FR506">
            <v>0</v>
          </cell>
        </row>
        <row r="507">
          <cell r="AF507">
            <v>4.6727999999999996</v>
          </cell>
          <cell r="BA507">
            <v>0</v>
          </cell>
          <cell r="BB507">
            <v>0</v>
          </cell>
          <cell r="CC507">
            <v>3.96</v>
          </cell>
          <cell r="DP507">
            <v>0</v>
          </cell>
          <cell r="DS507">
            <v>0</v>
          </cell>
          <cell r="DV507">
            <v>3.96</v>
          </cell>
          <cell r="FR507">
            <v>0</v>
          </cell>
        </row>
        <row r="508">
          <cell r="AF508">
            <v>4.7967000000000004</v>
          </cell>
          <cell r="BA508">
            <v>0</v>
          </cell>
          <cell r="BB508">
            <v>0</v>
          </cell>
          <cell r="CC508">
            <v>4.0650000000000004</v>
          </cell>
          <cell r="DP508">
            <v>0</v>
          </cell>
          <cell r="DS508">
            <v>0</v>
          </cell>
          <cell r="DV508">
            <v>4.0650000000000004</v>
          </cell>
          <cell r="FR508">
            <v>0</v>
          </cell>
        </row>
        <row r="509">
          <cell r="AF509">
            <v>0</v>
          </cell>
          <cell r="AU509">
            <v>4.7400000199999992</v>
          </cell>
          <cell r="BA509">
            <v>0</v>
          </cell>
          <cell r="BB509">
            <v>0</v>
          </cell>
          <cell r="CC509">
            <v>0</v>
          </cell>
          <cell r="DP509">
            <v>0</v>
          </cell>
          <cell r="DS509">
            <v>0</v>
          </cell>
          <cell r="DV509">
            <v>0</v>
          </cell>
          <cell r="FR509">
            <v>0</v>
          </cell>
        </row>
        <row r="510">
          <cell r="AF510">
            <v>0</v>
          </cell>
          <cell r="AU510">
            <v>0.46844856000000001</v>
          </cell>
          <cell r="BA510">
            <v>0</v>
          </cell>
          <cell r="BB510">
            <v>0</v>
          </cell>
          <cell r="CC510">
            <v>0</v>
          </cell>
          <cell r="DP510">
            <v>0</v>
          </cell>
          <cell r="DS510">
            <v>0</v>
          </cell>
          <cell r="DV510">
            <v>0</v>
          </cell>
          <cell r="FR510">
            <v>0</v>
          </cell>
        </row>
        <row r="511">
          <cell r="AF511">
            <v>0.35462642999999999</v>
          </cell>
          <cell r="AU511">
            <v>0.94924213999999996</v>
          </cell>
          <cell r="BA511">
            <v>0</v>
          </cell>
          <cell r="BB511">
            <v>0</v>
          </cell>
          <cell r="CC511">
            <v>0.30053087000000001</v>
          </cell>
          <cell r="DP511">
            <v>0</v>
          </cell>
          <cell r="DS511">
            <v>0</v>
          </cell>
          <cell r="DV511">
            <v>0.30053087000000001</v>
          </cell>
          <cell r="FR511">
            <v>0</v>
          </cell>
        </row>
        <row r="512">
          <cell r="AF512">
            <v>0.95044934000000003</v>
          </cell>
          <cell r="AU512">
            <v>5.4720927899999996</v>
          </cell>
          <cell r="BA512">
            <v>0</v>
          </cell>
          <cell r="BB512">
            <v>0</v>
          </cell>
          <cell r="CC512">
            <v>0.73021131000000006</v>
          </cell>
          <cell r="DP512">
            <v>0</v>
          </cell>
          <cell r="DS512">
            <v>0</v>
          </cell>
          <cell r="DV512">
            <v>0.73021131000000006</v>
          </cell>
          <cell r="FR512">
            <v>0</v>
          </cell>
        </row>
        <row r="513">
          <cell r="AF513">
            <v>0</v>
          </cell>
          <cell r="AU513">
            <v>0.41993400000000003</v>
          </cell>
          <cell r="BA513">
            <v>0</v>
          </cell>
          <cell r="BB513">
            <v>0</v>
          </cell>
          <cell r="CC513">
            <v>0</v>
          </cell>
          <cell r="DP513">
            <v>0</v>
          </cell>
          <cell r="DS513">
            <v>0</v>
          </cell>
          <cell r="DV513">
            <v>0</v>
          </cell>
          <cell r="FR513">
            <v>0</v>
          </cell>
        </row>
        <row r="514">
          <cell r="AF514">
            <v>0</v>
          </cell>
          <cell r="AU514">
            <v>1.9011374600000002</v>
          </cell>
          <cell r="BA514">
            <v>0</v>
          </cell>
          <cell r="BB514">
            <v>0</v>
          </cell>
          <cell r="CC514">
            <v>0</v>
          </cell>
          <cell r="DP514">
            <v>0</v>
          </cell>
          <cell r="DS514">
            <v>0</v>
          </cell>
          <cell r="DV514">
            <v>0</v>
          </cell>
          <cell r="FR514">
            <v>0</v>
          </cell>
        </row>
        <row r="515">
          <cell r="AF515">
            <v>0</v>
          </cell>
          <cell r="AU515">
            <v>0.90608476999999987</v>
          </cell>
          <cell r="BA515">
            <v>0</v>
          </cell>
          <cell r="BB515">
            <v>0</v>
          </cell>
          <cell r="CC515">
            <v>0</v>
          </cell>
          <cell r="DP515">
            <v>0</v>
          </cell>
          <cell r="DS515">
            <v>0</v>
          </cell>
          <cell r="DV515">
            <v>0</v>
          </cell>
          <cell r="FR515">
            <v>0</v>
          </cell>
        </row>
        <row r="516">
          <cell r="AF516">
            <v>0.59662000000000004</v>
          </cell>
          <cell r="AU516">
            <v>0</v>
          </cell>
          <cell r="BA516">
            <v>0</v>
          </cell>
          <cell r="BB516">
            <v>0</v>
          </cell>
          <cell r="CC516">
            <v>0</v>
          </cell>
          <cell r="DP516">
            <v>0</v>
          </cell>
          <cell r="DS516">
            <v>0</v>
          </cell>
          <cell r="DV516">
            <v>0</v>
          </cell>
          <cell r="FR516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D301"/>
  <sheetViews>
    <sheetView view="pageBreakPreview" zoomScale="75" zoomScaleNormal="60" zoomScaleSheetLayoutView="75" workbookViewId="0">
      <pane xSplit="4" ySplit="17" topLeftCell="M18" activePane="bottomRight" state="frozen"/>
      <selection pane="topRight" activeCell="E1" sqref="E1"/>
      <selection pane="bottomLeft" activeCell="A18" sqref="A18"/>
      <selection pane="bottomRight" activeCell="T4" sqref="T4:T7"/>
    </sheetView>
  </sheetViews>
  <sheetFormatPr defaultColWidth="6.4140625" defaultRowHeight="13.2" outlineLevelRow="1" outlineLevelCol="1"/>
  <cols>
    <col min="1" max="1" width="7" style="53" customWidth="1"/>
    <col min="2" max="2" width="6" style="143" customWidth="1"/>
    <col min="3" max="3" width="46.08203125" style="53" customWidth="1"/>
    <col min="4" max="4" width="12.83203125" style="137" customWidth="1"/>
    <col min="5" max="5" width="11.5" style="53" customWidth="1"/>
    <col min="6" max="6" width="13.33203125" style="53" customWidth="1"/>
    <col min="7" max="7" width="11.1640625" style="137" customWidth="1"/>
    <col min="8" max="8" width="11.33203125" style="137" customWidth="1"/>
    <col min="9" max="9" width="8.9140625" style="53" customWidth="1"/>
    <col min="10" max="10" width="7.58203125" style="53" customWidth="1"/>
    <col min="11" max="11" width="9.33203125" style="138" customWidth="1"/>
    <col min="12" max="12" width="11.4140625" style="138" customWidth="1"/>
    <col min="13" max="15" width="8.83203125" style="53" customWidth="1"/>
    <col min="16" max="16" width="15.08203125" style="53" customWidth="1"/>
    <col min="17" max="17" width="10.6640625" style="53" customWidth="1"/>
    <col min="18" max="18" width="12.83203125" style="53" customWidth="1"/>
    <col min="19" max="19" width="14" style="53" customWidth="1"/>
    <col min="20" max="20" width="12.4140625" style="53" customWidth="1"/>
    <col min="21" max="22" width="7.83203125" style="53" customWidth="1"/>
    <col min="23" max="24" width="7.58203125" style="53" customWidth="1"/>
    <col min="25" max="26" width="9.1640625" style="53" customWidth="1"/>
    <col min="27" max="27" width="8.6640625" style="53" customWidth="1"/>
    <col min="28" max="28" width="10.5" style="53" customWidth="1"/>
    <col min="29" max="29" width="11" style="144" customWidth="1"/>
    <col min="30" max="30" width="11.4140625" style="144" customWidth="1"/>
    <col min="31" max="38" width="9.6640625" style="53" customWidth="1"/>
    <col min="39" max="40" width="9.6640625" style="144" customWidth="1"/>
    <col min="41" max="43" width="9.6640625" style="53" customWidth="1"/>
    <col min="44" max="44" width="9.6640625" style="145" customWidth="1"/>
    <col min="45" max="48" width="9.6640625" style="53" customWidth="1"/>
    <col min="49" max="50" width="7.33203125" style="53" customWidth="1" outlineLevel="1"/>
    <col min="51" max="51" width="8.6640625" style="53" customWidth="1" outlineLevel="1"/>
    <col min="52" max="52" width="7.1640625" style="53" customWidth="1" outlineLevel="1"/>
    <col min="53" max="53" width="6.4140625" style="53" customWidth="1" outlineLevel="1"/>
    <col min="54" max="54" width="7.9140625" style="53" customWidth="1" outlineLevel="1"/>
    <col min="55" max="55" width="7.33203125" style="53" customWidth="1" outlineLevel="1"/>
    <col min="56" max="56" width="6.4140625" style="53" customWidth="1" outlineLevel="1"/>
    <col min="57" max="57" width="8.1640625" style="53" customWidth="1" outlineLevel="1"/>
    <col min="58" max="58" width="6.9140625" style="53" customWidth="1" outlineLevel="1"/>
    <col min="59" max="59" width="6.4140625" style="53" customWidth="1" outlineLevel="1"/>
    <col min="60" max="60" width="8.5" style="53" customWidth="1" outlineLevel="1"/>
    <col min="61" max="62" width="6.4140625" style="53" customWidth="1" outlineLevel="1"/>
    <col min="63" max="63" width="7.83203125" style="53" customWidth="1" outlineLevel="1"/>
    <col min="64" max="64" width="6.4140625" style="53" customWidth="1" outlineLevel="1"/>
    <col min="65" max="65" width="7.9140625" style="53" customWidth="1" outlineLevel="1"/>
    <col min="66" max="66" width="8.08203125" style="53" customWidth="1" outlineLevel="1"/>
    <col min="67" max="68" width="6.4140625" style="53" customWidth="1" outlineLevel="1"/>
    <col min="69" max="69" width="7.5" style="53" customWidth="1" outlineLevel="1"/>
    <col min="70" max="72" width="6.4140625" style="53" customWidth="1" outlineLevel="1"/>
    <col min="73" max="73" width="7.4140625" style="53" customWidth="1" outlineLevel="1"/>
    <col min="74" max="74" width="7" style="53" customWidth="1" outlineLevel="1"/>
    <col min="75" max="75" width="8.5" style="53" customWidth="1" outlineLevel="1"/>
    <col min="76" max="77" width="6.4140625" style="53" customWidth="1" outlineLevel="1"/>
    <col min="78" max="78" width="8.1640625" style="53" customWidth="1" outlineLevel="1"/>
    <col min="79" max="81" width="7.1640625" style="53" customWidth="1" outlineLevel="1"/>
    <col min="82" max="82" width="9.4140625" style="53" customWidth="1" outlineLevel="1"/>
    <col min="83" max="83" width="8.58203125" style="53" customWidth="1" outlineLevel="1"/>
    <col min="84" max="86" width="7.1640625" style="53" customWidth="1" outlineLevel="1"/>
    <col min="87" max="87" width="9.08203125" style="53" customWidth="1" outlineLevel="1"/>
    <col min="88" max="88" width="9" style="53" customWidth="1" outlineLevel="1"/>
    <col min="89" max="117" width="7.1640625" style="53" customWidth="1" outlineLevel="1"/>
    <col min="118" max="118" width="8.58203125" style="53" customWidth="1" outlineLevel="1"/>
    <col min="119" max="121" width="7.1640625" style="53" customWidth="1" outlineLevel="1"/>
    <col min="122" max="122" width="9.1640625" style="53" customWidth="1" outlineLevel="1"/>
    <col min="123" max="123" width="7.9140625" style="53" customWidth="1" outlineLevel="1"/>
    <col min="124" max="126" width="7.1640625" style="53" customWidth="1" outlineLevel="1"/>
    <col min="127" max="127" width="9.1640625" style="53" customWidth="1" outlineLevel="1"/>
    <col min="128" max="128" width="7.1640625" style="53" customWidth="1" outlineLevel="1"/>
    <col min="129" max="130" width="7.1640625" style="53" customWidth="1"/>
    <col min="131" max="131" width="9" style="146" customWidth="1"/>
    <col min="132" max="132" width="10.08203125" style="146" customWidth="1"/>
    <col min="133" max="133" width="7.9140625" style="53" customWidth="1"/>
    <col min="134" max="137" width="7.1640625" style="53" customWidth="1"/>
    <col min="138" max="138" width="8.83203125" style="53" customWidth="1"/>
    <col min="139" max="156" width="7.1640625" style="53" customWidth="1"/>
    <col min="157" max="157" width="8.5" style="53" customWidth="1"/>
    <col min="158" max="159" width="7.1640625" style="53" customWidth="1"/>
    <col min="160" max="160" width="7.58203125" style="53" customWidth="1"/>
    <col min="161" max="167" width="7.1640625" style="53" customWidth="1"/>
    <col min="168" max="168" width="9.1640625" style="53" customWidth="1"/>
    <col min="169" max="171" width="7.1640625" style="53" customWidth="1"/>
    <col min="172" max="172" width="7.58203125" style="53" customWidth="1"/>
    <col min="173" max="173" width="8" style="53" customWidth="1"/>
    <col min="174" max="178" width="7.1640625" style="53" customWidth="1"/>
    <col min="179" max="179" width="6.4140625" style="14" customWidth="1"/>
    <col min="180" max="180" width="6.4140625" style="53" hidden="1" customWidth="1"/>
    <col min="181" max="181" width="22.33203125" style="137" hidden="1" customWidth="1"/>
    <col min="182" max="182" width="15.58203125" style="137" hidden="1" customWidth="1"/>
    <col min="183" max="183" width="15.08203125" style="137" hidden="1" customWidth="1"/>
    <col min="184" max="184" width="14.6640625" style="137" hidden="1" customWidth="1"/>
    <col min="185" max="185" width="18.6640625" style="137" hidden="1" customWidth="1"/>
    <col min="186" max="186" width="15.9140625" style="137" hidden="1" customWidth="1"/>
    <col min="187" max="16384" width="6.4140625" style="53"/>
  </cols>
  <sheetData>
    <row r="1" spans="1:186" s="14" customFormat="1">
      <c r="B1" s="15"/>
      <c r="D1" s="16"/>
      <c r="G1" s="16"/>
      <c r="H1" s="16"/>
      <c r="K1" s="17"/>
      <c r="L1" s="17"/>
      <c r="AC1" s="18"/>
      <c r="AD1" s="18"/>
      <c r="AF1" s="19"/>
      <c r="AM1" s="18"/>
      <c r="AN1" s="18"/>
      <c r="AR1" s="20"/>
      <c r="EA1" s="21"/>
      <c r="EB1" s="21"/>
      <c r="FV1" s="22" t="s">
        <v>287</v>
      </c>
      <c r="FW1" s="22"/>
      <c r="FY1" s="16"/>
      <c r="FZ1" s="16"/>
      <c r="GA1" s="16"/>
      <c r="GB1" s="16"/>
      <c r="GC1" s="191" t="s">
        <v>287</v>
      </c>
      <c r="GD1" s="191"/>
    </row>
    <row r="2" spans="1:186" s="14" customFormat="1" ht="12.75" customHeight="1">
      <c r="B2" s="15"/>
      <c r="D2" s="16"/>
      <c r="G2" s="16"/>
      <c r="H2" s="16"/>
      <c r="K2" s="17"/>
      <c r="L2" s="17"/>
      <c r="R2" s="23"/>
      <c r="S2" s="23"/>
      <c r="T2" s="23"/>
      <c r="U2" s="23"/>
      <c r="V2" s="23">
        <f>[147]Прил.9.7.1!BB19</f>
        <v>20.075844160000003</v>
      </c>
      <c r="W2" s="23"/>
      <c r="X2" s="23">
        <f>[147]Прил.9.7.1!BA19</f>
        <v>0</v>
      </c>
      <c r="Y2" s="23"/>
      <c r="Z2" s="23">
        <f>[147]Прил.9.7.1!FR19</f>
        <v>51.172037700000004</v>
      </c>
      <c r="AA2" s="23"/>
      <c r="AB2" s="23">
        <f>[147]Прил.9.7.1!AU19</f>
        <v>709.83833450003453</v>
      </c>
      <c r="AC2" s="23">
        <f>[147]Прил.9.7.1!X19</f>
        <v>485.80912607624776</v>
      </c>
      <c r="AD2" s="23">
        <f>[147]Прил.9.7.1!Z19</f>
        <v>297.6230941004203</v>
      </c>
      <c r="AE2" s="23">
        <f>[147]Прил.9.7.1!AA19</f>
        <v>105.81809169974787</v>
      </c>
      <c r="AF2" s="23">
        <f>[147]Прил.9.7.1!AC19</f>
        <v>174.1466196058</v>
      </c>
      <c r="AG2" s="23">
        <f>[147]Прил.9.7.1!AD19</f>
        <v>98.916554024407404</v>
      </c>
      <c r="AH2" s="23">
        <f>[147]Прил.9.7.1!AF19</f>
        <v>123.47647449462036</v>
      </c>
      <c r="AI2" s="23">
        <f>[147]Прил.9.7.1!AG19</f>
        <v>75.882607625399899</v>
      </c>
      <c r="AJ2" s="23"/>
      <c r="AK2" s="23">
        <f>[147]Прил.9.7.1!AJ19</f>
        <v>205.19187272669257</v>
      </c>
      <c r="AL2" s="23"/>
      <c r="AM2" s="23">
        <f>[147]Прил.9.7.1!BU19</f>
        <v>325.38099030166183</v>
      </c>
      <c r="AN2" s="23">
        <f>[147]Прил.9.7.1!BW19</f>
        <v>155.50383102999993</v>
      </c>
      <c r="AO2" s="23">
        <f>[147]Прил.9.7.1!BX19</f>
        <v>20.738476610299237</v>
      </c>
      <c r="AP2" s="23">
        <f>[147]Прил.9.7.1!BZ19</f>
        <v>49.654825369999926</v>
      </c>
      <c r="AQ2" s="23">
        <f>[147]Прил.9.7.1!CA19</f>
        <v>58.592735710289013</v>
      </c>
      <c r="AR2" s="24">
        <f>[147]Прил.9.7.1!CC19</f>
        <v>105.84900565999997</v>
      </c>
      <c r="AS2" s="23">
        <f>[147]Прил.9.7.1!CD19</f>
        <v>95.379325985881025</v>
      </c>
      <c r="AT2" s="23"/>
      <c r="AU2" s="23">
        <f>[147]Прил.9.7.1!CG19</f>
        <v>150.67045199519256</v>
      </c>
      <c r="AV2" s="23"/>
      <c r="AW2" s="23">
        <f>CA2</f>
        <v>76.101478531588441</v>
      </c>
      <c r="AX2" s="23">
        <f>CB2</f>
        <v>24.403000000000002</v>
      </c>
      <c r="AY2" s="23">
        <f>CE2</f>
        <v>606.61725063296569</v>
      </c>
      <c r="AZ2" s="23">
        <f>CF2</f>
        <v>73.252000000000038</v>
      </c>
      <c r="BA2" s="23">
        <f>CG2</f>
        <v>25.103999999999989</v>
      </c>
      <c r="BB2" s="23">
        <f>CJ2</f>
        <v>420.04194454000003</v>
      </c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>
        <v>76.101478531588441</v>
      </c>
      <c r="CB2" s="23">
        <v>24.403000000000002</v>
      </c>
      <c r="CC2" s="23">
        <v>170</v>
      </c>
      <c r="CD2" s="23">
        <v>471.2</v>
      </c>
      <c r="CE2" s="23">
        <v>606.61725063296569</v>
      </c>
      <c r="CF2" s="23">
        <v>73.252000000000038</v>
      </c>
      <c r="CG2" s="23">
        <v>25.103999999999989</v>
      </c>
      <c r="CH2" s="23">
        <v>48</v>
      </c>
      <c r="CI2" s="23">
        <v>0</v>
      </c>
      <c r="CJ2" s="23">
        <v>420.04194454000003</v>
      </c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>
        <f>[147]Прил.9.7.1!CV19</f>
        <v>76.101478531588427</v>
      </c>
      <c r="DZ2" s="23">
        <f>[147]Прил.9.7.1!CY19</f>
        <v>24.403000000000002</v>
      </c>
      <c r="EA2" s="23">
        <v>170</v>
      </c>
      <c r="EB2" s="23">
        <v>471.2</v>
      </c>
      <c r="EC2" s="23">
        <f>[147]Прил.9.7.1!DB19</f>
        <v>606.61725063296558</v>
      </c>
      <c r="ED2" s="23">
        <f>[147]Прил.9.7.1!CX19</f>
        <v>73.252000000000038</v>
      </c>
      <c r="EE2" s="23">
        <f>[147]Прил.9.7.1!DA19</f>
        <v>25.103999999999989</v>
      </c>
      <c r="EF2" s="23">
        <f>EP2+EZ2</f>
        <v>48</v>
      </c>
      <c r="EG2" s="23"/>
      <c r="EH2" s="23">
        <f>[147]Прил.9.7.1!DD19</f>
        <v>420.04194454000003</v>
      </c>
      <c r="EI2" s="23">
        <f>[147]Прил.9.7.1!DE19</f>
        <v>25.375960070866093</v>
      </c>
      <c r="EJ2" s="23">
        <f>[147]Прил.9.7.1!DH19</f>
        <v>20</v>
      </c>
      <c r="EK2" s="23"/>
      <c r="EL2" s="23"/>
      <c r="EM2" s="23">
        <f>[147]Прил.9.7.1!DK19</f>
        <v>282.40296507779675</v>
      </c>
      <c r="EN2" s="23">
        <f>[147]Прил.9.7.1!DG19</f>
        <v>40.790999999999997</v>
      </c>
      <c r="EO2" s="23">
        <f>[147]Прил.9.7.1!DJ19</f>
        <v>21.773</v>
      </c>
      <c r="EP2" s="23">
        <v>2</v>
      </c>
      <c r="EQ2" s="23">
        <v>0</v>
      </c>
      <c r="ER2" s="23">
        <f>[147]Прил.9.7.1!DM19</f>
        <v>304.89221743000007</v>
      </c>
      <c r="ES2" s="23">
        <f>[147]Прил.9.7.1!DN19</f>
        <v>7.3403218227420357</v>
      </c>
      <c r="ET2" s="23">
        <f>[147]Прил.9.7.1!DQ19</f>
        <v>1.4700000000000002</v>
      </c>
      <c r="EU2" s="23">
        <v>28</v>
      </c>
      <c r="EV2" s="23">
        <v>0</v>
      </c>
      <c r="EW2" s="23">
        <f>[147]Прил.9.7.1!DT19</f>
        <v>48.748419053259518</v>
      </c>
      <c r="EX2" s="23">
        <f>[147]Прил.9.7.1!DP19</f>
        <v>32.461000000000034</v>
      </c>
      <c r="EY2" s="23">
        <f>[147]Прил.9.7.1!DS19</f>
        <v>3.3309999999999889</v>
      </c>
      <c r="EZ2" s="23">
        <f>8+3+8+25+2</f>
        <v>46</v>
      </c>
      <c r="FA2" s="23">
        <v>0</v>
      </c>
      <c r="FB2" s="23">
        <f>[147]Прил.9.7.1!DV19</f>
        <v>115.14972711000003</v>
      </c>
      <c r="FC2" s="23">
        <f>[147]Прил.9.7.1!DW19</f>
        <v>22.098598318990145</v>
      </c>
      <c r="FD2" s="23">
        <f>[147]Прил.9.7.1!DZ19</f>
        <v>0.94000000000000006</v>
      </c>
      <c r="FE2" s="23">
        <v>69</v>
      </c>
      <c r="FF2" s="23">
        <v>0</v>
      </c>
      <c r="FG2" s="23">
        <f>[147]Прил.9.7.1!EC19</f>
        <v>66.522517667420985</v>
      </c>
      <c r="FH2" s="23"/>
      <c r="FI2" s="23"/>
      <c r="FJ2" s="23"/>
      <c r="FK2" s="23"/>
      <c r="FL2" s="23"/>
      <c r="FM2" s="23">
        <f>[147]Прил.9.7.1!EF19</f>
        <v>21.286598318990151</v>
      </c>
      <c r="FN2" s="23">
        <f>[147]Прил.9.7.1!EI19</f>
        <v>1.9929999999999999</v>
      </c>
      <c r="FO2" s="23">
        <v>73</v>
      </c>
      <c r="FP2" s="23">
        <v>471.2</v>
      </c>
      <c r="FQ2" s="23">
        <f>[147]Прил.9.7.1!EL19</f>
        <v>208.94334883448835</v>
      </c>
      <c r="FR2" s="23"/>
      <c r="FS2" s="23"/>
      <c r="FT2" s="23"/>
      <c r="FU2" s="23"/>
      <c r="FV2" s="23"/>
      <c r="FY2" s="16"/>
      <c r="FZ2" s="16"/>
      <c r="GA2" s="16"/>
      <c r="GB2" s="16"/>
      <c r="GC2" s="16"/>
      <c r="GD2" s="16"/>
    </row>
    <row r="3" spans="1:186" s="14" customFormat="1">
      <c r="B3" s="15"/>
      <c r="C3" s="19"/>
      <c r="D3" s="16"/>
      <c r="G3" s="16"/>
      <c r="H3" s="16"/>
      <c r="K3" s="17"/>
      <c r="L3" s="17"/>
      <c r="R3" s="23"/>
      <c r="S3" s="23"/>
      <c r="T3" s="23"/>
      <c r="U3" s="23"/>
      <c r="V3" s="23">
        <f>V2-V18</f>
        <v>0</v>
      </c>
      <c r="W3" s="23"/>
      <c r="X3" s="23">
        <f>X2-X18</f>
        <v>0</v>
      </c>
      <c r="Y3" s="23"/>
      <c r="Z3" s="23">
        <f>Z2-Z18</f>
        <v>0</v>
      </c>
      <c r="AA3" s="23"/>
      <c r="AB3" s="23">
        <f t="shared" ref="AB3:AI3" si="0">AB2-AB18</f>
        <v>0</v>
      </c>
      <c r="AC3" s="23">
        <f t="shared" si="0"/>
        <v>0</v>
      </c>
      <c r="AD3" s="23">
        <f t="shared" si="0"/>
        <v>0</v>
      </c>
      <c r="AE3" s="23">
        <f t="shared" si="0"/>
        <v>0</v>
      </c>
      <c r="AF3" s="23">
        <f t="shared" si="0"/>
        <v>0</v>
      </c>
      <c r="AG3" s="23">
        <f t="shared" si="0"/>
        <v>0</v>
      </c>
      <c r="AH3" s="23">
        <f t="shared" si="0"/>
        <v>0</v>
      </c>
      <c r="AI3" s="23">
        <f t="shared" si="0"/>
        <v>0</v>
      </c>
      <c r="AJ3" s="23"/>
      <c r="AK3" s="23">
        <f>AK2-AK18</f>
        <v>0</v>
      </c>
      <c r="AL3" s="23"/>
      <c r="AM3" s="23">
        <f t="shared" ref="AM3:AS3" si="1">AM2-AM18</f>
        <v>0</v>
      </c>
      <c r="AN3" s="23">
        <f t="shared" si="1"/>
        <v>0</v>
      </c>
      <c r="AO3" s="23">
        <f t="shared" si="1"/>
        <v>0</v>
      </c>
      <c r="AP3" s="23">
        <f t="shared" si="1"/>
        <v>0</v>
      </c>
      <c r="AQ3" s="23">
        <f t="shared" si="1"/>
        <v>0</v>
      </c>
      <c r="AR3" s="24">
        <f t="shared" si="1"/>
        <v>0</v>
      </c>
      <c r="AS3" s="23">
        <f t="shared" si="1"/>
        <v>0</v>
      </c>
      <c r="AT3" s="23"/>
      <c r="AU3" s="23">
        <f>AU2-AU18</f>
        <v>0</v>
      </c>
      <c r="AV3" s="23"/>
      <c r="AW3" s="23">
        <f t="shared" ref="AW3:BB3" si="2">AW2-AW18</f>
        <v>0</v>
      </c>
      <c r="AX3" s="23">
        <f t="shared" si="2"/>
        <v>0</v>
      </c>
      <c r="AY3" s="23">
        <f t="shared" si="2"/>
        <v>0</v>
      </c>
      <c r="AZ3" s="23">
        <f t="shared" si="2"/>
        <v>0</v>
      </c>
      <c r="BA3" s="23">
        <f t="shared" si="2"/>
        <v>0</v>
      </c>
      <c r="BB3" s="23">
        <f t="shared" si="2"/>
        <v>0</v>
      </c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>
        <f>CA2-CA9</f>
        <v>0</v>
      </c>
      <c r="CB3" s="23">
        <f t="shared" ref="CB3:CJ3" si="3">CB2-CB9</f>
        <v>0</v>
      </c>
      <c r="CC3" s="23">
        <f t="shared" si="3"/>
        <v>0</v>
      </c>
      <c r="CD3" s="23">
        <f t="shared" si="3"/>
        <v>0</v>
      </c>
      <c r="CE3" s="23">
        <f t="shared" si="3"/>
        <v>0</v>
      </c>
      <c r="CF3" s="23">
        <f t="shared" si="3"/>
        <v>0</v>
      </c>
      <c r="CG3" s="23">
        <f t="shared" si="3"/>
        <v>0</v>
      </c>
      <c r="CH3" s="23">
        <f t="shared" si="3"/>
        <v>0</v>
      </c>
      <c r="CI3" s="23">
        <f t="shared" si="3"/>
        <v>0</v>
      </c>
      <c r="CJ3" s="23">
        <f t="shared" si="3"/>
        <v>0</v>
      </c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>
        <f t="shared" ref="DY3:FG3" si="4">DY2-DY18</f>
        <v>0</v>
      </c>
      <c r="DZ3" s="23">
        <f t="shared" si="4"/>
        <v>0</v>
      </c>
      <c r="EA3" s="23">
        <f t="shared" si="4"/>
        <v>0</v>
      </c>
      <c r="EB3" s="23">
        <f t="shared" si="4"/>
        <v>0</v>
      </c>
      <c r="EC3" s="23">
        <f t="shared" si="4"/>
        <v>0</v>
      </c>
      <c r="ED3" s="23">
        <f t="shared" si="4"/>
        <v>0</v>
      </c>
      <c r="EE3" s="23">
        <f t="shared" si="4"/>
        <v>0</v>
      </c>
      <c r="EF3" s="23">
        <f t="shared" si="4"/>
        <v>0</v>
      </c>
      <c r="EG3" s="23">
        <f t="shared" si="4"/>
        <v>0</v>
      </c>
      <c r="EH3" s="23">
        <f t="shared" si="4"/>
        <v>0</v>
      </c>
      <c r="EI3" s="23">
        <f t="shared" si="4"/>
        <v>0</v>
      </c>
      <c r="EJ3" s="23">
        <f t="shared" si="4"/>
        <v>0</v>
      </c>
      <c r="EK3" s="23">
        <f t="shared" si="4"/>
        <v>0</v>
      </c>
      <c r="EL3" s="23">
        <f t="shared" si="4"/>
        <v>0</v>
      </c>
      <c r="EM3" s="23">
        <f t="shared" si="4"/>
        <v>0</v>
      </c>
      <c r="EN3" s="23">
        <f t="shared" si="4"/>
        <v>0</v>
      </c>
      <c r="EO3" s="23">
        <f t="shared" si="4"/>
        <v>0</v>
      </c>
      <c r="EP3" s="23">
        <f t="shared" si="4"/>
        <v>0</v>
      </c>
      <c r="EQ3" s="23">
        <f t="shared" si="4"/>
        <v>0</v>
      </c>
      <c r="ER3" s="23">
        <f t="shared" si="4"/>
        <v>0</v>
      </c>
      <c r="ES3" s="23">
        <f t="shared" si="4"/>
        <v>0</v>
      </c>
      <c r="ET3" s="23">
        <f t="shared" si="4"/>
        <v>0</v>
      </c>
      <c r="EU3" s="23">
        <f t="shared" si="4"/>
        <v>0</v>
      </c>
      <c r="EV3" s="23">
        <f t="shared" si="4"/>
        <v>0</v>
      </c>
      <c r="EW3" s="23">
        <f t="shared" si="4"/>
        <v>0</v>
      </c>
      <c r="EX3" s="23">
        <f t="shared" si="4"/>
        <v>0</v>
      </c>
      <c r="EY3" s="23">
        <f t="shared" si="4"/>
        <v>0</v>
      </c>
      <c r="EZ3" s="23">
        <f t="shared" si="4"/>
        <v>0</v>
      </c>
      <c r="FA3" s="23">
        <f t="shared" si="4"/>
        <v>0</v>
      </c>
      <c r="FB3" s="23">
        <f t="shared" si="4"/>
        <v>0</v>
      </c>
      <c r="FC3" s="23">
        <f t="shared" si="4"/>
        <v>0</v>
      </c>
      <c r="FD3" s="23">
        <f t="shared" si="4"/>
        <v>0</v>
      </c>
      <c r="FE3" s="23">
        <f t="shared" si="4"/>
        <v>0</v>
      </c>
      <c r="FF3" s="23">
        <f t="shared" si="4"/>
        <v>0</v>
      </c>
      <c r="FG3" s="23">
        <f t="shared" si="4"/>
        <v>0</v>
      </c>
      <c r="FH3" s="23"/>
      <c r="FI3" s="23"/>
      <c r="FJ3" s="23"/>
      <c r="FK3" s="23"/>
      <c r="FL3" s="23"/>
      <c r="FM3" s="23">
        <f>FM2-FM18</f>
        <v>0</v>
      </c>
      <c r="FN3" s="23">
        <f>FN2-FN18</f>
        <v>0</v>
      </c>
      <c r="FO3" s="23">
        <f>FO2-FO18</f>
        <v>0</v>
      </c>
      <c r="FP3" s="23">
        <f>FP2-FP18</f>
        <v>0</v>
      </c>
      <c r="FQ3" s="23">
        <f>FQ2-FQ18</f>
        <v>0</v>
      </c>
      <c r="FR3" s="23"/>
      <c r="FS3" s="23"/>
      <c r="FT3" s="23"/>
      <c r="FU3" s="23"/>
      <c r="FV3" s="23"/>
      <c r="FY3" s="16"/>
      <c r="FZ3" s="16"/>
      <c r="GA3" s="16"/>
      <c r="GB3" s="16"/>
      <c r="GC3" s="16"/>
      <c r="GD3" s="16"/>
    </row>
    <row r="4" spans="1:186" s="25" customFormat="1" ht="25.2" customHeight="1">
      <c r="A4" s="190" t="s">
        <v>288</v>
      </c>
      <c r="B4" s="192" t="s">
        <v>289</v>
      </c>
      <c r="C4" s="190" t="s">
        <v>290</v>
      </c>
      <c r="D4" s="190" t="s">
        <v>291</v>
      </c>
      <c r="E4" s="193" t="s">
        <v>292</v>
      </c>
      <c r="F4" s="190" t="s">
        <v>293</v>
      </c>
      <c r="G4" s="190" t="s">
        <v>294</v>
      </c>
      <c r="H4" s="190" t="s">
        <v>295</v>
      </c>
      <c r="I4" s="193" t="s">
        <v>296</v>
      </c>
      <c r="J4" s="193"/>
      <c r="K4" s="193"/>
      <c r="L4" s="193"/>
      <c r="M4" s="193" t="s">
        <v>297</v>
      </c>
      <c r="N4" s="193" t="s">
        <v>298</v>
      </c>
      <c r="O4" s="193" t="s">
        <v>299</v>
      </c>
      <c r="P4" s="190" t="s">
        <v>300</v>
      </c>
      <c r="Q4" s="190" t="s">
        <v>301</v>
      </c>
      <c r="R4" s="190" t="s">
        <v>302</v>
      </c>
      <c r="S4" s="190" t="s">
        <v>303</v>
      </c>
      <c r="T4" s="190" t="s">
        <v>304</v>
      </c>
      <c r="U4" s="190" t="s">
        <v>305</v>
      </c>
      <c r="V4" s="190"/>
      <c r="W4" s="190" t="s">
        <v>306</v>
      </c>
      <c r="X4" s="190"/>
      <c r="Y4" s="190" t="s">
        <v>307</v>
      </c>
      <c r="Z4" s="190"/>
      <c r="AA4" s="190" t="s">
        <v>308</v>
      </c>
      <c r="AB4" s="190"/>
      <c r="AC4" s="194" t="s">
        <v>309</v>
      </c>
      <c r="AD4" s="194"/>
      <c r="AE4" s="194"/>
      <c r="AF4" s="194"/>
      <c r="AG4" s="194"/>
      <c r="AH4" s="194"/>
      <c r="AI4" s="194"/>
      <c r="AJ4" s="194"/>
      <c r="AK4" s="194"/>
      <c r="AL4" s="194"/>
      <c r="AM4" s="194" t="s">
        <v>310</v>
      </c>
      <c r="AN4" s="194"/>
      <c r="AO4" s="194"/>
      <c r="AP4" s="194"/>
      <c r="AQ4" s="194"/>
      <c r="AR4" s="194"/>
      <c r="AS4" s="194"/>
      <c r="AT4" s="194"/>
      <c r="AU4" s="194"/>
      <c r="AV4" s="194"/>
      <c r="AW4" s="193" t="s">
        <v>311</v>
      </c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/>
      <c r="BT4" s="193"/>
      <c r="BU4" s="193"/>
      <c r="BV4" s="193"/>
      <c r="BW4" s="193"/>
      <c r="BX4" s="193"/>
      <c r="BY4" s="193"/>
      <c r="BZ4" s="193"/>
      <c r="CA4" s="193" t="s">
        <v>312</v>
      </c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193"/>
      <c r="DA4" s="193"/>
      <c r="DB4" s="193"/>
      <c r="DC4" s="193"/>
      <c r="DD4" s="193"/>
      <c r="DE4" s="193"/>
      <c r="DF4" s="193"/>
      <c r="DG4" s="193"/>
      <c r="DH4" s="193"/>
      <c r="DI4" s="193"/>
      <c r="DJ4" s="193"/>
      <c r="DK4" s="193"/>
      <c r="DL4" s="193"/>
      <c r="DM4" s="193"/>
      <c r="DN4" s="193"/>
      <c r="DO4" s="193"/>
      <c r="DP4" s="193"/>
      <c r="DQ4" s="193"/>
      <c r="DR4" s="193"/>
      <c r="DS4" s="193"/>
      <c r="DT4" s="193"/>
      <c r="DU4" s="193"/>
      <c r="DV4" s="193"/>
      <c r="DW4" s="193"/>
      <c r="DX4" s="193"/>
      <c r="DY4" s="193" t="s">
        <v>313</v>
      </c>
      <c r="DZ4" s="193"/>
      <c r="EA4" s="193"/>
      <c r="EB4" s="193"/>
      <c r="EC4" s="193"/>
      <c r="ED4" s="193"/>
      <c r="EE4" s="193"/>
      <c r="EF4" s="193"/>
      <c r="EG4" s="193"/>
      <c r="EH4" s="193"/>
      <c r="EI4" s="193"/>
      <c r="EJ4" s="193"/>
      <c r="EK4" s="193"/>
      <c r="EL4" s="193"/>
      <c r="EM4" s="193"/>
      <c r="EN4" s="193"/>
      <c r="EO4" s="193"/>
      <c r="EP4" s="193"/>
      <c r="EQ4" s="193"/>
      <c r="ER4" s="193"/>
      <c r="ES4" s="193"/>
      <c r="ET4" s="193"/>
      <c r="EU4" s="193"/>
      <c r="EV4" s="193"/>
      <c r="EW4" s="193"/>
      <c r="EX4" s="193"/>
      <c r="EY4" s="193"/>
      <c r="EZ4" s="193"/>
      <c r="FA4" s="193"/>
      <c r="FB4" s="193"/>
      <c r="FC4" s="193"/>
      <c r="FD4" s="193"/>
      <c r="FE4" s="193"/>
      <c r="FF4" s="193"/>
      <c r="FG4" s="193"/>
      <c r="FH4" s="193"/>
      <c r="FI4" s="193"/>
      <c r="FJ4" s="193"/>
      <c r="FK4" s="193"/>
      <c r="FL4" s="193"/>
      <c r="FM4" s="193"/>
      <c r="FN4" s="193"/>
      <c r="FO4" s="193"/>
      <c r="FP4" s="193"/>
      <c r="FQ4" s="193"/>
      <c r="FR4" s="193"/>
      <c r="FS4" s="193"/>
      <c r="FT4" s="193"/>
      <c r="FU4" s="193"/>
      <c r="FV4" s="193"/>
      <c r="FW4" s="14"/>
      <c r="FY4" s="190" t="s">
        <v>314</v>
      </c>
      <c r="FZ4" s="190" t="s">
        <v>315</v>
      </c>
      <c r="GA4" s="190" t="s">
        <v>316</v>
      </c>
      <c r="GB4" s="190" t="s">
        <v>317</v>
      </c>
      <c r="GC4" s="190" t="s">
        <v>318</v>
      </c>
      <c r="GD4" s="190" t="s">
        <v>319</v>
      </c>
    </row>
    <row r="5" spans="1:186" s="25" customFormat="1" ht="37.5" customHeight="1">
      <c r="A5" s="190"/>
      <c r="B5" s="192"/>
      <c r="C5" s="190"/>
      <c r="D5" s="190"/>
      <c r="E5" s="193"/>
      <c r="F5" s="190"/>
      <c r="G5" s="190"/>
      <c r="H5" s="190"/>
      <c r="I5" s="193"/>
      <c r="J5" s="193"/>
      <c r="K5" s="193"/>
      <c r="L5" s="193"/>
      <c r="M5" s="193"/>
      <c r="N5" s="193"/>
      <c r="O5" s="193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4"/>
      <c r="AD5" s="194"/>
      <c r="AE5" s="194"/>
      <c r="AF5" s="194"/>
      <c r="AG5" s="194"/>
      <c r="AH5" s="194"/>
      <c r="AI5" s="194"/>
      <c r="AJ5" s="194"/>
      <c r="AK5" s="194"/>
      <c r="AL5" s="194"/>
      <c r="AM5" s="194"/>
      <c r="AN5" s="194"/>
      <c r="AO5" s="194"/>
      <c r="AP5" s="194"/>
      <c r="AQ5" s="194"/>
      <c r="AR5" s="194"/>
      <c r="AS5" s="194"/>
      <c r="AT5" s="194"/>
      <c r="AU5" s="194"/>
      <c r="AV5" s="194"/>
      <c r="AW5" s="193" t="s">
        <v>320</v>
      </c>
      <c r="AX5" s="193"/>
      <c r="AY5" s="193"/>
      <c r="AZ5" s="193"/>
      <c r="BA5" s="193"/>
      <c r="BB5" s="193"/>
      <c r="BC5" s="193" t="s">
        <v>6</v>
      </c>
      <c r="BD5" s="193"/>
      <c r="BE5" s="193"/>
      <c r="BF5" s="193"/>
      <c r="BG5" s="193"/>
      <c r="BH5" s="193"/>
      <c r="BI5" s="193" t="s">
        <v>7</v>
      </c>
      <c r="BJ5" s="193"/>
      <c r="BK5" s="193"/>
      <c r="BL5" s="193"/>
      <c r="BM5" s="193"/>
      <c r="BN5" s="193"/>
      <c r="BO5" s="193" t="s">
        <v>142</v>
      </c>
      <c r="BP5" s="193"/>
      <c r="BQ5" s="193"/>
      <c r="BR5" s="193"/>
      <c r="BS5" s="193"/>
      <c r="BT5" s="193"/>
      <c r="BU5" s="193" t="s">
        <v>8</v>
      </c>
      <c r="BV5" s="193"/>
      <c r="BW5" s="193"/>
      <c r="BX5" s="193"/>
      <c r="BY5" s="193"/>
      <c r="BZ5" s="193"/>
      <c r="CA5" s="193" t="s">
        <v>320</v>
      </c>
      <c r="CB5" s="193"/>
      <c r="CC5" s="193"/>
      <c r="CD5" s="193"/>
      <c r="CE5" s="193"/>
      <c r="CF5" s="193"/>
      <c r="CG5" s="193"/>
      <c r="CH5" s="193"/>
      <c r="CI5" s="193"/>
      <c r="CJ5" s="193"/>
      <c r="CK5" s="193" t="s">
        <v>6</v>
      </c>
      <c r="CL5" s="193"/>
      <c r="CM5" s="193"/>
      <c r="CN5" s="193"/>
      <c r="CO5" s="193"/>
      <c r="CP5" s="193"/>
      <c r="CQ5" s="193"/>
      <c r="CR5" s="193"/>
      <c r="CS5" s="193"/>
      <c r="CT5" s="193"/>
      <c r="CU5" s="193" t="s">
        <v>7</v>
      </c>
      <c r="CV5" s="193"/>
      <c r="CW5" s="193"/>
      <c r="CX5" s="193"/>
      <c r="CY5" s="193"/>
      <c r="CZ5" s="193"/>
      <c r="DA5" s="193"/>
      <c r="DB5" s="193"/>
      <c r="DC5" s="193"/>
      <c r="DD5" s="193"/>
      <c r="DE5" s="193" t="s">
        <v>142</v>
      </c>
      <c r="DF5" s="193"/>
      <c r="DG5" s="193"/>
      <c r="DH5" s="193"/>
      <c r="DI5" s="193"/>
      <c r="DJ5" s="193"/>
      <c r="DK5" s="193"/>
      <c r="DL5" s="193"/>
      <c r="DM5" s="193"/>
      <c r="DN5" s="193"/>
      <c r="DO5" s="193" t="s">
        <v>8</v>
      </c>
      <c r="DP5" s="193"/>
      <c r="DQ5" s="193"/>
      <c r="DR5" s="193"/>
      <c r="DS5" s="193"/>
      <c r="DT5" s="193"/>
      <c r="DU5" s="193"/>
      <c r="DV5" s="193"/>
      <c r="DW5" s="193"/>
      <c r="DX5" s="193"/>
      <c r="DY5" s="193" t="s">
        <v>320</v>
      </c>
      <c r="DZ5" s="193"/>
      <c r="EA5" s="193"/>
      <c r="EB5" s="193"/>
      <c r="EC5" s="193"/>
      <c r="ED5" s="193"/>
      <c r="EE5" s="193"/>
      <c r="EF5" s="193"/>
      <c r="EG5" s="193"/>
      <c r="EH5" s="193"/>
      <c r="EI5" s="193" t="s">
        <v>6</v>
      </c>
      <c r="EJ5" s="193"/>
      <c r="EK5" s="193"/>
      <c r="EL5" s="193"/>
      <c r="EM5" s="193"/>
      <c r="EN5" s="193"/>
      <c r="EO5" s="193"/>
      <c r="EP5" s="193"/>
      <c r="EQ5" s="193"/>
      <c r="ER5" s="193"/>
      <c r="ES5" s="193" t="s">
        <v>7</v>
      </c>
      <c r="ET5" s="193"/>
      <c r="EU5" s="193"/>
      <c r="EV5" s="193"/>
      <c r="EW5" s="193"/>
      <c r="EX5" s="193"/>
      <c r="EY5" s="193"/>
      <c r="EZ5" s="193"/>
      <c r="FA5" s="193"/>
      <c r="FB5" s="193"/>
      <c r="FC5" s="193" t="s">
        <v>142</v>
      </c>
      <c r="FD5" s="193"/>
      <c r="FE5" s="193"/>
      <c r="FF5" s="193"/>
      <c r="FG5" s="193"/>
      <c r="FH5" s="193"/>
      <c r="FI5" s="193"/>
      <c r="FJ5" s="193"/>
      <c r="FK5" s="193"/>
      <c r="FL5" s="193"/>
      <c r="FM5" s="193" t="s">
        <v>8</v>
      </c>
      <c r="FN5" s="193"/>
      <c r="FO5" s="193"/>
      <c r="FP5" s="193"/>
      <c r="FQ5" s="193"/>
      <c r="FR5" s="193"/>
      <c r="FS5" s="193"/>
      <c r="FT5" s="193"/>
      <c r="FU5" s="193"/>
      <c r="FV5" s="193"/>
      <c r="FW5" s="14"/>
      <c r="FY5" s="190"/>
      <c r="FZ5" s="190"/>
      <c r="GA5" s="190"/>
      <c r="GB5" s="190"/>
      <c r="GC5" s="190"/>
      <c r="GD5" s="190"/>
    </row>
    <row r="6" spans="1:186" s="25" customFormat="1" ht="33.75" customHeight="1">
      <c r="A6" s="190"/>
      <c r="B6" s="192"/>
      <c r="C6" s="190"/>
      <c r="D6" s="190"/>
      <c r="E6" s="193"/>
      <c r="F6" s="190"/>
      <c r="G6" s="190"/>
      <c r="H6" s="190"/>
      <c r="I6" s="193" t="s">
        <v>321</v>
      </c>
      <c r="J6" s="193" t="s">
        <v>322</v>
      </c>
      <c r="K6" s="195" t="s">
        <v>323</v>
      </c>
      <c r="L6" s="195" t="s">
        <v>324</v>
      </c>
      <c r="M6" s="193"/>
      <c r="N6" s="193"/>
      <c r="O6" s="193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4" t="s">
        <v>320</v>
      </c>
      <c r="AD6" s="194"/>
      <c r="AE6" s="194" t="s">
        <v>6</v>
      </c>
      <c r="AF6" s="194"/>
      <c r="AG6" s="194" t="s">
        <v>7</v>
      </c>
      <c r="AH6" s="194"/>
      <c r="AI6" s="194" t="s">
        <v>142</v>
      </c>
      <c r="AJ6" s="194"/>
      <c r="AK6" s="194" t="s">
        <v>8</v>
      </c>
      <c r="AL6" s="194"/>
      <c r="AM6" s="194" t="s">
        <v>320</v>
      </c>
      <c r="AN6" s="194"/>
      <c r="AO6" s="194" t="s">
        <v>6</v>
      </c>
      <c r="AP6" s="194"/>
      <c r="AQ6" s="194" t="s">
        <v>7</v>
      </c>
      <c r="AR6" s="194"/>
      <c r="AS6" s="194" t="s">
        <v>142</v>
      </c>
      <c r="AT6" s="194"/>
      <c r="AU6" s="194" t="s">
        <v>8</v>
      </c>
      <c r="AV6" s="194"/>
      <c r="AW6" s="193" t="s">
        <v>325</v>
      </c>
      <c r="AX6" s="193"/>
      <c r="AY6" s="193"/>
      <c r="AZ6" s="193" t="s">
        <v>326</v>
      </c>
      <c r="BA6" s="193"/>
      <c r="BB6" s="193"/>
      <c r="BC6" s="193" t="s">
        <v>325</v>
      </c>
      <c r="BD6" s="193"/>
      <c r="BE6" s="193"/>
      <c r="BF6" s="193" t="s">
        <v>326</v>
      </c>
      <c r="BG6" s="193"/>
      <c r="BH6" s="193"/>
      <c r="BI6" s="193" t="s">
        <v>325</v>
      </c>
      <c r="BJ6" s="193"/>
      <c r="BK6" s="193"/>
      <c r="BL6" s="193" t="s">
        <v>326</v>
      </c>
      <c r="BM6" s="193"/>
      <c r="BN6" s="193"/>
      <c r="BO6" s="193" t="s">
        <v>325</v>
      </c>
      <c r="BP6" s="193"/>
      <c r="BQ6" s="193"/>
      <c r="BR6" s="193" t="s">
        <v>326</v>
      </c>
      <c r="BS6" s="193"/>
      <c r="BT6" s="193"/>
      <c r="BU6" s="193" t="s">
        <v>325</v>
      </c>
      <c r="BV6" s="193"/>
      <c r="BW6" s="193"/>
      <c r="BX6" s="193" t="s">
        <v>326</v>
      </c>
      <c r="BY6" s="193"/>
      <c r="BZ6" s="193"/>
      <c r="CA6" s="193" t="s">
        <v>325</v>
      </c>
      <c r="CB6" s="193"/>
      <c r="CC6" s="193"/>
      <c r="CD6" s="193"/>
      <c r="CE6" s="193"/>
      <c r="CF6" s="193" t="s">
        <v>326</v>
      </c>
      <c r="CG6" s="193"/>
      <c r="CH6" s="193"/>
      <c r="CI6" s="193"/>
      <c r="CJ6" s="193"/>
      <c r="CK6" s="193" t="s">
        <v>325</v>
      </c>
      <c r="CL6" s="193"/>
      <c r="CM6" s="193"/>
      <c r="CN6" s="193"/>
      <c r="CO6" s="193"/>
      <c r="CP6" s="193" t="s">
        <v>326</v>
      </c>
      <c r="CQ6" s="193"/>
      <c r="CR6" s="193"/>
      <c r="CS6" s="193"/>
      <c r="CT6" s="193"/>
      <c r="CU6" s="193" t="s">
        <v>325</v>
      </c>
      <c r="CV6" s="193"/>
      <c r="CW6" s="193"/>
      <c r="CX6" s="193"/>
      <c r="CY6" s="193"/>
      <c r="CZ6" s="193" t="s">
        <v>326</v>
      </c>
      <c r="DA6" s="193"/>
      <c r="DB6" s="193"/>
      <c r="DC6" s="193"/>
      <c r="DD6" s="193"/>
      <c r="DE6" s="193" t="s">
        <v>325</v>
      </c>
      <c r="DF6" s="193"/>
      <c r="DG6" s="193"/>
      <c r="DH6" s="193"/>
      <c r="DI6" s="193"/>
      <c r="DJ6" s="193" t="s">
        <v>326</v>
      </c>
      <c r="DK6" s="193"/>
      <c r="DL6" s="193"/>
      <c r="DM6" s="193"/>
      <c r="DN6" s="193"/>
      <c r="DO6" s="193" t="s">
        <v>325</v>
      </c>
      <c r="DP6" s="193"/>
      <c r="DQ6" s="193"/>
      <c r="DR6" s="193"/>
      <c r="DS6" s="193"/>
      <c r="DT6" s="196" t="s">
        <v>326</v>
      </c>
      <c r="DU6" s="197"/>
      <c r="DV6" s="197"/>
      <c r="DW6" s="197"/>
      <c r="DX6" s="198"/>
      <c r="DY6" s="193" t="s">
        <v>325</v>
      </c>
      <c r="DZ6" s="193"/>
      <c r="EA6" s="193"/>
      <c r="EB6" s="193"/>
      <c r="EC6" s="193"/>
      <c r="ED6" s="193" t="s">
        <v>326</v>
      </c>
      <c r="EE6" s="193"/>
      <c r="EF6" s="193"/>
      <c r="EG6" s="193"/>
      <c r="EH6" s="193"/>
      <c r="EI6" s="193" t="s">
        <v>325</v>
      </c>
      <c r="EJ6" s="193"/>
      <c r="EK6" s="193"/>
      <c r="EL6" s="193"/>
      <c r="EM6" s="193"/>
      <c r="EN6" s="193" t="s">
        <v>326</v>
      </c>
      <c r="EO6" s="193"/>
      <c r="EP6" s="193"/>
      <c r="EQ6" s="193"/>
      <c r="ER6" s="193"/>
      <c r="ES6" s="193" t="s">
        <v>325</v>
      </c>
      <c r="ET6" s="193"/>
      <c r="EU6" s="193"/>
      <c r="EV6" s="193"/>
      <c r="EW6" s="193"/>
      <c r="EX6" s="193" t="s">
        <v>326</v>
      </c>
      <c r="EY6" s="193"/>
      <c r="EZ6" s="193"/>
      <c r="FA6" s="193"/>
      <c r="FB6" s="193"/>
      <c r="FC6" s="193" t="s">
        <v>325</v>
      </c>
      <c r="FD6" s="193"/>
      <c r="FE6" s="193"/>
      <c r="FF6" s="193"/>
      <c r="FG6" s="193"/>
      <c r="FH6" s="193" t="s">
        <v>326</v>
      </c>
      <c r="FI6" s="193"/>
      <c r="FJ6" s="193"/>
      <c r="FK6" s="193"/>
      <c r="FL6" s="193"/>
      <c r="FM6" s="193" t="s">
        <v>325</v>
      </c>
      <c r="FN6" s="193"/>
      <c r="FO6" s="193"/>
      <c r="FP6" s="193"/>
      <c r="FQ6" s="193"/>
      <c r="FR6" s="193" t="s">
        <v>326</v>
      </c>
      <c r="FS6" s="193"/>
      <c r="FT6" s="193"/>
      <c r="FU6" s="193"/>
      <c r="FV6" s="193"/>
      <c r="FW6" s="14"/>
      <c r="FY6" s="190"/>
      <c r="FZ6" s="190"/>
      <c r="GA6" s="190"/>
      <c r="GB6" s="190"/>
      <c r="GC6" s="190"/>
      <c r="GD6" s="190"/>
    </row>
    <row r="7" spans="1:186" s="25" customFormat="1" ht="64.5" customHeight="1">
      <c r="A7" s="190"/>
      <c r="B7" s="192"/>
      <c r="C7" s="190"/>
      <c r="D7" s="190"/>
      <c r="E7" s="193"/>
      <c r="F7" s="190"/>
      <c r="G7" s="190"/>
      <c r="H7" s="190"/>
      <c r="I7" s="193"/>
      <c r="J7" s="193"/>
      <c r="K7" s="195"/>
      <c r="L7" s="195"/>
      <c r="M7" s="193"/>
      <c r="N7" s="193"/>
      <c r="O7" s="193"/>
      <c r="P7" s="190"/>
      <c r="Q7" s="190"/>
      <c r="R7" s="190"/>
      <c r="S7" s="190"/>
      <c r="T7" s="190"/>
      <c r="U7" s="26" t="s">
        <v>327</v>
      </c>
      <c r="V7" s="26" t="s">
        <v>328</v>
      </c>
      <c r="W7" s="26" t="s">
        <v>327</v>
      </c>
      <c r="X7" s="26" t="s">
        <v>328</v>
      </c>
      <c r="Y7" s="26" t="s">
        <v>327</v>
      </c>
      <c r="Z7" s="26" t="s">
        <v>328</v>
      </c>
      <c r="AA7" s="26" t="s">
        <v>327</v>
      </c>
      <c r="AB7" s="26" t="s">
        <v>328</v>
      </c>
      <c r="AC7" s="26" t="s">
        <v>325</v>
      </c>
      <c r="AD7" s="26" t="s">
        <v>326</v>
      </c>
      <c r="AE7" s="26" t="s">
        <v>325</v>
      </c>
      <c r="AF7" s="26" t="s">
        <v>326</v>
      </c>
      <c r="AG7" s="26" t="s">
        <v>325</v>
      </c>
      <c r="AH7" s="26" t="s">
        <v>326</v>
      </c>
      <c r="AI7" s="26" t="s">
        <v>325</v>
      </c>
      <c r="AJ7" s="26" t="s">
        <v>326</v>
      </c>
      <c r="AK7" s="26" t="s">
        <v>325</v>
      </c>
      <c r="AL7" s="26" t="s">
        <v>326</v>
      </c>
      <c r="AM7" s="26" t="s">
        <v>325</v>
      </c>
      <c r="AN7" s="26" t="s">
        <v>326</v>
      </c>
      <c r="AO7" s="26" t="s">
        <v>325</v>
      </c>
      <c r="AP7" s="26" t="s">
        <v>326</v>
      </c>
      <c r="AQ7" s="26" t="s">
        <v>325</v>
      </c>
      <c r="AR7" s="27" t="s">
        <v>326</v>
      </c>
      <c r="AS7" s="26" t="s">
        <v>325</v>
      </c>
      <c r="AT7" s="26" t="s">
        <v>326</v>
      </c>
      <c r="AU7" s="26" t="s">
        <v>325</v>
      </c>
      <c r="AV7" s="26" t="s">
        <v>326</v>
      </c>
      <c r="AW7" s="28" t="s">
        <v>321</v>
      </c>
      <c r="AX7" s="28" t="s">
        <v>322</v>
      </c>
      <c r="AY7" s="28" t="s">
        <v>329</v>
      </c>
      <c r="AZ7" s="28" t="s">
        <v>321</v>
      </c>
      <c r="BA7" s="28" t="s">
        <v>322</v>
      </c>
      <c r="BB7" s="28" t="s">
        <v>329</v>
      </c>
      <c r="BC7" s="28" t="s">
        <v>321</v>
      </c>
      <c r="BD7" s="28" t="s">
        <v>322</v>
      </c>
      <c r="BE7" s="28" t="s">
        <v>329</v>
      </c>
      <c r="BF7" s="28" t="s">
        <v>321</v>
      </c>
      <c r="BG7" s="28" t="s">
        <v>322</v>
      </c>
      <c r="BH7" s="28" t="s">
        <v>329</v>
      </c>
      <c r="BI7" s="28" t="s">
        <v>321</v>
      </c>
      <c r="BJ7" s="28" t="s">
        <v>322</v>
      </c>
      <c r="BK7" s="28" t="s">
        <v>329</v>
      </c>
      <c r="BL7" s="28" t="s">
        <v>321</v>
      </c>
      <c r="BM7" s="28" t="s">
        <v>322</v>
      </c>
      <c r="BN7" s="28" t="s">
        <v>329</v>
      </c>
      <c r="BO7" s="28" t="s">
        <v>321</v>
      </c>
      <c r="BP7" s="28" t="s">
        <v>322</v>
      </c>
      <c r="BQ7" s="28" t="s">
        <v>329</v>
      </c>
      <c r="BR7" s="28" t="s">
        <v>321</v>
      </c>
      <c r="BS7" s="28" t="s">
        <v>322</v>
      </c>
      <c r="BT7" s="28" t="s">
        <v>329</v>
      </c>
      <c r="BU7" s="28" t="s">
        <v>321</v>
      </c>
      <c r="BV7" s="28" t="s">
        <v>322</v>
      </c>
      <c r="BW7" s="28" t="s">
        <v>329</v>
      </c>
      <c r="BX7" s="28" t="s">
        <v>321</v>
      </c>
      <c r="BY7" s="28" t="s">
        <v>322</v>
      </c>
      <c r="BZ7" s="28" t="s">
        <v>329</v>
      </c>
      <c r="CA7" s="28" t="s">
        <v>321</v>
      </c>
      <c r="CB7" s="28" t="s">
        <v>322</v>
      </c>
      <c r="CC7" s="28" t="s">
        <v>323</v>
      </c>
      <c r="CD7" s="28" t="s">
        <v>324</v>
      </c>
      <c r="CE7" s="28" t="s">
        <v>329</v>
      </c>
      <c r="CF7" s="28" t="s">
        <v>321</v>
      </c>
      <c r="CG7" s="28" t="s">
        <v>322</v>
      </c>
      <c r="CH7" s="28" t="s">
        <v>323</v>
      </c>
      <c r="CI7" s="28" t="s">
        <v>324</v>
      </c>
      <c r="CJ7" s="28" t="s">
        <v>329</v>
      </c>
      <c r="CK7" s="28" t="s">
        <v>321</v>
      </c>
      <c r="CL7" s="28" t="s">
        <v>322</v>
      </c>
      <c r="CM7" s="28" t="s">
        <v>323</v>
      </c>
      <c r="CN7" s="28" t="s">
        <v>324</v>
      </c>
      <c r="CO7" s="28" t="s">
        <v>329</v>
      </c>
      <c r="CP7" s="28" t="s">
        <v>321</v>
      </c>
      <c r="CQ7" s="28" t="s">
        <v>322</v>
      </c>
      <c r="CR7" s="28" t="s">
        <v>323</v>
      </c>
      <c r="CS7" s="28" t="s">
        <v>324</v>
      </c>
      <c r="CT7" s="28" t="s">
        <v>329</v>
      </c>
      <c r="CU7" s="28" t="s">
        <v>321</v>
      </c>
      <c r="CV7" s="28" t="s">
        <v>322</v>
      </c>
      <c r="CW7" s="28" t="s">
        <v>323</v>
      </c>
      <c r="CX7" s="28" t="s">
        <v>324</v>
      </c>
      <c r="CY7" s="28" t="s">
        <v>329</v>
      </c>
      <c r="CZ7" s="28" t="s">
        <v>321</v>
      </c>
      <c r="DA7" s="28" t="s">
        <v>322</v>
      </c>
      <c r="DB7" s="28" t="s">
        <v>323</v>
      </c>
      <c r="DC7" s="28" t="s">
        <v>324</v>
      </c>
      <c r="DD7" s="28" t="s">
        <v>329</v>
      </c>
      <c r="DE7" s="28" t="s">
        <v>321</v>
      </c>
      <c r="DF7" s="28" t="s">
        <v>322</v>
      </c>
      <c r="DG7" s="28" t="s">
        <v>323</v>
      </c>
      <c r="DH7" s="28" t="s">
        <v>324</v>
      </c>
      <c r="DI7" s="28" t="s">
        <v>329</v>
      </c>
      <c r="DJ7" s="28" t="s">
        <v>321</v>
      </c>
      <c r="DK7" s="28" t="s">
        <v>322</v>
      </c>
      <c r="DL7" s="28" t="s">
        <v>323</v>
      </c>
      <c r="DM7" s="28" t="s">
        <v>324</v>
      </c>
      <c r="DN7" s="28" t="s">
        <v>329</v>
      </c>
      <c r="DO7" s="28" t="s">
        <v>321</v>
      </c>
      <c r="DP7" s="28" t="s">
        <v>322</v>
      </c>
      <c r="DQ7" s="28" t="s">
        <v>323</v>
      </c>
      <c r="DR7" s="28" t="s">
        <v>324</v>
      </c>
      <c r="DS7" s="28" t="s">
        <v>329</v>
      </c>
      <c r="DT7" s="28" t="s">
        <v>321</v>
      </c>
      <c r="DU7" s="28" t="s">
        <v>322</v>
      </c>
      <c r="DV7" s="28" t="s">
        <v>323</v>
      </c>
      <c r="DW7" s="28" t="s">
        <v>324</v>
      </c>
      <c r="DX7" s="28" t="s">
        <v>329</v>
      </c>
      <c r="DY7" s="28" t="s">
        <v>321</v>
      </c>
      <c r="DZ7" s="28" t="s">
        <v>322</v>
      </c>
      <c r="EA7" s="29" t="s">
        <v>323</v>
      </c>
      <c r="EB7" s="29" t="s">
        <v>324</v>
      </c>
      <c r="EC7" s="28" t="s">
        <v>329</v>
      </c>
      <c r="ED7" s="28" t="s">
        <v>321</v>
      </c>
      <c r="EE7" s="28" t="s">
        <v>322</v>
      </c>
      <c r="EF7" s="28" t="s">
        <v>323</v>
      </c>
      <c r="EG7" s="28" t="s">
        <v>324</v>
      </c>
      <c r="EH7" s="28" t="s">
        <v>329</v>
      </c>
      <c r="EI7" s="28" t="s">
        <v>321</v>
      </c>
      <c r="EJ7" s="28" t="s">
        <v>322</v>
      </c>
      <c r="EK7" s="28" t="s">
        <v>323</v>
      </c>
      <c r="EL7" s="28" t="s">
        <v>324</v>
      </c>
      <c r="EM7" s="28" t="s">
        <v>329</v>
      </c>
      <c r="EN7" s="28" t="s">
        <v>321</v>
      </c>
      <c r="EO7" s="28" t="s">
        <v>322</v>
      </c>
      <c r="EP7" s="28" t="s">
        <v>323</v>
      </c>
      <c r="EQ7" s="28" t="s">
        <v>324</v>
      </c>
      <c r="ER7" s="28" t="s">
        <v>329</v>
      </c>
      <c r="ES7" s="28" t="s">
        <v>321</v>
      </c>
      <c r="ET7" s="28" t="s">
        <v>322</v>
      </c>
      <c r="EU7" s="28" t="s">
        <v>323</v>
      </c>
      <c r="EV7" s="28" t="s">
        <v>324</v>
      </c>
      <c r="EW7" s="28" t="s">
        <v>329</v>
      </c>
      <c r="EX7" s="28" t="s">
        <v>321</v>
      </c>
      <c r="EY7" s="28" t="s">
        <v>322</v>
      </c>
      <c r="EZ7" s="28" t="s">
        <v>323</v>
      </c>
      <c r="FA7" s="28" t="s">
        <v>324</v>
      </c>
      <c r="FB7" s="28" t="s">
        <v>329</v>
      </c>
      <c r="FC7" s="28" t="s">
        <v>321</v>
      </c>
      <c r="FD7" s="28" t="s">
        <v>322</v>
      </c>
      <c r="FE7" s="28" t="s">
        <v>323</v>
      </c>
      <c r="FF7" s="28" t="s">
        <v>324</v>
      </c>
      <c r="FG7" s="28" t="s">
        <v>329</v>
      </c>
      <c r="FH7" s="28" t="s">
        <v>321</v>
      </c>
      <c r="FI7" s="28" t="s">
        <v>322</v>
      </c>
      <c r="FJ7" s="28" t="s">
        <v>323</v>
      </c>
      <c r="FK7" s="28" t="s">
        <v>324</v>
      </c>
      <c r="FL7" s="28" t="s">
        <v>329</v>
      </c>
      <c r="FM7" s="28" t="s">
        <v>321</v>
      </c>
      <c r="FN7" s="28" t="s">
        <v>322</v>
      </c>
      <c r="FO7" s="28" t="s">
        <v>323</v>
      </c>
      <c r="FP7" s="28" t="s">
        <v>324</v>
      </c>
      <c r="FQ7" s="28" t="s">
        <v>329</v>
      </c>
      <c r="FR7" s="28" t="s">
        <v>321</v>
      </c>
      <c r="FS7" s="28" t="s">
        <v>322</v>
      </c>
      <c r="FT7" s="28" t="s">
        <v>323</v>
      </c>
      <c r="FU7" s="28" t="s">
        <v>324</v>
      </c>
      <c r="FV7" s="28" t="s">
        <v>329</v>
      </c>
      <c r="FW7" s="14"/>
      <c r="FY7" s="190"/>
      <c r="FZ7" s="190"/>
      <c r="GA7" s="190"/>
      <c r="GB7" s="190"/>
      <c r="GC7" s="190"/>
      <c r="GD7" s="190"/>
    </row>
    <row r="8" spans="1:186" s="25" customFormat="1">
      <c r="A8" s="26">
        <v>1</v>
      </c>
      <c r="B8" s="30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>
        <v>8</v>
      </c>
      <c r="I8" s="26">
        <v>9</v>
      </c>
      <c r="J8" s="26">
        <v>10</v>
      </c>
      <c r="K8" s="31">
        <v>11</v>
      </c>
      <c r="L8" s="31">
        <v>12</v>
      </c>
      <c r="M8" s="26">
        <v>13</v>
      </c>
      <c r="N8" s="26">
        <v>14</v>
      </c>
      <c r="O8" s="26">
        <v>15</v>
      </c>
      <c r="P8" s="26">
        <v>16</v>
      </c>
      <c r="Q8" s="26">
        <v>17</v>
      </c>
      <c r="R8" s="26">
        <v>18</v>
      </c>
      <c r="S8" s="26">
        <v>19</v>
      </c>
      <c r="T8" s="26">
        <v>20</v>
      </c>
      <c r="U8" s="26">
        <v>21</v>
      </c>
      <c r="V8" s="26">
        <v>22</v>
      </c>
      <c r="W8" s="26">
        <v>23</v>
      </c>
      <c r="X8" s="26">
        <v>24</v>
      </c>
      <c r="Y8" s="26">
        <v>25</v>
      </c>
      <c r="Z8" s="26">
        <v>26</v>
      </c>
      <c r="AA8" s="26">
        <v>27</v>
      </c>
      <c r="AB8" s="26">
        <v>28</v>
      </c>
      <c r="AC8" s="26">
        <v>29</v>
      </c>
      <c r="AD8" s="26">
        <v>30</v>
      </c>
      <c r="AE8" s="26">
        <v>31</v>
      </c>
      <c r="AF8" s="26">
        <v>32</v>
      </c>
      <c r="AG8" s="26">
        <v>33</v>
      </c>
      <c r="AH8" s="26">
        <v>34</v>
      </c>
      <c r="AI8" s="26">
        <v>35</v>
      </c>
      <c r="AJ8" s="26">
        <v>36</v>
      </c>
      <c r="AK8" s="26">
        <v>37</v>
      </c>
      <c r="AL8" s="26">
        <v>38</v>
      </c>
      <c r="AM8" s="26">
        <v>39</v>
      </c>
      <c r="AN8" s="26">
        <v>40</v>
      </c>
      <c r="AO8" s="26">
        <v>41</v>
      </c>
      <c r="AP8" s="26">
        <v>42</v>
      </c>
      <c r="AQ8" s="26">
        <v>43</v>
      </c>
      <c r="AR8" s="27">
        <v>44</v>
      </c>
      <c r="AS8" s="26">
        <v>45</v>
      </c>
      <c r="AT8" s="26">
        <v>46</v>
      </c>
      <c r="AU8" s="26">
        <v>47</v>
      </c>
      <c r="AV8" s="26">
        <v>48</v>
      </c>
      <c r="AW8" s="26">
        <v>49</v>
      </c>
      <c r="AX8" s="26">
        <v>50</v>
      </c>
      <c r="AY8" s="26">
        <v>51</v>
      </c>
      <c r="AZ8" s="26">
        <v>52</v>
      </c>
      <c r="BA8" s="26">
        <v>53</v>
      </c>
      <c r="BB8" s="26">
        <v>54</v>
      </c>
      <c r="BC8" s="26">
        <v>55</v>
      </c>
      <c r="BD8" s="26">
        <v>56</v>
      </c>
      <c r="BE8" s="26">
        <v>57</v>
      </c>
      <c r="BF8" s="26">
        <v>58</v>
      </c>
      <c r="BG8" s="26">
        <v>59</v>
      </c>
      <c r="BH8" s="26">
        <v>60</v>
      </c>
      <c r="BI8" s="26">
        <v>61</v>
      </c>
      <c r="BJ8" s="26">
        <v>62</v>
      </c>
      <c r="BK8" s="26">
        <v>63</v>
      </c>
      <c r="BL8" s="26">
        <v>64</v>
      </c>
      <c r="BM8" s="26">
        <v>65</v>
      </c>
      <c r="BN8" s="26">
        <v>66</v>
      </c>
      <c r="BO8" s="26">
        <v>67</v>
      </c>
      <c r="BP8" s="26">
        <v>68</v>
      </c>
      <c r="BQ8" s="26">
        <v>69</v>
      </c>
      <c r="BR8" s="26">
        <v>70</v>
      </c>
      <c r="BS8" s="26">
        <v>71</v>
      </c>
      <c r="BT8" s="26">
        <v>72</v>
      </c>
      <c r="BU8" s="26">
        <v>73</v>
      </c>
      <c r="BV8" s="26">
        <v>74</v>
      </c>
      <c r="BW8" s="26">
        <v>75</v>
      </c>
      <c r="BX8" s="26">
        <v>76</v>
      </c>
      <c r="BY8" s="26">
        <v>77</v>
      </c>
      <c r="BZ8" s="26">
        <v>78</v>
      </c>
      <c r="CA8" s="26">
        <v>79</v>
      </c>
      <c r="CB8" s="26">
        <v>80</v>
      </c>
      <c r="CC8" s="26">
        <v>81</v>
      </c>
      <c r="CD8" s="26">
        <v>82</v>
      </c>
      <c r="CE8" s="26">
        <v>83</v>
      </c>
      <c r="CF8" s="26">
        <v>84</v>
      </c>
      <c r="CG8" s="26">
        <v>85</v>
      </c>
      <c r="CH8" s="26">
        <v>86</v>
      </c>
      <c r="CI8" s="26">
        <v>87</v>
      </c>
      <c r="CJ8" s="26">
        <v>88</v>
      </c>
      <c r="CK8" s="26">
        <v>89</v>
      </c>
      <c r="CL8" s="26">
        <v>90</v>
      </c>
      <c r="CM8" s="26">
        <v>91</v>
      </c>
      <c r="CN8" s="26">
        <v>92</v>
      </c>
      <c r="CO8" s="26">
        <v>93</v>
      </c>
      <c r="CP8" s="26">
        <v>94</v>
      </c>
      <c r="CQ8" s="26">
        <v>95</v>
      </c>
      <c r="CR8" s="26">
        <v>96</v>
      </c>
      <c r="CS8" s="26">
        <v>97</v>
      </c>
      <c r="CT8" s="26">
        <v>98</v>
      </c>
      <c r="CU8" s="26">
        <v>99</v>
      </c>
      <c r="CV8" s="26">
        <v>100</v>
      </c>
      <c r="CW8" s="26">
        <v>101</v>
      </c>
      <c r="CX8" s="26">
        <v>102</v>
      </c>
      <c r="CY8" s="26">
        <v>103</v>
      </c>
      <c r="CZ8" s="26">
        <v>104</v>
      </c>
      <c r="DA8" s="26">
        <v>105</v>
      </c>
      <c r="DB8" s="26">
        <v>106</v>
      </c>
      <c r="DC8" s="26">
        <v>107</v>
      </c>
      <c r="DD8" s="26">
        <v>108</v>
      </c>
      <c r="DE8" s="26">
        <v>109</v>
      </c>
      <c r="DF8" s="26">
        <v>110</v>
      </c>
      <c r="DG8" s="26">
        <v>111</v>
      </c>
      <c r="DH8" s="26">
        <v>112</v>
      </c>
      <c r="DI8" s="26">
        <v>113</v>
      </c>
      <c r="DJ8" s="26">
        <v>114</v>
      </c>
      <c r="DK8" s="26">
        <v>115</v>
      </c>
      <c r="DL8" s="26">
        <v>116</v>
      </c>
      <c r="DM8" s="26">
        <v>117</v>
      </c>
      <c r="DN8" s="26">
        <v>118</v>
      </c>
      <c r="DO8" s="26">
        <v>119</v>
      </c>
      <c r="DP8" s="26">
        <v>120</v>
      </c>
      <c r="DQ8" s="26">
        <v>121</v>
      </c>
      <c r="DR8" s="26">
        <v>122</v>
      </c>
      <c r="DS8" s="26">
        <v>123</v>
      </c>
      <c r="DT8" s="26">
        <v>124</v>
      </c>
      <c r="DU8" s="26">
        <v>125</v>
      </c>
      <c r="DV8" s="26">
        <v>126</v>
      </c>
      <c r="DW8" s="26">
        <v>127</v>
      </c>
      <c r="DX8" s="26">
        <v>128</v>
      </c>
      <c r="DY8" s="26">
        <v>129</v>
      </c>
      <c r="DZ8" s="26">
        <v>130</v>
      </c>
      <c r="EA8" s="32">
        <v>131</v>
      </c>
      <c r="EB8" s="32">
        <v>132</v>
      </c>
      <c r="EC8" s="26">
        <v>133</v>
      </c>
      <c r="ED8" s="26">
        <v>134</v>
      </c>
      <c r="EE8" s="26">
        <v>135</v>
      </c>
      <c r="EF8" s="26">
        <v>136</v>
      </c>
      <c r="EG8" s="26">
        <v>137</v>
      </c>
      <c r="EH8" s="26">
        <v>138</v>
      </c>
      <c r="EI8" s="26">
        <v>139</v>
      </c>
      <c r="EJ8" s="26">
        <v>140</v>
      </c>
      <c r="EK8" s="26">
        <v>141</v>
      </c>
      <c r="EL8" s="26">
        <v>142</v>
      </c>
      <c r="EM8" s="26">
        <v>143</v>
      </c>
      <c r="EN8" s="26">
        <v>144</v>
      </c>
      <c r="EO8" s="26">
        <v>145</v>
      </c>
      <c r="EP8" s="26">
        <v>146</v>
      </c>
      <c r="EQ8" s="26">
        <v>147</v>
      </c>
      <c r="ER8" s="26">
        <v>148</v>
      </c>
      <c r="ES8" s="26">
        <v>149</v>
      </c>
      <c r="ET8" s="26">
        <v>150</v>
      </c>
      <c r="EU8" s="26">
        <v>151</v>
      </c>
      <c r="EV8" s="26">
        <v>152</v>
      </c>
      <c r="EW8" s="26">
        <v>153</v>
      </c>
      <c r="EX8" s="26">
        <v>154</v>
      </c>
      <c r="EY8" s="26">
        <v>155</v>
      </c>
      <c r="EZ8" s="26">
        <v>156</v>
      </c>
      <c r="FA8" s="26">
        <v>157</v>
      </c>
      <c r="FB8" s="26">
        <v>158</v>
      </c>
      <c r="FC8" s="26">
        <v>159</v>
      </c>
      <c r="FD8" s="26">
        <v>160</v>
      </c>
      <c r="FE8" s="26">
        <v>161</v>
      </c>
      <c r="FF8" s="26">
        <v>162</v>
      </c>
      <c r="FG8" s="26">
        <v>163</v>
      </c>
      <c r="FH8" s="26">
        <v>164</v>
      </c>
      <c r="FI8" s="26">
        <v>165</v>
      </c>
      <c r="FJ8" s="26">
        <v>166</v>
      </c>
      <c r="FK8" s="26">
        <v>167</v>
      </c>
      <c r="FL8" s="26">
        <v>168</v>
      </c>
      <c r="FM8" s="26">
        <v>169</v>
      </c>
      <c r="FN8" s="26">
        <v>170</v>
      </c>
      <c r="FO8" s="26">
        <v>171</v>
      </c>
      <c r="FP8" s="26">
        <v>172</v>
      </c>
      <c r="FQ8" s="26">
        <v>173</v>
      </c>
      <c r="FR8" s="26">
        <v>174</v>
      </c>
      <c r="FS8" s="26">
        <v>175</v>
      </c>
      <c r="FT8" s="26">
        <v>176</v>
      </c>
      <c r="FU8" s="26">
        <v>177</v>
      </c>
      <c r="FV8" s="26">
        <v>178</v>
      </c>
      <c r="FW8" s="14"/>
      <c r="FY8" s="26">
        <v>179</v>
      </c>
      <c r="FZ8" s="26">
        <v>180</v>
      </c>
      <c r="GA8" s="26">
        <v>181</v>
      </c>
      <c r="GB8" s="26">
        <v>182</v>
      </c>
      <c r="GC8" s="26">
        <v>183</v>
      </c>
      <c r="GD8" s="26">
        <v>184</v>
      </c>
    </row>
    <row r="9" spans="1:186" s="44" customFormat="1" ht="36" customHeight="1">
      <c r="A9" s="33"/>
      <c r="B9" s="34"/>
      <c r="C9" s="35" t="s">
        <v>14</v>
      </c>
      <c r="D9" s="36"/>
      <c r="E9" s="37"/>
      <c r="F9" s="37"/>
      <c r="G9" s="36"/>
      <c r="H9" s="36"/>
      <c r="I9" s="37">
        <f>SUM(I10:I16)</f>
        <v>176.03134656414352</v>
      </c>
      <c r="J9" s="37">
        <f t="shared" ref="J9:BU9" si="5">SUM(J10:J16)</f>
        <v>26.081000000000003</v>
      </c>
      <c r="K9" s="38">
        <f t="shared" si="5"/>
        <v>0</v>
      </c>
      <c r="L9" s="38">
        <f t="shared" si="5"/>
        <v>0</v>
      </c>
      <c r="M9" s="39"/>
      <c r="N9" s="39"/>
      <c r="O9" s="39"/>
      <c r="P9" s="37">
        <f t="shared" si="5"/>
        <v>0</v>
      </c>
      <c r="Q9" s="37">
        <f t="shared" si="5"/>
        <v>0</v>
      </c>
      <c r="R9" s="37">
        <f t="shared" si="5"/>
        <v>1383.7682224328466</v>
      </c>
      <c r="S9" s="37">
        <f t="shared" si="5"/>
        <v>2133.2931503208606</v>
      </c>
      <c r="T9" s="37">
        <f t="shared" si="5"/>
        <v>1857.650117750858</v>
      </c>
      <c r="U9" s="37">
        <f t="shared" si="5"/>
        <v>9.9860024500950715</v>
      </c>
      <c r="V9" s="37">
        <f t="shared" si="5"/>
        <v>20.075844160000003</v>
      </c>
      <c r="W9" s="37">
        <f t="shared" si="5"/>
        <v>0</v>
      </c>
      <c r="X9" s="37">
        <f t="shared" si="5"/>
        <v>0</v>
      </c>
      <c r="Y9" s="37">
        <f t="shared" si="5"/>
        <v>14.644292359999989</v>
      </c>
      <c r="Z9" s="37">
        <f t="shared" si="5"/>
        <v>34.188356690000006</v>
      </c>
      <c r="AA9" s="37">
        <f t="shared" si="5"/>
        <v>986.58508661046767</v>
      </c>
      <c r="AB9" s="37">
        <f t="shared" si="5"/>
        <v>709.83833450003442</v>
      </c>
      <c r="AC9" s="37">
        <f t="shared" si="5"/>
        <v>485.80912607624765</v>
      </c>
      <c r="AD9" s="37">
        <f t="shared" si="5"/>
        <v>297.6230941004203</v>
      </c>
      <c r="AE9" s="37">
        <f t="shared" si="5"/>
        <v>105.81809169974787</v>
      </c>
      <c r="AF9" s="37">
        <f t="shared" si="5"/>
        <v>174.14661960579994</v>
      </c>
      <c r="AG9" s="37">
        <f t="shared" si="5"/>
        <v>98.91655402440739</v>
      </c>
      <c r="AH9" s="37">
        <f t="shared" si="5"/>
        <v>123.47647449462036</v>
      </c>
      <c r="AI9" s="37">
        <f t="shared" si="5"/>
        <v>75.882607625399913</v>
      </c>
      <c r="AJ9" s="37">
        <f t="shared" si="5"/>
        <v>0</v>
      </c>
      <c r="AK9" s="37">
        <f t="shared" si="5"/>
        <v>205.19187272669257</v>
      </c>
      <c r="AL9" s="37">
        <f t="shared" si="5"/>
        <v>0</v>
      </c>
      <c r="AM9" s="37">
        <f t="shared" si="5"/>
        <v>325.38099030166183</v>
      </c>
      <c r="AN9" s="37">
        <f t="shared" si="5"/>
        <v>155.5038310299999</v>
      </c>
      <c r="AO9" s="37">
        <f t="shared" si="5"/>
        <v>20.738476610299234</v>
      </c>
      <c r="AP9" s="37">
        <f t="shared" si="5"/>
        <v>49.654825369999926</v>
      </c>
      <c r="AQ9" s="37">
        <f t="shared" si="5"/>
        <v>58.59273571028902</v>
      </c>
      <c r="AR9" s="40">
        <f t="shared" si="5"/>
        <v>105.84900565999999</v>
      </c>
      <c r="AS9" s="37">
        <f t="shared" si="5"/>
        <v>95.37932598588101</v>
      </c>
      <c r="AT9" s="37">
        <f t="shared" si="5"/>
        <v>0</v>
      </c>
      <c r="AU9" s="37">
        <f t="shared" si="5"/>
        <v>150.67045199519259</v>
      </c>
      <c r="AV9" s="37">
        <f t="shared" si="5"/>
        <v>0</v>
      </c>
      <c r="AW9" s="37">
        <f t="shared" si="5"/>
        <v>76.101478531588441</v>
      </c>
      <c r="AX9" s="37">
        <f t="shared" si="5"/>
        <v>24.403000000000002</v>
      </c>
      <c r="AY9" s="37">
        <f t="shared" si="5"/>
        <v>606.61725063296569</v>
      </c>
      <c r="AZ9" s="37">
        <f t="shared" si="5"/>
        <v>73.252000000000038</v>
      </c>
      <c r="BA9" s="37">
        <f t="shared" si="5"/>
        <v>25.103999999999989</v>
      </c>
      <c r="BB9" s="37">
        <f t="shared" si="5"/>
        <v>420.04194454000003</v>
      </c>
      <c r="BC9" s="37">
        <f t="shared" si="5"/>
        <v>25.375960070866093</v>
      </c>
      <c r="BD9" s="37">
        <f t="shared" si="5"/>
        <v>20</v>
      </c>
      <c r="BE9" s="37">
        <f t="shared" si="5"/>
        <v>282.40296507779675</v>
      </c>
      <c r="BF9" s="37">
        <f t="shared" si="5"/>
        <v>40.791000000000004</v>
      </c>
      <c r="BG9" s="37">
        <f t="shared" si="5"/>
        <v>21.773</v>
      </c>
      <c r="BH9" s="37">
        <f t="shared" si="5"/>
        <v>304.89221743000007</v>
      </c>
      <c r="BI9" s="37">
        <f t="shared" si="5"/>
        <v>7.3403218227420366</v>
      </c>
      <c r="BJ9" s="37">
        <f t="shared" si="5"/>
        <v>1.4700000000000002</v>
      </c>
      <c r="BK9" s="37">
        <f t="shared" si="5"/>
        <v>48.748419053259518</v>
      </c>
      <c r="BL9" s="37">
        <f t="shared" si="5"/>
        <v>32.461000000000027</v>
      </c>
      <c r="BM9" s="37">
        <f t="shared" si="5"/>
        <v>3.3309999999999897</v>
      </c>
      <c r="BN9" s="37">
        <f t="shared" si="5"/>
        <v>115.14972711000003</v>
      </c>
      <c r="BO9" s="37">
        <f t="shared" si="5"/>
        <v>22.098598318990149</v>
      </c>
      <c r="BP9" s="37">
        <f t="shared" si="5"/>
        <v>0.94000000000000006</v>
      </c>
      <c r="BQ9" s="37">
        <f t="shared" si="5"/>
        <v>66.522517667420971</v>
      </c>
      <c r="BR9" s="37">
        <f t="shared" si="5"/>
        <v>0</v>
      </c>
      <c r="BS9" s="37">
        <f t="shared" si="5"/>
        <v>0</v>
      </c>
      <c r="BT9" s="37">
        <f t="shared" si="5"/>
        <v>0</v>
      </c>
      <c r="BU9" s="37">
        <f t="shared" si="5"/>
        <v>21.286598318990151</v>
      </c>
      <c r="BV9" s="37">
        <f t="shared" ref="BV9:EG9" si="6">SUM(BV10:BV16)</f>
        <v>1.9929999999999999</v>
      </c>
      <c r="BW9" s="37">
        <f t="shared" si="6"/>
        <v>208.94334883448838</v>
      </c>
      <c r="BX9" s="37">
        <f t="shared" si="6"/>
        <v>0</v>
      </c>
      <c r="BY9" s="37">
        <f t="shared" si="6"/>
        <v>0</v>
      </c>
      <c r="BZ9" s="37">
        <f t="shared" si="6"/>
        <v>0</v>
      </c>
      <c r="CA9" s="37">
        <f t="shared" si="6"/>
        <v>76.101478531588441</v>
      </c>
      <c r="CB9" s="37">
        <f t="shared" si="6"/>
        <v>24.403000000000002</v>
      </c>
      <c r="CC9" s="41">
        <f t="shared" si="6"/>
        <v>170</v>
      </c>
      <c r="CD9" s="41">
        <f t="shared" si="6"/>
        <v>471.2</v>
      </c>
      <c r="CE9" s="37">
        <f t="shared" si="6"/>
        <v>606.61725063296569</v>
      </c>
      <c r="CF9" s="37">
        <f t="shared" si="6"/>
        <v>73.252000000000038</v>
      </c>
      <c r="CG9" s="37">
        <f t="shared" si="6"/>
        <v>25.103999999999989</v>
      </c>
      <c r="CH9" s="41">
        <f t="shared" si="6"/>
        <v>48</v>
      </c>
      <c r="CI9" s="41">
        <f t="shared" si="6"/>
        <v>0</v>
      </c>
      <c r="CJ9" s="37">
        <f t="shared" si="6"/>
        <v>420.04194454000003</v>
      </c>
      <c r="CK9" s="37">
        <f t="shared" si="6"/>
        <v>25.375960070866093</v>
      </c>
      <c r="CL9" s="37">
        <f t="shared" si="6"/>
        <v>20</v>
      </c>
      <c r="CM9" s="41">
        <f t="shared" si="6"/>
        <v>0</v>
      </c>
      <c r="CN9" s="41">
        <f t="shared" si="6"/>
        <v>0</v>
      </c>
      <c r="CO9" s="37">
        <f t="shared" si="6"/>
        <v>282.40296507779675</v>
      </c>
      <c r="CP9" s="37">
        <f t="shared" si="6"/>
        <v>40.791000000000004</v>
      </c>
      <c r="CQ9" s="37">
        <f t="shared" si="6"/>
        <v>21.773</v>
      </c>
      <c r="CR9" s="41">
        <f t="shared" si="6"/>
        <v>2</v>
      </c>
      <c r="CS9" s="41">
        <f t="shared" si="6"/>
        <v>0</v>
      </c>
      <c r="CT9" s="37">
        <f t="shared" si="6"/>
        <v>304.89221743000007</v>
      </c>
      <c r="CU9" s="37">
        <f t="shared" si="6"/>
        <v>7.3403218227420366</v>
      </c>
      <c r="CV9" s="37">
        <f t="shared" si="6"/>
        <v>1.4700000000000002</v>
      </c>
      <c r="CW9" s="41">
        <f t="shared" si="6"/>
        <v>28</v>
      </c>
      <c r="CX9" s="41">
        <f t="shared" si="6"/>
        <v>0</v>
      </c>
      <c r="CY9" s="37">
        <f t="shared" si="6"/>
        <v>48.748419053259518</v>
      </c>
      <c r="CZ9" s="37">
        <f t="shared" si="6"/>
        <v>32.461000000000027</v>
      </c>
      <c r="DA9" s="37">
        <f t="shared" si="6"/>
        <v>3.3309999999999897</v>
      </c>
      <c r="DB9" s="41">
        <f t="shared" si="6"/>
        <v>46</v>
      </c>
      <c r="DC9" s="41">
        <f t="shared" si="6"/>
        <v>0</v>
      </c>
      <c r="DD9" s="37">
        <f t="shared" si="6"/>
        <v>115.14972711000003</v>
      </c>
      <c r="DE9" s="37">
        <f t="shared" si="6"/>
        <v>22.098598318990149</v>
      </c>
      <c r="DF9" s="37">
        <f t="shared" si="6"/>
        <v>0.94000000000000006</v>
      </c>
      <c r="DG9" s="41">
        <f t="shared" si="6"/>
        <v>69</v>
      </c>
      <c r="DH9" s="41">
        <f t="shared" si="6"/>
        <v>0</v>
      </c>
      <c r="DI9" s="37">
        <f t="shared" si="6"/>
        <v>66.522517667420971</v>
      </c>
      <c r="DJ9" s="37">
        <f t="shared" si="6"/>
        <v>0</v>
      </c>
      <c r="DK9" s="37">
        <f t="shared" si="6"/>
        <v>0</v>
      </c>
      <c r="DL9" s="41">
        <f t="shared" si="6"/>
        <v>0</v>
      </c>
      <c r="DM9" s="41">
        <f t="shared" si="6"/>
        <v>0</v>
      </c>
      <c r="DN9" s="37">
        <f t="shared" si="6"/>
        <v>0</v>
      </c>
      <c r="DO9" s="37">
        <f t="shared" si="6"/>
        <v>21.286598318990151</v>
      </c>
      <c r="DP9" s="37">
        <f t="shared" si="6"/>
        <v>1.9929999999999999</v>
      </c>
      <c r="DQ9" s="41">
        <f t="shared" si="6"/>
        <v>73</v>
      </c>
      <c r="DR9" s="37">
        <f t="shared" si="6"/>
        <v>471.2</v>
      </c>
      <c r="DS9" s="37">
        <f t="shared" si="6"/>
        <v>208.94334883448838</v>
      </c>
      <c r="DT9" s="37">
        <f t="shared" si="6"/>
        <v>0</v>
      </c>
      <c r="DU9" s="37">
        <f t="shared" si="6"/>
        <v>0</v>
      </c>
      <c r="DV9" s="41">
        <f t="shared" si="6"/>
        <v>0</v>
      </c>
      <c r="DW9" s="37">
        <f t="shared" si="6"/>
        <v>0</v>
      </c>
      <c r="DX9" s="37">
        <f t="shared" si="6"/>
        <v>0</v>
      </c>
      <c r="DY9" s="37">
        <f t="shared" si="6"/>
        <v>76.101478531588441</v>
      </c>
      <c r="DZ9" s="37">
        <f t="shared" si="6"/>
        <v>24.403000000000002</v>
      </c>
      <c r="EA9" s="42">
        <f t="shared" si="6"/>
        <v>170</v>
      </c>
      <c r="EB9" s="42">
        <f t="shared" si="6"/>
        <v>471.2</v>
      </c>
      <c r="EC9" s="37">
        <f t="shared" si="6"/>
        <v>606.61725063296569</v>
      </c>
      <c r="ED9" s="37">
        <f t="shared" si="6"/>
        <v>73.252000000000038</v>
      </c>
      <c r="EE9" s="37">
        <f t="shared" si="6"/>
        <v>25.103999999999989</v>
      </c>
      <c r="EF9" s="42">
        <f t="shared" si="6"/>
        <v>48</v>
      </c>
      <c r="EG9" s="42">
        <f t="shared" si="6"/>
        <v>0</v>
      </c>
      <c r="EH9" s="37">
        <f t="shared" ref="EH9:FV9" si="7">SUM(EH10:EH16)</f>
        <v>420.04194454000003</v>
      </c>
      <c r="EI9" s="37">
        <f t="shared" si="7"/>
        <v>25.375960070866093</v>
      </c>
      <c r="EJ9" s="37">
        <f t="shared" si="7"/>
        <v>20</v>
      </c>
      <c r="EK9" s="42">
        <f t="shared" si="7"/>
        <v>0</v>
      </c>
      <c r="EL9" s="42">
        <f t="shared" si="7"/>
        <v>0</v>
      </c>
      <c r="EM9" s="37">
        <f t="shared" si="7"/>
        <v>282.40296507779675</v>
      </c>
      <c r="EN9" s="37">
        <f t="shared" si="7"/>
        <v>40.791000000000004</v>
      </c>
      <c r="EO9" s="37">
        <f t="shared" si="7"/>
        <v>21.773</v>
      </c>
      <c r="EP9" s="42">
        <f t="shared" si="7"/>
        <v>2</v>
      </c>
      <c r="EQ9" s="42">
        <f t="shared" si="7"/>
        <v>0</v>
      </c>
      <c r="ER9" s="37">
        <f t="shared" si="7"/>
        <v>304.89221743000007</v>
      </c>
      <c r="ES9" s="37">
        <f t="shared" si="7"/>
        <v>7.3403218227420366</v>
      </c>
      <c r="ET9" s="37">
        <f t="shared" si="7"/>
        <v>1.4700000000000002</v>
      </c>
      <c r="EU9" s="42">
        <f t="shared" si="7"/>
        <v>28</v>
      </c>
      <c r="EV9" s="42">
        <f t="shared" si="7"/>
        <v>0</v>
      </c>
      <c r="EW9" s="37">
        <f t="shared" si="7"/>
        <v>48.748419053259518</v>
      </c>
      <c r="EX9" s="37">
        <f t="shared" si="7"/>
        <v>32.461000000000027</v>
      </c>
      <c r="EY9" s="37">
        <f t="shared" si="7"/>
        <v>3.3309999999999897</v>
      </c>
      <c r="EZ9" s="42">
        <f t="shared" si="7"/>
        <v>46</v>
      </c>
      <c r="FA9" s="42">
        <f t="shared" si="7"/>
        <v>0</v>
      </c>
      <c r="FB9" s="37">
        <f t="shared" si="7"/>
        <v>115.14972711000003</v>
      </c>
      <c r="FC9" s="37">
        <f t="shared" si="7"/>
        <v>22.098598318990149</v>
      </c>
      <c r="FD9" s="37">
        <f t="shared" si="7"/>
        <v>0.94000000000000006</v>
      </c>
      <c r="FE9" s="42">
        <f t="shared" si="7"/>
        <v>69</v>
      </c>
      <c r="FF9" s="42">
        <f t="shared" si="7"/>
        <v>0</v>
      </c>
      <c r="FG9" s="37">
        <f t="shared" si="7"/>
        <v>66.522517667420971</v>
      </c>
      <c r="FH9" s="37">
        <f t="shared" si="7"/>
        <v>0</v>
      </c>
      <c r="FI9" s="37">
        <f t="shared" si="7"/>
        <v>0</v>
      </c>
      <c r="FJ9" s="42">
        <f t="shared" si="7"/>
        <v>0</v>
      </c>
      <c r="FK9" s="42">
        <f t="shared" si="7"/>
        <v>0</v>
      </c>
      <c r="FL9" s="37">
        <f t="shared" si="7"/>
        <v>0</v>
      </c>
      <c r="FM9" s="37">
        <f t="shared" si="7"/>
        <v>21.286598318990151</v>
      </c>
      <c r="FN9" s="37">
        <f t="shared" si="7"/>
        <v>1.9929999999999999</v>
      </c>
      <c r="FO9" s="42">
        <f t="shared" si="7"/>
        <v>73</v>
      </c>
      <c r="FP9" s="42">
        <f t="shared" si="7"/>
        <v>471.2</v>
      </c>
      <c r="FQ9" s="37">
        <f t="shared" si="7"/>
        <v>208.94334883448838</v>
      </c>
      <c r="FR9" s="37">
        <f t="shared" si="7"/>
        <v>0</v>
      </c>
      <c r="FS9" s="37">
        <f t="shared" si="7"/>
        <v>0</v>
      </c>
      <c r="FT9" s="43">
        <f t="shared" si="7"/>
        <v>0</v>
      </c>
      <c r="FU9" s="43">
        <f t="shared" si="7"/>
        <v>0</v>
      </c>
      <c r="FV9" s="37">
        <f t="shared" si="7"/>
        <v>0</v>
      </c>
      <c r="FW9" s="18"/>
      <c r="FY9" s="45"/>
      <c r="FZ9" s="45"/>
      <c r="GA9" s="45"/>
      <c r="GB9" s="45"/>
      <c r="GC9" s="45"/>
      <c r="GD9" s="45"/>
    </row>
    <row r="10" spans="1:186" ht="23.25" hidden="1" customHeight="1" outlineLevel="1">
      <c r="A10" s="46"/>
      <c r="B10" s="47" t="s">
        <v>330</v>
      </c>
      <c r="C10" s="48" t="s">
        <v>16</v>
      </c>
      <c r="D10" s="49" t="s">
        <v>15</v>
      </c>
      <c r="E10" s="50">
        <v>0</v>
      </c>
      <c r="F10" s="50">
        <v>0</v>
      </c>
      <c r="G10" s="50">
        <v>0</v>
      </c>
      <c r="H10" s="50">
        <v>0</v>
      </c>
      <c r="I10" s="51">
        <f>I19</f>
        <v>133.23384656414351</v>
      </c>
      <c r="J10" s="51">
        <f t="shared" ref="J10:BU10" si="8">J19</f>
        <v>21.978000000000002</v>
      </c>
      <c r="K10" s="51">
        <f t="shared" si="8"/>
        <v>0</v>
      </c>
      <c r="L10" s="51">
        <f t="shared" si="8"/>
        <v>0</v>
      </c>
      <c r="M10" s="51">
        <f t="shared" si="8"/>
        <v>0</v>
      </c>
      <c r="N10" s="51">
        <f t="shared" si="8"/>
        <v>0</v>
      </c>
      <c r="O10" s="51">
        <f t="shared" si="8"/>
        <v>0</v>
      </c>
      <c r="P10" s="51">
        <f t="shared" si="8"/>
        <v>0</v>
      </c>
      <c r="Q10" s="51">
        <f t="shared" si="8"/>
        <v>0</v>
      </c>
      <c r="R10" s="51">
        <f t="shared" si="8"/>
        <v>364.10059999999999</v>
      </c>
      <c r="S10" s="51">
        <f t="shared" si="8"/>
        <v>629.69696542221902</v>
      </c>
      <c r="T10" s="51">
        <f t="shared" si="8"/>
        <v>530.20815780644432</v>
      </c>
      <c r="U10" s="51">
        <f t="shared" si="8"/>
        <v>0</v>
      </c>
      <c r="V10" s="51">
        <f t="shared" si="8"/>
        <v>3.0756491099999996</v>
      </c>
      <c r="W10" s="51">
        <f t="shared" si="8"/>
        <v>0</v>
      </c>
      <c r="X10" s="51">
        <f t="shared" si="8"/>
        <v>0</v>
      </c>
      <c r="Y10" s="51">
        <f t="shared" si="8"/>
        <v>0</v>
      </c>
      <c r="Z10" s="51">
        <f t="shared" si="8"/>
        <v>1.1262823599999996</v>
      </c>
      <c r="AA10" s="51">
        <f t="shared" si="8"/>
        <v>121.28819250990622</v>
      </c>
      <c r="AB10" s="51">
        <f t="shared" si="8"/>
        <v>3.4671995300000029</v>
      </c>
      <c r="AC10" s="51">
        <f t="shared" si="8"/>
        <v>146.49028922739129</v>
      </c>
      <c r="AD10" s="51">
        <f t="shared" si="8"/>
        <v>220.58192498041996</v>
      </c>
      <c r="AE10" s="51">
        <f t="shared" si="8"/>
        <v>100.89222633296609</v>
      </c>
      <c r="AF10" s="51">
        <f t="shared" si="8"/>
        <v>166.94455642579996</v>
      </c>
      <c r="AG10" s="51">
        <f t="shared" si="8"/>
        <v>40.828261697024061</v>
      </c>
      <c r="AH10" s="51">
        <f t="shared" si="8"/>
        <v>53.637368554620011</v>
      </c>
      <c r="AI10" s="51">
        <f t="shared" si="8"/>
        <v>3.3262326362994372</v>
      </c>
      <c r="AJ10" s="51">
        <f t="shared" si="8"/>
        <v>0</v>
      </c>
      <c r="AK10" s="51">
        <f t="shared" si="8"/>
        <v>1.4435685611017004</v>
      </c>
      <c r="AL10" s="51">
        <f t="shared" si="8"/>
        <v>0</v>
      </c>
      <c r="AM10" s="51">
        <f t="shared" si="8"/>
        <v>27.710268194576301</v>
      </c>
      <c r="AN10" s="51">
        <f t="shared" si="8"/>
        <v>77.814217279999966</v>
      </c>
      <c r="AO10" s="51">
        <f t="shared" si="8"/>
        <v>16.742849776497209</v>
      </c>
      <c r="AP10" s="51">
        <f t="shared" si="8"/>
        <v>38.742816259999984</v>
      </c>
      <c r="AQ10" s="51">
        <f t="shared" si="8"/>
        <v>4.971135706214687</v>
      </c>
      <c r="AR10" s="52">
        <f t="shared" si="8"/>
        <v>39.071401019999996</v>
      </c>
      <c r="AS10" s="51">
        <f t="shared" si="8"/>
        <v>2.9981413559322001</v>
      </c>
      <c r="AT10" s="51">
        <f t="shared" si="8"/>
        <v>0</v>
      </c>
      <c r="AU10" s="51">
        <f t="shared" si="8"/>
        <v>2.9981413559322001</v>
      </c>
      <c r="AV10" s="51">
        <f t="shared" si="8"/>
        <v>0</v>
      </c>
      <c r="AW10" s="51">
        <f t="shared" si="8"/>
        <v>34.665478531588434</v>
      </c>
      <c r="AX10" s="51">
        <f t="shared" si="8"/>
        <v>20.3</v>
      </c>
      <c r="AY10" s="51">
        <f t="shared" si="8"/>
        <v>293.4370501625425</v>
      </c>
      <c r="AZ10" s="51">
        <f t="shared" si="8"/>
        <v>53.405000000000001</v>
      </c>
      <c r="BA10" s="51">
        <f t="shared" si="8"/>
        <v>22.600999999999999</v>
      </c>
      <c r="BB10" s="51">
        <f t="shared" si="8"/>
        <v>342.89366146000003</v>
      </c>
      <c r="BC10" s="51">
        <f t="shared" si="8"/>
        <v>25.375960070866093</v>
      </c>
      <c r="BD10" s="51">
        <f t="shared" si="8"/>
        <v>20</v>
      </c>
      <c r="BE10" s="51">
        <f t="shared" si="8"/>
        <v>282.40296507779675</v>
      </c>
      <c r="BF10" s="51">
        <f t="shared" si="8"/>
        <v>39.880000000000003</v>
      </c>
      <c r="BG10" s="51">
        <f t="shared" si="8"/>
        <v>21.773</v>
      </c>
      <c r="BH10" s="51">
        <f t="shared" si="8"/>
        <v>301.08738959000004</v>
      </c>
      <c r="BI10" s="51">
        <f t="shared" si="8"/>
        <v>4.1783218227420367</v>
      </c>
      <c r="BJ10" s="51">
        <f t="shared" si="8"/>
        <v>0.1</v>
      </c>
      <c r="BK10" s="51">
        <f t="shared" si="8"/>
        <v>5.0378023728813535</v>
      </c>
      <c r="BL10" s="51">
        <f t="shared" si="8"/>
        <v>13.524999999999999</v>
      </c>
      <c r="BM10" s="51">
        <f t="shared" si="8"/>
        <v>0.82800000000000007</v>
      </c>
      <c r="BN10" s="51">
        <f t="shared" si="8"/>
        <v>41.806271870000003</v>
      </c>
      <c r="BO10" s="51">
        <f t="shared" si="8"/>
        <v>2.5555983189901501</v>
      </c>
      <c r="BP10" s="51">
        <f t="shared" si="8"/>
        <v>0</v>
      </c>
      <c r="BQ10" s="51">
        <f t="shared" si="8"/>
        <v>2.9981413559322001</v>
      </c>
      <c r="BR10" s="51">
        <f t="shared" si="8"/>
        <v>0</v>
      </c>
      <c r="BS10" s="51">
        <f t="shared" si="8"/>
        <v>0</v>
      </c>
      <c r="BT10" s="51">
        <f t="shared" si="8"/>
        <v>0</v>
      </c>
      <c r="BU10" s="51">
        <f t="shared" si="8"/>
        <v>2.5555983189901501</v>
      </c>
      <c r="BV10" s="51">
        <f t="shared" ref="BV10:EG10" si="9">BV19</f>
        <v>0.2</v>
      </c>
      <c r="BW10" s="51">
        <f t="shared" si="9"/>
        <v>2.9981413559322001</v>
      </c>
      <c r="BX10" s="51">
        <f t="shared" si="9"/>
        <v>0</v>
      </c>
      <c r="BY10" s="51">
        <f t="shared" si="9"/>
        <v>0</v>
      </c>
      <c r="BZ10" s="51">
        <f t="shared" si="9"/>
        <v>0</v>
      </c>
      <c r="CA10" s="51">
        <f t="shared" si="9"/>
        <v>34.665478531588434</v>
      </c>
      <c r="CB10" s="51">
        <f t="shared" si="9"/>
        <v>20.3</v>
      </c>
      <c r="CC10" s="51">
        <f t="shared" si="9"/>
        <v>0</v>
      </c>
      <c r="CD10" s="51">
        <f t="shared" si="9"/>
        <v>0</v>
      </c>
      <c r="CE10" s="51">
        <f t="shared" si="9"/>
        <v>293.4370501625425</v>
      </c>
      <c r="CF10" s="51">
        <f t="shared" si="9"/>
        <v>53.405000000000001</v>
      </c>
      <c r="CG10" s="51">
        <f t="shared" si="9"/>
        <v>22.600999999999999</v>
      </c>
      <c r="CH10" s="51">
        <f t="shared" si="9"/>
        <v>2</v>
      </c>
      <c r="CI10" s="51">
        <f t="shared" si="9"/>
        <v>0</v>
      </c>
      <c r="CJ10" s="51">
        <f t="shared" si="9"/>
        <v>342.89366146000003</v>
      </c>
      <c r="CK10" s="51">
        <f t="shared" si="9"/>
        <v>25.375960070866093</v>
      </c>
      <c r="CL10" s="51">
        <f t="shared" si="9"/>
        <v>20</v>
      </c>
      <c r="CM10" s="51">
        <f t="shared" si="9"/>
        <v>0</v>
      </c>
      <c r="CN10" s="51">
        <f t="shared" si="9"/>
        <v>0</v>
      </c>
      <c r="CO10" s="51">
        <f t="shared" si="9"/>
        <v>282.40296507779675</v>
      </c>
      <c r="CP10" s="51">
        <f t="shared" si="9"/>
        <v>39.880000000000003</v>
      </c>
      <c r="CQ10" s="51">
        <f t="shared" si="9"/>
        <v>21.773</v>
      </c>
      <c r="CR10" s="51">
        <f t="shared" si="9"/>
        <v>0</v>
      </c>
      <c r="CS10" s="51">
        <f t="shared" si="9"/>
        <v>0</v>
      </c>
      <c r="CT10" s="51">
        <f t="shared" si="9"/>
        <v>301.08738959000004</v>
      </c>
      <c r="CU10" s="51">
        <f t="shared" si="9"/>
        <v>4.1783218227420367</v>
      </c>
      <c r="CV10" s="51">
        <f t="shared" si="9"/>
        <v>0.1</v>
      </c>
      <c r="CW10" s="51">
        <f t="shared" si="9"/>
        <v>0</v>
      </c>
      <c r="CX10" s="51">
        <f t="shared" si="9"/>
        <v>0</v>
      </c>
      <c r="CY10" s="51">
        <f t="shared" si="9"/>
        <v>5.0378023728813535</v>
      </c>
      <c r="CZ10" s="51">
        <f t="shared" si="9"/>
        <v>13.524999999999999</v>
      </c>
      <c r="DA10" s="51">
        <f t="shared" si="9"/>
        <v>0.82800000000000007</v>
      </c>
      <c r="DB10" s="51">
        <f t="shared" si="9"/>
        <v>2</v>
      </c>
      <c r="DC10" s="51">
        <f t="shared" si="9"/>
        <v>0</v>
      </c>
      <c r="DD10" s="51">
        <f t="shared" si="9"/>
        <v>41.806271870000003</v>
      </c>
      <c r="DE10" s="51">
        <f t="shared" si="9"/>
        <v>2.5555983189901501</v>
      </c>
      <c r="DF10" s="51">
        <f t="shared" si="9"/>
        <v>0</v>
      </c>
      <c r="DG10" s="51">
        <f t="shared" si="9"/>
        <v>0</v>
      </c>
      <c r="DH10" s="51">
        <f t="shared" si="9"/>
        <v>0</v>
      </c>
      <c r="DI10" s="51">
        <f t="shared" si="9"/>
        <v>2.9981413559322001</v>
      </c>
      <c r="DJ10" s="51">
        <f t="shared" si="9"/>
        <v>0</v>
      </c>
      <c r="DK10" s="51">
        <f t="shared" si="9"/>
        <v>0</v>
      </c>
      <c r="DL10" s="51">
        <f t="shared" si="9"/>
        <v>0</v>
      </c>
      <c r="DM10" s="51">
        <f t="shared" si="9"/>
        <v>0</v>
      </c>
      <c r="DN10" s="51">
        <f t="shared" si="9"/>
        <v>0</v>
      </c>
      <c r="DO10" s="51">
        <f t="shared" si="9"/>
        <v>2.5555983189901501</v>
      </c>
      <c r="DP10" s="51">
        <f t="shared" si="9"/>
        <v>0.2</v>
      </c>
      <c r="DQ10" s="51">
        <f t="shared" si="9"/>
        <v>0</v>
      </c>
      <c r="DR10" s="51">
        <f t="shared" si="9"/>
        <v>0</v>
      </c>
      <c r="DS10" s="51">
        <f t="shared" si="9"/>
        <v>2.9981413559322001</v>
      </c>
      <c r="DT10" s="51">
        <f t="shared" si="9"/>
        <v>0</v>
      </c>
      <c r="DU10" s="51">
        <f t="shared" si="9"/>
        <v>0</v>
      </c>
      <c r="DV10" s="51">
        <f t="shared" si="9"/>
        <v>0</v>
      </c>
      <c r="DW10" s="51">
        <f t="shared" si="9"/>
        <v>0</v>
      </c>
      <c r="DX10" s="51">
        <f t="shared" si="9"/>
        <v>0</v>
      </c>
      <c r="DY10" s="51">
        <f t="shared" si="9"/>
        <v>34.665478531588434</v>
      </c>
      <c r="DZ10" s="51">
        <f t="shared" si="9"/>
        <v>20.3</v>
      </c>
      <c r="EA10" s="51">
        <f t="shared" si="9"/>
        <v>0</v>
      </c>
      <c r="EB10" s="51">
        <f t="shared" si="9"/>
        <v>0</v>
      </c>
      <c r="EC10" s="51">
        <f t="shared" si="9"/>
        <v>293.4370501625425</v>
      </c>
      <c r="ED10" s="51">
        <f t="shared" si="9"/>
        <v>53.405000000000001</v>
      </c>
      <c r="EE10" s="51">
        <f t="shared" si="9"/>
        <v>22.600999999999999</v>
      </c>
      <c r="EF10" s="51">
        <f t="shared" si="9"/>
        <v>2</v>
      </c>
      <c r="EG10" s="51">
        <f t="shared" si="9"/>
        <v>0</v>
      </c>
      <c r="EH10" s="51">
        <f t="shared" ref="EH10:FV10" si="10">EH19</f>
        <v>342.89366146000003</v>
      </c>
      <c r="EI10" s="51">
        <f t="shared" si="10"/>
        <v>25.375960070866093</v>
      </c>
      <c r="EJ10" s="51">
        <f t="shared" si="10"/>
        <v>20</v>
      </c>
      <c r="EK10" s="51">
        <f t="shared" si="10"/>
        <v>0</v>
      </c>
      <c r="EL10" s="51">
        <f t="shared" si="10"/>
        <v>0</v>
      </c>
      <c r="EM10" s="51">
        <f t="shared" si="10"/>
        <v>282.40296507779675</v>
      </c>
      <c r="EN10" s="51">
        <f t="shared" si="10"/>
        <v>39.880000000000003</v>
      </c>
      <c r="EO10" s="51">
        <f t="shared" si="10"/>
        <v>21.773</v>
      </c>
      <c r="EP10" s="51">
        <f t="shared" si="10"/>
        <v>0</v>
      </c>
      <c r="EQ10" s="51">
        <f t="shared" si="10"/>
        <v>0</v>
      </c>
      <c r="ER10" s="51">
        <f t="shared" si="10"/>
        <v>301.08738959000004</v>
      </c>
      <c r="ES10" s="51">
        <f t="shared" si="10"/>
        <v>4.1783218227420367</v>
      </c>
      <c r="ET10" s="51">
        <f t="shared" si="10"/>
        <v>0.1</v>
      </c>
      <c r="EU10" s="51">
        <f t="shared" si="10"/>
        <v>0</v>
      </c>
      <c r="EV10" s="51">
        <f t="shared" si="10"/>
        <v>0</v>
      </c>
      <c r="EW10" s="51">
        <f t="shared" si="10"/>
        <v>5.0378023728813535</v>
      </c>
      <c r="EX10" s="51">
        <f t="shared" si="10"/>
        <v>13.524999999999999</v>
      </c>
      <c r="EY10" s="51">
        <f t="shared" si="10"/>
        <v>0.82800000000000007</v>
      </c>
      <c r="EZ10" s="51">
        <f t="shared" si="10"/>
        <v>2</v>
      </c>
      <c r="FA10" s="51">
        <f t="shared" si="10"/>
        <v>0</v>
      </c>
      <c r="FB10" s="51">
        <f t="shared" si="10"/>
        <v>41.806271870000003</v>
      </c>
      <c r="FC10" s="51">
        <f t="shared" si="10"/>
        <v>2.5555983189901501</v>
      </c>
      <c r="FD10" s="51">
        <f t="shared" si="10"/>
        <v>0</v>
      </c>
      <c r="FE10" s="51">
        <f t="shared" si="10"/>
        <v>0</v>
      </c>
      <c r="FF10" s="51">
        <f t="shared" si="10"/>
        <v>0</v>
      </c>
      <c r="FG10" s="51">
        <f t="shared" si="10"/>
        <v>2.9981413559322001</v>
      </c>
      <c r="FH10" s="51">
        <f t="shared" si="10"/>
        <v>0</v>
      </c>
      <c r="FI10" s="51">
        <f t="shared" si="10"/>
        <v>0</v>
      </c>
      <c r="FJ10" s="51">
        <f t="shared" si="10"/>
        <v>0</v>
      </c>
      <c r="FK10" s="51">
        <f t="shared" si="10"/>
        <v>0</v>
      </c>
      <c r="FL10" s="51">
        <f t="shared" si="10"/>
        <v>0</v>
      </c>
      <c r="FM10" s="51">
        <f t="shared" si="10"/>
        <v>2.5555983189901501</v>
      </c>
      <c r="FN10" s="51">
        <f t="shared" si="10"/>
        <v>0.2</v>
      </c>
      <c r="FO10" s="51">
        <f t="shared" si="10"/>
        <v>0</v>
      </c>
      <c r="FP10" s="51">
        <f t="shared" si="10"/>
        <v>0</v>
      </c>
      <c r="FQ10" s="51">
        <f t="shared" si="10"/>
        <v>2.9981413559322001</v>
      </c>
      <c r="FR10" s="51">
        <f t="shared" si="10"/>
        <v>0</v>
      </c>
      <c r="FS10" s="51">
        <f t="shared" si="10"/>
        <v>0</v>
      </c>
      <c r="FT10" s="51">
        <f t="shared" si="10"/>
        <v>0</v>
      </c>
      <c r="FU10" s="51">
        <f t="shared" si="10"/>
        <v>0</v>
      </c>
      <c r="FV10" s="51">
        <f t="shared" si="10"/>
        <v>0</v>
      </c>
      <c r="FY10" s="54"/>
      <c r="FZ10" s="54"/>
      <c r="GA10" s="55"/>
      <c r="GB10" s="54"/>
      <c r="GC10" s="54"/>
      <c r="GD10" s="55"/>
    </row>
    <row r="11" spans="1:186" ht="23.25" hidden="1" customHeight="1" outlineLevel="1">
      <c r="A11" s="46"/>
      <c r="B11" s="47" t="s">
        <v>331</v>
      </c>
      <c r="C11" s="48" t="s">
        <v>17</v>
      </c>
      <c r="D11" s="49" t="s">
        <v>15</v>
      </c>
      <c r="E11" s="51">
        <f>E191</f>
        <v>0</v>
      </c>
      <c r="F11" s="51">
        <f>F191</f>
        <v>0</v>
      </c>
      <c r="G11" s="51">
        <f>G191</f>
        <v>0</v>
      </c>
      <c r="H11" s="51">
        <f>H191</f>
        <v>0</v>
      </c>
      <c r="I11" s="51">
        <f>I191</f>
        <v>42.797499999999999</v>
      </c>
      <c r="J11" s="51">
        <f t="shared" ref="J11:BU11" si="11">J191</f>
        <v>4.1030000000000006</v>
      </c>
      <c r="K11" s="51">
        <f t="shared" si="11"/>
        <v>0</v>
      </c>
      <c r="L11" s="51">
        <f t="shared" si="11"/>
        <v>0</v>
      </c>
      <c r="M11" s="51">
        <f t="shared" si="11"/>
        <v>0</v>
      </c>
      <c r="N11" s="51">
        <f t="shared" si="11"/>
        <v>0</v>
      </c>
      <c r="O11" s="51">
        <f t="shared" si="11"/>
        <v>0</v>
      </c>
      <c r="P11" s="51">
        <f t="shared" si="11"/>
        <v>0</v>
      </c>
      <c r="Q11" s="51">
        <f t="shared" si="11"/>
        <v>0</v>
      </c>
      <c r="R11" s="51">
        <f t="shared" si="11"/>
        <v>1002.7125889300466</v>
      </c>
      <c r="S11" s="51">
        <f t="shared" si="11"/>
        <v>1503.5961848986417</v>
      </c>
      <c r="T11" s="51">
        <f t="shared" si="11"/>
        <v>1068.5786017416353</v>
      </c>
      <c r="U11" s="51">
        <f t="shared" si="11"/>
        <v>9.9860024500950715</v>
      </c>
      <c r="V11" s="51">
        <f t="shared" si="11"/>
        <v>16.789223010000001</v>
      </c>
      <c r="W11" s="51">
        <f t="shared" si="11"/>
        <v>0</v>
      </c>
      <c r="X11" s="51">
        <f t="shared" si="11"/>
        <v>0</v>
      </c>
      <c r="Y11" s="51">
        <f t="shared" si="11"/>
        <v>14.644292359999989</v>
      </c>
      <c r="Z11" s="51">
        <f t="shared" si="11"/>
        <v>33.062074330000009</v>
      </c>
      <c r="AA11" s="51">
        <f t="shared" si="11"/>
        <v>675.70695843076305</v>
      </c>
      <c r="AB11" s="51">
        <f t="shared" si="11"/>
        <v>687.96180244003438</v>
      </c>
      <c r="AC11" s="51">
        <f t="shared" si="11"/>
        <v>289.26198856587666</v>
      </c>
      <c r="AD11" s="51">
        <f t="shared" si="11"/>
        <v>37.452359530000344</v>
      </c>
      <c r="AE11" s="51">
        <f t="shared" si="11"/>
        <v>3.9956268338020253</v>
      </c>
      <c r="AF11" s="51">
        <f t="shared" si="11"/>
        <v>6.6118482699999994</v>
      </c>
      <c r="AG11" s="51">
        <f t="shared" si="11"/>
        <v>20.849444067383349</v>
      </c>
      <c r="AH11" s="51">
        <f t="shared" si="11"/>
        <v>30.840511260000344</v>
      </c>
      <c r="AI11" s="51">
        <f t="shared" si="11"/>
        <v>60.668613499100474</v>
      </c>
      <c r="AJ11" s="51">
        <f t="shared" si="11"/>
        <v>0</v>
      </c>
      <c r="AK11" s="51">
        <f t="shared" si="11"/>
        <v>203.74830416559087</v>
      </c>
      <c r="AL11" s="51">
        <f t="shared" si="11"/>
        <v>0</v>
      </c>
      <c r="AM11" s="51">
        <f t="shared" si="11"/>
        <v>256.03800197996685</v>
      </c>
      <c r="AN11" s="51">
        <f t="shared" si="11"/>
        <v>44.495528449999931</v>
      </c>
      <c r="AO11" s="51">
        <f t="shared" si="11"/>
        <v>3.9956268338020258</v>
      </c>
      <c r="AP11" s="51">
        <f t="shared" si="11"/>
        <v>10.206675789999942</v>
      </c>
      <c r="AQ11" s="51">
        <f t="shared" si="11"/>
        <v>22.063254021023482</v>
      </c>
      <c r="AR11" s="52">
        <f t="shared" si="11"/>
        <v>34.288852659999989</v>
      </c>
      <c r="AS11" s="51">
        <f t="shared" si="11"/>
        <v>82.306810485881002</v>
      </c>
      <c r="AT11" s="51">
        <f t="shared" si="11"/>
        <v>0</v>
      </c>
      <c r="AU11" s="51">
        <f t="shared" si="11"/>
        <v>147.67231063926039</v>
      </c>
      <c r="AV11" s="51">
        <f t="shared" si="11"/>
        <v>0</v>
      </c>
      <c r="AW11" s="51">
        <f t="shared" si="11"/>
        <v>41.436</v>
      </c>
      <c r="AX11" s="51">
        <f t="shared" si="11"/>
        <v>4.1030000000000006</v>
      </c>
      <c r="AY11" s="51">
        <f t="shared" si="11"/>
        <v>271.54748034330447</v>
      </c>
      <c r="AZ11" s="51">
        <f t="shared" si="11"/>
        <v>19.847000000000033</v>
      </c>
      <c r="BA11" s="51">
        <f t="shared" si="11"/>
        <v>2.5029999999999895</v>
      </c>
      <c r="BB11" s="51">
        <f t="shared" si="11"/>
        <v>37.671811880000028</v>
      </c>
      <c r="BC11" s="51">
        <f t="shared" si="11"/>
        <v>0</v>
      </c>
      <c r="BD11" s="51">
        <f t="shared" si="11"/>
        <v>0</v>
      </c>
      <c r="BE11" s="51">
        <f t="shared" si="11"/>
        <v>0</v>
      </c>
      <c r="BF11" s="51">
        <f t="shared" si="11"/>
        <v>0.91100000000000003</v>
      </c>
      <c r="BG11" s="51">
        <f t="shared" si="11"/>
        <v>0</v>
      </c>
      <c r="BH11" s="51">
        <f t="shared" si="11"/>
        <v>3.2239634300000004</v>
      </c>
      <c r="BI11" s="51">
        <f t="shared" si="11"/>
        <v>3.1619999999999999</v>
      </c>
      <c r="BJ11" s="51">
        <f t="shared" si="11"/>
        <v>1.37</v>
      </c>
      <c r="BK11" s="51">
        <f t="shared" si="11"/>
        <v>12.152270697327316</v>
      </c>
      <c r="BL11" s="51">
        <f t="shared" si="11"/>
        <v>18.936000000000032</v>
      </c>
      <c r="BM11" s="51">
        <f t="shared" si="11"/>
        <v>2.5029999999999895</v>
      </c>
      <c r="BN11" s="51">
        <f t="shared" si="11"/>
        <v>34.447848450000023</v>
      </c>
      <c r="BO11" s="51">
        <f t="shared" si="11"/>
        <v>19.542999999999999</v>
      </c>
      <c r="BP11" s="51">
        <f t="shared" si="11"/>
        <v>0.94000000000000006</v>
      </c>
      <c r="BQ11" s="51">
        <f t="shared" si="11"/>
        <v>53.450002167420976</v>
      </c>
      <c r="BR11" s="51">
        <f t="shared" si="11"/>
        <v>0</v>
      </c>
      <c r="BS11" s="51">
        <f t="shared" si="11"/>
        <v>0</v>
      </c>
      <c r="BT11" s="51">
        <f t="shared" si="11"/>
        <v>0</v>
      </c>
      <c r="BU11" s="51">
        <f t="shared" si="11"/>
        <v>18.731000000000002</v>
      </c>
      <c r="BV11" s="51">
        <f t="shared" ref="BV11:EG11" si="12">BV191</f>
        <v>1.7929999999999999</v>
      </c>
      <c r="BW11" s="51">
        <f t="shared" si="12"/>
        <v>205.94520747855617</v>
      </c>
      <c r="BX11" s="51">
        <f t="shared" si="12"/>
        <v>0</v>
      </c>
      <c r="BY11" s="51">
        <f t="shared" si="12"/>
        <v>0</v>
      </c>
      <c r="BZ11" s="51">
        <f t="shared" si="12"/>
        <v>0</v>
      </c>
      <c r="CA11" s="51">
        <f t="shared" si="12"/>
        <v>41.436</v>
      </c>
      <c r="CB11" s="51">
        <f t="shared" si="12"/>
        <v>4.1030000000000006</v>
      </c>
      <c r="CC11" s="51">
        <f t="shared" si="12"/>
        <v>105</v>
      </c>
      <c r="CD11" s="51">
        <f t="shared" si="12"/>
        <v>471.2</v>
      </c>
      <c r="CE11" s="51">
        <f t="shared" si="12"/>
        <v>271.54748034330447</v>
      </c>
      <c r="CF11" s="51">
        <f t="shared" si="12"/>
        <v>19.847000000000033</v>
      </c>
      <c r="CG11" s="51">
        <f t="shared" si="12"/>
        <v>2.5029999999999895</v>
      </c>
      <c r="CH11" s="51">
        <f t="shared" si="12"/>
        <v>25</v>
      </c>
      <c r="CI11" s="51">
        <f t="shared" si="12"/>
        <v>0</v>
      </c>
      <c r="CJ11" s="51">
        <f t="shared" si="12"/>
        <v>37.671811880000028</v>
      </c>
      <c r="CK11" s="51">
        <f t="shared" si="12"/>
        <v>0</v>
      </c>
      <c r="CL11" s="51">
        <f t="shared" si="12"/>
        <v>0</v>
      </c>
      <c r="CM11" s="51">
        <f t="shared" si="12"/>
        <v>0</v>
      </c>
      <c r="CN11" s="51">
        <f t="shared" si="12"/>
        <v>0</v>
      </c>
      <c r="CO11" s="51">
        <f t="shared" si="12"/>
        <v>0</v>
      </c>
      <c r="CP11" s="51">
        <f t="shared" si="12"/>
        <v>0.91100000000000003</v>
      </c>
      <c r="CQ11" s="51">
        <f t="shared" si="12"/>
        <v>0</v>
      </c>
      <c r="CR11" s="51">
        <f t="shared" si="12"/>
        <v>0</v>
      </c>
      <c r="CS11" s="51">
        <f t="shared" si="12"/>
        <v>0</v>
      </c>
      <c r="CT11" s="51">
        <f t="shared" si="12"/>
        <v>3.2239634300000004</v>
      </c>
      <c r="CU11" s="51">
        <f t="shared" si="12"/>
        <v>3.1619999999999999</v>
      </c>
      <c r="CV11" s="51">
        <f t="shared" si="12"/>
        <v>1.37</v>
      </c>
      <c r="CW11" s="51">
        <f t="shared" si="12"/>
        <v>13</v>
      </c>
      <c r="CX11" s="51">
        <f t="shared" si="12"/>
        <v>0</v>
      </c>
      <c r="CY11" s="51">
        <f t="shared" si="12"/>
        <v>12.152270697327316</v>
      </c>
      <c r="CZ11" s="51">
        <f t="shared" si="12"/>
        <v>18.936000000000032</v>
      </c>
      <c r="DA11" s="51">
        <f t="shared" si="12"/>
        <v>2.5029999999999895</v>
      </c>
      <c r="DB11" s="51">
        <f t="shared" si="12"/>
        <v>25</v>
      </c>
      <c r="DC11" s="51">
        <f t="shared" si="12"/>
        <v>0</v>
      </c>
      <c r="DD11" s="51">
        <f t="shared" si="12"/>
        <v>34.447848450000023</v>
      </c>
      <c r="DE11" s="51">
        <f t="shared" si="12"/>
        <v>19.542999999999999</v>
      </c>
      <c r="DF11" s="51">
        <f t="shared" si="12"/>
        <v>0.94000000000000006</v>
      </c>
      <c r="DG11" s="51">
        <f t="shared" si="12"/>
        <v>19</v>
      </c>
      <c r="DH11" s="51">
        <f t="shared" si="12"/>
        <v>0</v>
      </c>
      <c r="DI11" s="51">
        <f t="shared" si="12"/>
        <v>53.450002167420976</v>
      </c>
      <c r="DJ11" s="51">
        <f t="shared" si="12"/>
        <v>0</v>
      </c>
      <c r="DK11" s="51">
        <f t="shared" si="12"/>
        <v>0</v>
      </c>
      <c r="DL11" s="51">
        <f t="shared" si="12"/>
        <v>0</v>
      </c>
      <c r="DM11" s="51">
        <f t="shared" si="12"/>
        <v>0</v>
      </c>
      <c r="DN11" s="51">
        <f t="shared" si="12"/>
        <v>0</v>
      </c>
      <c r="DO11" s="51">
        <f t="shared" si="12"/>
        <v>18.731000000000002</v>
      </c>
      <c r="DP11" s="51">
        <f t="shared" si="12"/>
        <v>1.7929999999999999</v>
      </c>
      <c r="DQ11" s="51">
        <f t="shared" si="12"/>
        <v>73</v>
      </c>
      <c r="DR11" s="51">
        <f t="shared" si="12"/>
        <v>471.2</v>
      </c>
      <c r="DS11" s="51">
        <f t="shared" si="12"/>
        <v>205.94520747855617</v>
      </c>
      <c r="DT11" s="51">
        <f t="shared" si="12"/>
        <v>0</v>
      </c>
      <c r="DU11" s="51">
        <f t="shared" si="12"/>
        <v>0</v>
      </c>
      <c r="DV11" s="51">
        <f t="shared" si="12"/>
        <v>0</v>
      </c>
      <c r="DW11" s="51">
        <f t="shared" si="12"/>
        <v>0</v>
      </c>
      <c r="DX11" s="51">
        <f t="shared" si="12"/>
        <v>0</v>
      </c>
      <c r="DY11" s="51">
        <f t="shared" si="12"/>
        <v>41.436</v>
      </c>
      <c r="DZ11" s="51">
        <f t="shared" si="12"/>
        <v>4.1030000000000006</v>
      </c>
      <c r="EA11" s="51">
        <f t="shared" si="12"/>
        <v>105</v>
      </c>
      <c r="EB11" s="51">
        <f t="shared" si="12"/>
        <v>471.2</v>
      </c>
      <c r="EC11" s="51">
        <f t="shared" si="12"/>
        <v>271.54748034330447</v>
      </c>
      <c r="ED11" s="51">
        <f t="shared" si="12"/>
        <v>19.847000000000033</v>
      </c>
      <c r="EE11" s="51">
        <f t="shared" si="12"/>
        <v>2.5029999999999895</v>
      </c>
      <c r="EF11" s="51">
        <f t="shared" si="12"/>
        <v>25</v>
      </c>
      <c r="EG11" s="51">
        <f t="shared" si="12"/>
        <v>0</v>
      </c>
      <c r="EH11" s="51">
        <f t="shared" ref="EH11:FV11" si="13">EH191</f>
        <v>37.671811880000028</v>
      </c>
      <c r="EI11" s="51">
        <f t="shared" si="13"/>
        <v>0</v>
      </c>
      <c r="EJ11" s="51">
        <f t="shared" si="13"/>
        <v>0</v>
      </c>
      <c r="EK11" s="51">
        <f t="shared" si="13"/>
        <v>0</v>
      </c>
      <c r="EL11" s="51">
        <f t="shared" si="13"/>
        <v>0</v>
      </c>
      <c r="EM11" s="51">
        <f t="shared" si="13"/>
        <v>0</v>
      </c>
      <c r="EN11" s="51">
        <f t="shared" si="13"/>
        <v>0.91100000000000003</v>
      </c>
      <c r="EO11" s="51">
        <f t="shared" si="13"/>
        <v>0</v>
      </c>
      <c r="EP11" s="51">
        <f t="shared" si="13"/>
        <v>0</v>
      </c>
      <c r="EQ11" s="51">
        <f t="shared" si="13"/>
        <v>0</v>
      </c>
      <c r="ER11" s="51">
        <f t="shared" si="13"/>
        <v>3.2239634300000004</v>
      </c>
      <c r="ES11" s="51">
        <f t="shared" si="13"/>
        <v>3.1619999999999999</v>
      </c>
      <c r="ET11" s="51">
        <f t="shared" si="13"/>
        <v>1.37</v>
      </c>
      <c r="EU11" s="51">
        <f t="shared" si="13"/>
        <v>13</v>
      </c>
      <c r="EV11" s="51">
        <f t="shared" si="13"/>
        <v>0</v>
      </c>
      <c r="EW11" s="51">
        <f t="shared" si="13"/>
        <v>12.152270697327316</v>
      </c>
      <c r="EX11" s="51">
        <f t="shared" si="13"/>
        <v>18.936000000000032</v>
      </c>
      <c r="EY11" s="51">
        <f t="shared" si="13"/>
        <v>2.5029999999999895</v>
      </c>
      <c r="EZ11" s="51">
        <f t="shared" si="13"/>
        <v>25</v>
      </c>
      <c r="FA11" s="51">
        <f t="shared" si="13"/>
        <v>0</v>
      </c>
      <c r="FB11" s="51">
        <f t="shared" si="13"/>
        <v>34.447848450000023</v>
      </c>
      <c r="FC11" s="51">
        <f t="shared" si="13"/>
        <v>19.542999999999999</v>
      </c>
      <c r="FD11" s="51">
        <f t="shared" si="13"/>
        <v>0.94000000000000006</v>
      </c>
      <c r="FE11" s="51">
        <f t="shared" si="13"/>
        <v>19</v>
      </c>
      <c r="FF11" s="51">
        <f t="shared" si="13"/>
        <v>0</v>
      </c>
      <c r="FG11" s="51">
        <f t="shared" si="13"/>
        <v>53.450002167420976</v>
      </c>
      <c r="FH11" s="51">
        <f t="shared" si="13"/>
        <v>0</v>
      </c>
      <c r="FI11" s="51">
        <f t="shared" si="13"/>
        <v>0</v>
      </c>
      <c r="FJ11" s="51">
        <f t="shared" si="13"/>
        <v>0</v>
      </c>
      <c r="FK11" s="51">
        <f t="shared" si="13"/>
        <v>0</v>
      </c>
      <c r="FL11" s="51">
        <f t="shared" si="13"/>
        <v>0</v>
      </c>
      <c r="FM11" s="51">
        <f t="shared" si="13"/>
        <v>18.731000000000002</v>
      </c>
      <c r="FN11" s="51">
        <f t="shared" si="13"/>
        <v>1.7929999999999999</v>
      </c>
      <c r="FO11" s="51">
        <f t="shared" si="13"/>
        <v>73</v>
      </c>
      <c r="FP11" s="51">
        <f t="shared" si="13"/>
        <v>471.2</v>
      </c>
      <c r="FQ11" s="51">
        <f t="shared" si="13"/>
        <v>205.94520747855617</v>
      </c>
      <c r="FR11" s="51">
        <f t="shared" si="13"/>
        <v>0</v>
      </c>
      <c r="FS11" s="51">
        <f t="shared" si="13"/>
        <v>0</v>
      </c>
      <c r="FT11" s="51">
        <f t="shared" si="13"/>
        <v>0</v>
      </c>
      <c r="FU11" s="51">
        <f t="shared" si="13"/>
        <v>0</v>
      </c>
      <c r="FV11" s="51">
        <f t="shared" si="13"/>
        <v>0</v>
      </c>
      <c r="FY11" s="54"/>
      <c r="FZ11" s="54"/>
      <c r="GA11" s="55"/>
      <c r="GB11" s="54"/>
      <c r="GC11" s="54"/>
      <c r="GD11" s="55"/>
    </row>
    <row r="12" spans="1:186" ht="39.6" hidden="1" outlineLevel="1">
      <c r="A12" s="46"/>
      <c r="B12" s="47" t="s">
        <v>332</v>
      </c>
      <c r="C12" s="48" t="s">
        <v>18</v>
      </c>
      <c r="D12" s="49" t="s">
        <v>15</v>
      </c>
      <c r="E12" s="51">
        <f>E275</f>
        <v>0</v>
      </c>
      <c r="F12" s="51">
        <f>F275</f>
        <v>0</v>
      </c>
      <c r="G12" s="51">
        <f>G275</f>
        <v>0</v>
      </c>
      <c r="H12" s="51">
        <f>H275</f>
        <v>0</v>
      </c>
      <c r="I12" s="51">
        <f>I275</f>
        <v>0</v>
      </c>
      <c r="J12" s="51">
        <f t="shared" ref="J12:BU12" si="14">J275</f>
        <v>0</v>
      </c>
      <c r="K12" s="51">
        <f t="shared" si="14"/>
        <v>0</v>
      </c>
      <c r="L12" s="51">
        <f t="shared" si="14"/>
        <v>0</v>
      </c>
      <c r="M12" s="51">
        <f t="shared" si="14"/>
        <v>0</v>
      </c>
      <c r="N12" s="51">
        <f t="shared" si="14"/>
        <v>0</v>
      </c>
      <c r="O12" s="51">
        <f t="shared" si="14"/>
        <v>0</v>
      </c>
      <c r="P12" s="51">
        <f t="shared" si="14"/>
        <v>0</v>
      </c>
      <c r="Q12" s="51">
        <f t="shared" si="14"/>
        <v>0</v>
      </c>
      <c r="R12" s="51">
        <f t="shared" si="14"/>
        <v>0</v>
      </c>
      <c r="S12" s="51">
        <f t="shared" si="14"/>
        <v>0</v>
      </c>
      <c r="T12" s="51">
        <f t="shared" si="14"/>
        <v>0</v>
      </c>
      <c r="U12" s="51">
        <f t="shared" si="14"/>
        <v>0</v>
      </c>
      <c r="V12" s="51">
        <f t="shared" si="14"/>
        <v>0</v>
      </c>
      <c r="W12" s="51">
        <f t="shared" si="14"/>
        <v>0</v>
      </c>
      <c r="X12" s="51">
        <f t="shared" si="14"/>
        <v>0</v>
      </c>
      <c r="Y12" s="51">
        <f t="shared" si="14"/>
        <v>0</v>
      </c>
      <c r="Z12" s="51">
        <f t="shared" si="14"/>
        <v>0</v>
      </c>
      <c r="AA12" s="51">
        <f t="shared" si="14"/>
        <v>0</v>
      </c>
      <c r="AB12" s="51">
        <f t="shared" si="14"/>
        <v>0</v>
      </c>
      <c r="AC12" s="51">
        <f t="shared" si="14"/>
        <v>0</v>
      </c>
      <c r="AD12" s="51">
        <f t="shared" si="14"/>
        <v>0</v>
      </c>
      <c r="AE12" s="51">
        <f t="shared" si="14"/>
        <v>0</v>
      </c>
      <c r="AF12" s="51">
        <f t="shared" si="14"/>
        <v>0</v>
      </c>
      <c r="AG12" s="51">
        <f t="shared" si="14"/>
        <v>0</v>
      </c>
      <c r="AH12" s="51">
        <f t="shared" si="14"/>
        <v>0</v>
      </c>
      <c r="AI12" s="51">
        <f t="shared" si="14"/>
        <v>0</v>
      </c>
      <c r="AJ12" s="51">
        <f t="shared" si="14"/>
        <v>0</v>
      </c>
      <c r="AK12" s="51">
        <f t="shared" si="14"/>
        <v>0</v>
      </c>
      <c r="AL12" s="51">
        <f t="shared" si="14"/>
        <v>0</v>
      </c>
      <c r="AM12" s="51">
        <f t="shared" si="14"/>
        <v>0</v>
      </c>
      <c r="AN12" s="51">
        <f t="shared" si="14"/>
        <v>0</v>
      </c>
      <c r="AO12" s="51">
        <f t="shared" si="14"/>
        <v>0</v>
      </c>
      <c r="AP12" s="51">
        <f t="shared" si="14"/>
        <v>0</v>
      </c>
      <c r="AQ12" s="51">
        <f t="shared" si="14"/>
        <v>0</v>
      </c>
      <c r="AR12" s="52">
        <f t="shared" si="14"/>
        <v>0</v>
      </c>
      <c r="AS12" s="51">
        <f t="shared" si="14"/>
        <v>0</v>
      </c>
      <c r="AT12" s="51">
        <f t="shared" si="14"/>
        <v>0</v>
      </c>
      <c r="AU12" s="51">
        <f t="shared" si="14"/>
        <v>0</v>
      </c>
      <c r="AV12" s="51">
        <f t="shared" si="14"/>
        <v>0</v>
      </c>
      <c r="AW12" s="51">
        <f t="shared" si="14"/>
        <v>0</v>
      </c>
      <c r="AX12" s="51">
        <f t="shared" si="14"/>
        <v>0</v>
      </c>
      <c r="AY12" s="51">
        <f t="shared" si="14"/>
        <v>0</v>
      </c>
      <c r="AZ12" s="51">
        <f t="shared" si="14"/>
        <v>0</v>
      </c>
      <c r="BA12" s="51">
        <f t="shared" si="14"/>
        <v>0</v>
      </c>
      <c r="BB12" s="51">
        <f t="shared" si="14"/>
        <v>0</v>
      </c>
      <c r="BC12" s="51">
        <f t="shared" si="14"/>
        <v>0</v>
      </c>
      <c r="BD12" s="51">
        <f t="shared" si="14"/>
        <v>0</v>
      </c>
      <c r="BE12" s="51">
        <f t="shared" si="14"/>
        <v>0</v>
      </c>
      <c r="BF12" s="51">
        <f t="shared" si="14"/>
        <v>0</v>
      </c>
      <c r="BG12" s="51">
        <f t="shared" si="14"/>
        <v>0</v>
      </c>
      <c r="BH12" s="51">
        <f t="shared" si="14"/>
        <v>0</v>
      </c>
      <c r="BI12" s="51">
        <f t="shared" si="14"/>
        <v>0</v>
      </c>
      <c r="BJ12" s="51">
        <f t="shared" si="14"/>
        <v>0</v>
      </c>
      <c r="BK12" s="51">
        <f t="shared" si="14"/>
        <v>0</v>
      </c>
      <c r="BL12" s="51">
        <f t="shared" si="14"/>
        <v>0</v>
      </c>
      <c r="BM12" s="51">
        <f t="shared" si="14"/>
        <v>0</v>
      </c>
      <c r="BN12" s="51">
        <f t="shared" si="14"/>
        <v>0</v>
      </c>
      <c r="BO12" s="51">
        <f t="shared" si="14"/>
        <v>0</v>
      </c>
      <c r="BP12" s="51">
        <f t="shared" si="14"/>
        <v>0</v>
      </c>
      <c r="BQ12" s="51">
        <f t="shared" si="14"/>
        <v>0</v>
      </c>
      <c r="BR12" s="51">
        <f t="shared" si="14"/>
        <v>0</v>
      </c>
      <c r="BS12" s="51">
        <f t="shared" si="14"/>
        <v>0</v>
      </c>
      <c r="BT12" s="51">
        <f t="shared" si="14"/>
        <v>0</v>
      </c>
      <c r="BU12" s="51">
        <f t="shared" si="14"/>
        <v>0</v>
      </c>
      <c r="BV12" s="51">
        <f t="shared" ref="BV12:EG12" si="15">BV275</f>
        <v>0</v>
      </c>
      <c r="BW12" s="51">
        <f t="shared" si="15"/>
        <v>0</v>
      </c>
      <c r="BX12" s="51">
        <f t="shared" si="15"/>
        <v>0</v>
      </c>
      <c r="BY12" s="51">
        <f t="shared" si="15"/>
        <v>0</v>
      </c>
      <c r="BZ12" s="51">
        <f t="shared" si="15"/>
        <v>0</v>
      </c>
      <c r="CA12" s="51">
        <f t="shared" si="15"/>
        <v>0</v>
      </c>
      <c r="CB12" s="51">
        <f t="shared" si="15"/>
        <v>0</v>
      </c>
      <c r="CC12" s="51">
        <f t="shared" si="15"/>
        <v>0</v>
      </c>
      <c r="CD12" s="51">
        <f t="shared" si="15"/>
        <v>0</v>
      </c>
      <c r="CE12" s="51">
        <f t="shared" si="15"/>
        <v>0</v>
      </c>
      <c r="CF12" s="51">
        <f t="shared" si="15"/>
        <v>0</v>
      </c>
      <c r="CG12" s="51">
        <f t="shared" si="15"/>
        <v>0</v>
      </c>
      <c r="CH12" s="51">
        <f t="shared" si="15"/>
        <v>0</v>
      </c>
      <c r="CI12" s="51">
        <f t="shared" si="15"/>
        <v>0</v>
      </c>
      <c r="CJ12" s="51">
        <f t="shared" si="15"/>
        <v>0</v>
      </c>
      <c r="CK12" s="51">
        <f t="shared" si="15"/>
        <v>0</v>
      </c>
      <c r="CL12" s="51">
        <f t="shared" si="15"/>
        <v>0</v>
      </c>
      <c r="CM12" s="51">
        <f t="shared" si="15"/>
        <v>0</v>
      </c>
      <c r="CN12" s="51">
        <f t="shared" si="15"/>
        <v>0</v>
      </c>
      <c r="CO12" s="51">
        <f t="shared" si="15"/>
        <v>0</v>
      </c>
      <c r="CP12" s="51">
        <f t="shared" si="15"/>
        <v>0</v>
      </c>
      <c r="CQ12" s="51">
        <f t="shared" si="15"/>
        <v>0</v>
      </c>
      <c r="CR12" s="51">
        <f t="shared" si="15"/>
        <v>0</v>
      </c>
      <c r="CS12" s="51">
        <f t="shared" si="15"/>
        <v>0</v>
      </c>
      <c r="CT12" s="51">
        <f t="shared" si="15"/>
        <v>0</v>
      </c>
      <c r="CU12" s="51">
        <f t="shared" si="15"/>
        <v>0</v>
      </c>
      <c r="CV12" s="51">
        <f t="shared" si="15"/>
        <v>0</v>
      </c>
      <c r="CW12" s="51">
        <f t="shared" si="15"/>
        <v>0</v>
      </c>
      <c r="CX12" s="51">
        <f t="shared" si="15"/>
        <v>0</v>
      </c>
      <c r="CY12" s="51">
        <f t="shared" si="15"/>
        <v>0</v>
      </c>
      <c r="CZ12" s="51">
        <f t="shared" si="15"/>
        <v>0</v>
      </c>
      <c r="DA12" s="51">
        <f t="shared" si="15"/>
        <v>0</v>
      </c>
      <c r="DB12" s="51">
        <f t="shared" si="15"/>
        <v>0</v>
      </c>
      <c r="DC12" s="51">
        <f t="shared" si="15"/>
        <v>0</v>
      </c>
      <c r="DD12" s="51">
        <f t="shared" si="15"/>
        <v>0</v>
      </c>
      <c r="DE12" s="51">
        <f t="shared" si="15"/>
        <v>0</v>
      </c>
      <c r="DF12" s="51">
        <f t="shared" si="15"/>
        <v>0</v>
      </c>
      <c r="DG12" s="51">
        <f t="shared" si="15"/>
        <v>0</v>
      </c>
      <c r="DH12" s="51">
        <f t="shared" si="15"/>
        <v>0</v>
      </c>
      <c r="DI12" s="51">
        <f t="shared" si="15"/>
        <v>0</v>
      </c>
      <c r="DJ12" s="51">
        <f t="shared" si="15"/>
        <v>0</v>
      </c>
      <c r="DK12" s="51">
        <f t="shared" si="15"/>
        <v>0</v>
      </c>
      <c r="DL12" s="51">
        <f t="shared" si="15"/>
        <v>0</v>
      </c>
      <c r="DM12" s="51">
        <f t="shared" si="15"/>
        <v>0</v>
      </c>
      <c r="DN12" s="51">
        <f t="shared" si="15"/>
        <v>0</v>
      </c>
      <c r="DO12" s="51">
        <f t="shared" si="15"/>
        <v>0</v>
      </c>
      <c r="DP12" s="51">
        <f t="shared" si="15"/>
        <v>0</v>
      </c>
      <c r="DQ12" s="51">
        <f t="shared" si="15"/>
        <v>0</v>
      </c>
      <c r="DR12" s="51">
        <f t="shared" si="15"/>
        <v>0</v>
      </c>
      <c r="DS12" s="51">
        <f t="shared" si="15"/>
        <v>0</v>
      </c>
      <c r="DT12" s="51">
        <f t="shared" si="15"/>
        <v>0</v>
      </c>
      <c r="DU12" s="51">
        <f t="shared" si="15"/>
        <v>0</v>
      </c>
      <c r="DV12" s="51">
        <f t="shared" si="15"/>
        <v>0</v>
      </c>
      <c r="DW12" s="51">
        <f t="shared" si="15"/>
        <v>0</v>
      </c>
      <c r="DX12" s="51">
        <f t="shared" si="15"/>
        <v>0</v>
      </c>
      <c r="DY12" s="51">
        <f t="shared" si="15"/>
        <v>0</v>
      </c>
      <c r="DZ12" s="51">
        <f t="shared" si="15"/>
        <v>0</v>
      </c>
      <c r="EA12" s="51">
        <f t="shared" si="15"/>
        <v>0</v>
      </c>
      <c r="EB12" s="51">
        <f t="shared" si="15"/>
        <v>0</v>
      </c>
      <c r="EC12" s="51">
        <f t="shared" si="15"/>
        <v>0</v>
      </c>
      <c r="ED12" s="51">
        <f t="shared" si="15"/>
        <v>0</v>
      </c>
      <c r="EE12" s="51">
        <f t="shared" si="15"/>
        <v>0</v>
      </c>
      <c r="EF12" s="51">
        <f t="shared" si="15"/>
        <v>0</v>
      </c>
      <c r="EG12" s="51">
        <f t="shared" si="15"/>
        <v>0</v>
      </c>
      <c r="EH12" s="51">
        <f t="shared" ref="EH12:FV12" si="16">EH275</f>
        <v>0</v>
      </c>
      <c r="EI12" s="51">
        <f t="shared" si="16"/>
        <v>0</v>
      </c>
      <c r="EJ12" s="51">
        <f t="shared" si="16"/>
        <v>0</v>
      </c>
      <c r="EK12" s="51">
        <f t="shared" si="16"/>
        <v>0</v>
      </c>
      <c r="EL12" s="51">
        <f t="shared" si="16"/>
        <v>0</v>
      </c>
      <c r="EM12" s="51">
        <f t="shared" si="16"/>
        <v>0</v>
      </c>
      <c r="EN12" s="51">
        <f t="shared" si="16"/>
        <v>0</v>
      </c>
      <c r="EO12" s="51">
        <f t="shared" si="16"/>
        <v>0</v>
      </c>
      <c r="EP12" s="51">
        <f t="shared" si="16"/>
        <v>0</v>
      </c>
      <c r="EQ12" s="51">
        <f t="shared" si="16"/>
        <v>0</v>
      </c>
      <c r="ER12" s="51">
        <f t="shared" si="16"/>
        <v>0</v>
      </c>
      <c r="ES12" s="51">
        <f t="shared" si="16"/>
        <v>0</v>
      </c>
      <c r="ET12" s="51">
        <f t="shared" si="16"/>
        <v>0</v>
      </c>
      <c r="EU12" s="51">
        <f t="shared" si="16"/>
        <v>0</v>
      </c>
      <c r="EV12" s="51">
        <f t="shared" si="16"/>
        <v>0</v>
      </c>
      <c r="EW12" s="51">
        <f t="shared" si="16"/>
        <v>0</v>
      </c>
      <c r="EX12" s="51">
        <f t="shared" si="16"/>
        <v>0</v>
      </c>
      <c r="EY12" s="51">
        <f t="shared" si="16"/>
        <v>0</v>
      </c>
      <c r="EZ12" s="51">
        <f t="shared" si="16"/>
        <v>0</v>
      </c>
      <c r="FA12" s="51">
        <f t="shared" si="16"/>
        <v>0</v>
      </c>
      <c r="FB12" s="51">
        <f t="shared" si="16"/>
        <v>0</v>
      </c>
      <c r="FC12" s="51">
        <f t="shared" si="16"/>
        <v>0</v>
      </c>
      <c r="FD12" s="51">
        <f t="shared" si="16"/>
        <v>0</v>
      </c>
      <c r="FE12" s="51">
        <f t="shared" si="16"/>
        <v>0</v>
      </c>
      <c r="FF12" s="51">
        <f t="shared" si="16"/>
        <v>0</v>
      </c>
      <c r="FG12" s="51">
        <f t="shared" si="16"/>
        <v>0</v>
      </c>
      <c r="FH12" s="51">
        <f t="shared" si="16"/>
        <v>0</v>
      </c>
      <c r="FI12" s="51">
        <f t="shared" si="16"/>
        <v>0</v>
      </c>
      <c r="FJ12" s="51">
        <f t="shared" si="16"/>
        <v>0</v>
      </c>
      <c r="FK12" s="51">
        <f t="shared" si="16"/>
        <v>0</v>
      </c>
      <c r="FL12" s="51">
        <f t="shared" si="16"/>
        <v>0</v>
      </c>
      <c r="FM12" s="51">
        <f t="shared" si="16"/>
        <v>0</v>
      </c>
      <c r="FN12" s="51">
        <f t="shared" si="16"/>
        <v>0</v>
      </c>
      <c r="FO12" s="51">
        <f t="shared" si="16"/>
        <v>0</v>
      </c>
      <c r="FP12" s="51">
        <f t="shared" si="16"/>
        <v>0</v>
      </c>
      <c r="FQ12" s="51">
        <f t="shared" si="16"/>
        <v>0</v>
      </c>
      <c r="FR12" s="51">
        <f t="shared" si="16"/>
        <v>0</v>
      </c>
      <c r="FS12" s="51">
        <f t="shared" si="16"/>
        <v>0</v>
      </c>
      <c r="FT12" s="51">
        <f t="shared" si="16"/>
        <v>0</v>
      </c>
      <c r="FU12" s="51">
        <f t="shared" si="16"/>
        <v>0</v>
      </c>
      <c r="FV12" s="51">
        <f t="shared" si="16"/>
        <v>0</v>
      </c>
      <c r="FY12" s="54"/>
      <c r="FZ12" s="54"/>
      <c r="GA12" s="55"/>
      <c r="GB12" s="54"/>
      <c r="GC12" s="54"/>
      <c r="GD12" s="55"/>
    </row>
    <row r="13" spans="1:186" ht="25.5" hidden="1" customHeight="1" outlineLevel="1">
      <c r="A13" s="46"/>
      <c r="B13" s="47" t="s">
        <v>333</v>
      </c>
      <c r="C13" s="48" t="s">
        <v>19</v>
      </c>
      <c r="D13" s="49" t="s">
        <v>15</v>
      </c>
      <c r="E13" s="51">
        <f>E278</f>
        <v>0</v>
      </c>
      <c r="F13" s="51">
        <f t="shared" ref="F13:H15" si="17">F278</f>
        <v>0</v>
      </c>
      <c r="G13" s="51">
        <f t="shared" si="17"/>
        <v>0</v>
      </c>
      <c r="H13" s="51">
        <f t="shared" si="17"/>
        <v>0</v>
      </c>
      <c r="I13" s="51">
        <f>I278</f>
        <v>0</v>
      </c>
      <c r="J13" s="51">
        <f t="shared" ref="J13:BU15" si="18">J278</f>
        <v>0</v>
      </c>
      <c r="K13" s="51">
        <f t="shared" si="18"/>
        <v>0</v>
      </c>
      <c r="L13" s="51">
        <f t="shared" si="18"/>
        <v>0</v>
      </c>
      <c r="M13" s="51">
        <f t="shared" si="18"/>
        <v>0</v>
      </c>
      <c r="N13" s="51">
        <f t="shared" si="18"/>
        <v>0</v>
      </c>
      <c r="O13" s="51">
        <f t="shared" si="18"/>
        <v>0</v>
      </c>
      <c r="P13" s="51">
        <f t="shared" si="18"/>
        <v>0</v>
      </c>
      <c r="Q13" s="51">
        <f t="shared" si="18"/>
        <v>0</v>
      </c>
      <c r="R13" s="51">
        <f t="shared" si="18"/>
        <v>0</v>
      </c>
      <c r="S13" s="51">
        <f t="shared" si="18"/>
        <v>0</v>
      </c>
      <c r="T13" s="51">
        <f t="shared" si="18"/>
        <v>0</v>
      </c>
      <c r="U13" s="51">
        <f t="shared" si="18"/>
        <v>0</v>
      </c>
      <c r="V13" s="51">
        <f t="shared" si="18"/>
        <v>0</v>
      </c>
      <c r="W13" s="51">
        <f t="shared" si="18"/>
        <v>0</v>
      </c>
      <c r="X13" s="51">
        <f t="shared" si="18"/>
        <v>0</v>
      </c>
      <c r="Y13" s="51">
        <f t="shared" si="18"/>
        <v>0</v>
      </c>
      <c r="Z13" s="51">
        <f t="shared" si="18"/>
        <v>0</v>
      </c>
      <c r="AA13" s="51">
        <f t="shared" si="18"/>
        <v>0</v>
      </c>
      <c r="AB13" s="51">
        <f t="shared" si="18"/>
        <v>0</v>
      </c>
      <c r="AC13" s="51">
        <f t="shared" si="18"/>
        <v>0</v>
      </c>
      <c r="AD13" s="51">
        <f t="shared" si="18"/>
        <v>0</v>
      </c>
      <c r="AE13" s="51">
        <f t="shared" si="18"/>
        <v>0</v>
      </c>
      <c r="AF13" s="51">
        <f t="shared" si="18"/>
        <v>0</v>
      </c>
      <c r="AG13" s="51">
        <f t="shared" si="18"/>
        <v>0</v>
      </c>
      <c r="AH13" s="51">
        <f t="shared" si="18"/>
        <v>0</v>
      </c>
      <c r="AI13" s="51">
        <f t="shared" si="18"/>
        <v>0</v>
      </c>
      <c r="AJ13" s="51">
        <f t="shared" si="18"/>
        <v>0</v>
      </c>
      <c r="AK13" s="51">
        <f t="shared" si="18"/>
        <v>0</v>
      </c>
      <c r="AL13" s="51">
        <f t="shared" si="18"/>
        <v>0</v>
      </c>
      <c r="AM13" s="51">
        <f t="shared" si="18"/>
        <v>0</v>
      </c>
      <c r="AN13" s="51">
        <f t="shared" si="18"/>
        <v>0</v>
      </c>
      <c r="AO13" s="51">
        <f t="shared" si="18"/>
        <v>0</v>
      </c>
      <c r="AP13" s="51">
        <f t="shared" si="18"/>
        <v>0</v>
      </c>
      <c r="AQ13" s="51">
        <f t="shared" si="18"/>
        <v>0</v>
      </c>
      <c r="AR13" s="52">
        <f t="shared" si="18"/>
        <v>0</v>
      </c>
      <c r="AS13" s="51">
        <f t="shared" si="18"/>
        <v>0</v>
      </c>
      <c r="AT13" s="51">
        <f t="shared" si="18"/>
        <v>0</v>
      </c>
      <c r="AU13" s="51">
        <f t="shared" si="18"/>
        <v>0</v>
      </c>
      <c r="AV13" s="51">
        <f t="shared" si="18"/>
        <v>0</v>
      </c>
      <c r="AW13" s="51">
        <f t="shared" si="18"/>
        <v>0</v>
      </c>
      <c r="AX13" s="51">
        <f t="shared" si="18"/>
        <v>0</v>
      </c>
      <c r="AY13" s="51">
        <f t="shared" si="18"/>
        <v>0</v>
      </c>
      <c r="AZ13" s="51">
        <f t="shared" si="18"/>
        <v>0</v>
      </c>
      <c r="BA13" s="51">
        <f t="shared" si="18"/>
        <v>0</v>
      </c>
      <c r="BB13" s="51">
        <f t="shared" si="18"/>
        <v>0</v>
      </c>
      <c r="BC13" s="51">
        <f t="shared" si="18"/>
        <v>0</v>
      </c>
      <c r="BD13" s="51">
        <f t="shared" si="18"/>
        <v>0</v>
      </c>
      <c r="BE13" s="51">
        <f t="shared" si="18"/>
        <v>0</v>
      </c>
      <c r="BF13" s="51">
        <f t="shared" si="18"/>
        <v>0</v>
      </c>
      <c r="BG13" s="51">
        <f t="shared" si="18"/>
        <v>0</v>
      </c>
      <c r="BH13" s="51">
        <f t="shared" si="18"/>
        <v>0</v>
      </c>
      <c r="BI13" s="51">
        <f t="shared" si="18"/>
        <v>0</v>
      </c>
      <c r="BJ13" s="51">
        <f t="shared" si="18"/>
        <v>0</v>
      </c>
      <c r="BK13" s="51">
        <f t="shared" si="18"/>
        <v>0</v>
      </c>
      <c r="BL13" s="51">
        <f t="shared" si="18"/>
        <v>0</v>
      </c>
      <c r="BM13" s="51">
        <f t="shared" si="18"/>
        <v>0</v>
      </c>
      <c r="BN13" s="51">
        <f t="shared" si="18"/>
        <v>0</v>
      </c>
      <c r="BO13" s="51">
        <f t="shared" si="18"/>
        <v>0</v>
      </c>
      <c r="BP13" s="51">
        <f t="shared" si="18"/>
        <v>0</v>
      </c>
      <c r="BQ13" s="51">
        <f t="shared" si="18"/>
        <v>0</v>
      </c>
      <c r="BR13" s="51">
        <f t="shared" si="18"/>
        <v>0</v>
      </c>
      <c r="BS13" s="51">
        <f t="shared" si="18"/>
        <v>0</v>
      </c>
      <c r="BT13" s="51">
        <f t="shared" si="18"/>
        <v>0</v>
      </c>
      <c r="BU13" s="51">
        <f t="shared" si="18"/>
        <v>0</v>
      </c>
      <c r="BV13" s="51">
        <f t="shared" ref="BV13:EG15" si="19">BV278</f>
        <v>0</v>
      </c>
      <c r="BW13" s="51">
        <f t="shared" si="19"/>
        <v>0</v>
      </c>
      <c r="BX13" s="51">
        <f t="shared" si="19"/>
        <v>0</v>
      </c>
      <c r="BY13" s="51">
        <f t="shared" si="19"/>
        <v>0</v>
      </c>
      <c r="BZ13" s="51">
        <f t="shared" si="19"/>
        <v>0</v>
      </c>
      <c r="CA13" s="51">
        <f t="shared" si="19"/>
        <v>0</v>
      </c>
      <c r="CB13" s="51">
        <f t="shared" si="19"/>
        <v>0</v>
      </c>
      <c r="CC13" s="51">
        <f t="shared" si="19"/>
        <v>0</v>
      </c>
      <c r="CD13" s="51">
        <f t="shared" si="19"/>
        <v>0</v>
      </c>
      <c r="CE13" s="51">
        <f t="shared" si="19"/>
        <v>0</v>
      </c>
      <c r="CF13" s="51">
        <f t="shared" si="19"/>
        <v>0</v>
      </c>
      <c r="CG13" s="51">
        <f t="shared" si="19"/>
        <v>0</v>
      </c>
      <c r="CH13" s="51">
        <f t="shared" si="19"/>
        <v>0</v>
      </c>
      <c r="CI13" s="51">
        <f t="shared" si="19"/>
        <v>0</v>
      </c>
      <c r="CJ13" s="51">
        <f t="shared" si="19"/>
        <v>0</v>
      </c>
      <c r="CK13" s="51">
        <f t="shared" si="19"/>
        <v>0</v>
      </c>
      <c r="CL13" s="51">
        <f t="shared" si="19"/>
        <v>0</v>
      </c>
      <c r="CM13" s="51">
        <f t="shared" si="19"/>
        <v>0</v>
      </c>
      <c r="CN13" s="51">
        <f t="shared" si="19"/>
        <v>0</v>
      </c>
      <c r="CO13" s="51">
        <f t="shared" si="19"/>
        <v>0</v>
      </c>
      <c r="CP13" s="51">
        <f t="shared" si="19"/>
        <v>0</v>
      </c>
      <c r="CQ13" s="51">
        <f t="shared" si="19"/>
        <v>0</v>
      </c>
      <c r="CR13" s="51">
        <f t="shared" si="19"/>
        <v>0</v>
      </c>
      <c r="CS13" s="51">
        <f t="shared" si="19"/>
        <v>0</v>
      </c>
      <c r="CT13" s="51">
        <f t="shared" si="19"/>
        <v>0</v>
      </c>
      <c r="CU13" s="51">
        <f t="shared" si="19"/>
        <v>0</v>
      </c>
      <c r="CV13" s="51">
        <f t="shared" si="19"/>
        <v>0</v>
      </c>
      <c r="CW13" s="51">
        <f t="shared" si="19"/>
        <v>0</v>
      </c>
      <c r="CX13" s="51">
        <f t="shared" si="19"/>
        <v>0</v>
      </c>
      <c r="CY13" s="51">
        <f t="shared" si="19"/>
        <v>0</v>
      </c>
      <c r="CZ13" s="51">
        <f t="shared" si="19"/>
        <v>0</v>
      </c>
      <c r="DA13" s="51">
        <f t="shared" si="19"/>
        <v>0</v>
      </c>
      <c r="DB13" s="51">
        <f t="shared" si="19"/>
        <v>0</v>
      </c>
      <c r="DC13" s="51">
        <f t="shared" si="19"/>
        <v>0</v>
      </c>
      <c r="DD13" s="51">
        <f t="shared" si="19"/>
        <v>0</v>
      </c>
      <c r="DE13" s="51">
        <f t="shared" si="19"/>
        <v>0</v>
      </c>
      <c r="DF13" s="51">
        <f t="shared" si="19"/>
        <v>0</v>
      </c>
      <c r="DG13" s="51">
        <f t="shared" si="19"/>
        <v>0</v>
      </c>
      <c r="DH13" s="51">
        <f t="shared" si="19"/>
        <v>0</v>
      </c>
      <c r="DI13" s="51">
        <f t="shared" si="19"/>
        <v>0</v>
      </c>
      <c r="DJ13" s="51">
        <f t="shared" si="19"/>
        <v>0</v>
      </c>
      <c r="DK13" s="51">
        <f t="shared" si="19"/>
        <v>0</v>
      </c>
      <c r="DL13" s="51">
        <f t="shared" si="19"/>
        <v>0</v>
      </c>
      <c r="DM13" s="51">
        <f t="shared" si="19"/>
        <v>0</v>
      </c>
      <c r="DN13" s="51">
        <f t="shared" si="19"/>
        <v>0</v>
      </c>
      <c r="DO13" s="51">
        <f t="shared" si="19"/>
        <v>0</v>
      </c>
      <c r="DP13" s="51">
        <f t="shared" si="19"/>
        <v>0</v>
      </c>
      <c r="DQ13" s="51">
        <f t="shared" si="19"/>
        <v>0</v>
      </c>
      <c r="DR13" s="51">
        <f t="shared" si="19"/>
        <v>0</v>
      </c>
      <c r="DS13" s="51">
        <f t="shared" si="19"/>
        <v>0</v>
      </c>
      <c r="DT13" s="51">
        <f t="shared" si="19"/>
        <v>0</v>
      </c>
      <c r="DU13" s="51">
        <f t="shared" si="19"/>
        <v>0</v>
      </c>
      <c r="DV13" s="51">
        <f t="shared" si="19"/>
        <v>0</v>
      </c>
      <c r="DW13" s="51">
        <f t="shared" si="19"/>
        <v>0</v>
      </c>
      <c r="DX13" s="51">
        <f t="shared" si="19"/>
        <v>0</v>
      </c>
      <c r="DY13" s="51">
        <f t="shared" si="19"/>
        <v>0</v>
      </c>
      <c r="DZ13" s="51">
        <f t="shared" si="19"/>
        <v>0</v>
      </c>
      <c r="EA13" s="51">
        <f t="shared" si="19"/>
        <v>0</v>
      </c>
      <c r="EB13" s="51">
        <f t="shared" si="19"/>
        <v>0</v>
      </c>
      <c r="EC13" s="51">
        <f t="shared" si="19"/>
        <v>0</v>
      </c>
      <c r="ED13" s="51">
        <f t="shared" si="19"/>
        <v>0</v>
      </c>
      <c r="EE13" s="51">
        <f t="shared" si="19"/>
        <v>0</v>
      </c>
      <c r="EF13" s="51">
        <f t="shared" si="19"/>
        <v>0</v>
      </c>
      <c r="EG13" s="51">
        <f t="shared" si="19"/>
        <v>0</v>
      </c>
      <c r="EH13" s="51">
        <f t="shared" ref="EH13:FV15" si="20">EH278</f>
        <v>0</v>
      </c>
      <c r="EI13" s="51">
        <f t="shared" si="20"/>
        <v>0</v>
      </c>
      <c r="EJ13" s="51">
        <f t="shared" si="20"/>
        <v>0</v>
      </c>
      <c r="EK13" s="51">
        <f t="shared" si="20"/>
        <v>0</v>
      </c>
      <c r="EL13" s="51">
        <f t="shared" si="20"/>
        <v>0</v>
      </c>
      <c r="EM13" s="51">
        <f t="shared" si="20"/>
        <v>0</v>
      </c>
      <c r="EN13" s="51">
        <f t="shared" si="20"/>
        <v>0</v>
      </c>
      <c r="EO13" s="51">
        <f t="shared" si="20"/>
        <v>0</v>
      </c>
      <c r="EP13" s="51">
        <f t="shared" si="20"/>
        <v>0</v>
      </c>
      <c r="EQ13" s="51">
        <f t="shared" si="20"/>
        <v>0</v>
      </c>
      <c r="ER13" s="51">
        <f t="shared" si="20"/>
        <v>0</v>
      </c>
      <c r="ES13" s="51">
        <f t="shared" si="20"/>
        <v>0</v>
      </c>
      <c r="ET13" s="51">
        <f t="shared" si="20"/>
        <v>0</v>
      </c>
      <c r="EU13" s="51">
        <f t="shared" si="20"/>
        <v>0</v>
      </c>
      <c r="EV13" s="51">
        <f t="shared" si="20"/>
        <v>0</v>
      </c>
      <c r="EW13" s="51">
        <f t="shared" si="20"/>
        <v>0</v>
      </c>
      <c r="EX13" s="51">
        <f t="shared" si="20"/>
        <v>0</v>
      </c>
      <c r="EY13" s="51">
        <f t="shared" si="20"/>
        <v>0</v>
      </c>
      <c r="EZ13" s="51">
        <f t="shared" si="20"/>
        <v>0</v>
      </c>
      <c r="FA13" s="51">
        <f t="shared" si="20"/>
        <v>0</v>
      </c>
      <c r="FB13" s="51">
        <f t="shared" si="20"/>
        <v>0</v>
      </c>
      <c r="FC13" s="51">
        <f t="shared" si="20"/>
        <v>0</v>
      </c>
      <c r="FD13" s="51">
        <f t="shared" si="20"/>
        <v>0</v>
      </c>
      <c r="FE13" s="51">
        <f t="shared" si="20"/>
        <v>0</v>
      </c>
      <c r="FF13" s="51">
        <f t="shared" si="20"/>
        <v>0</v>
      </c>
      <c r="FG13" s="51">
        <f t="shared" si="20"/>
        <v>0</v>
      </c>
      <c r="FH13" s="51">
        <f t="shared" si="20"/>
        <v>0</v>
      </c>
      <c r="FI13" s="51">
        <f t="shared" si="20"/>
        <v>0</v>
      </c>
      <c r="FJ13" s="51">
        <f t="shared" si="20"/>
        <v>0</v>
      </c>
      <c r="FK13" s="51">
        <f t="shared" si="20"/>
        <v>0</v>
      </c>
      <c r="FL13" s="51">
        <f t="shared" si="20"/>
        <v>0</v>
      </c>
      <c r="FM13" s="51">
        <f t="shared" si="20"/>
        <v>0</v>
      </c>
      <c r="FN13" s="51">
        <f t="shared" si="20"/>
        <v>0</v>
      </c>
      <c r="FO13" s="51">
        <f t="shared" si="20"/>
        <v>0</v>
      </c>
      <c r="FP13" s="51">
        <f t="shared" si="20"/>
        <v>0</v>
      </c>
      <c r="FQ13" s="51">
        <f t="shared" si="20"/>
        <v>0</v>
      </c>
      <c r="FR13" s="51">
        <f t="shared" si="20"/>
        <v>0</v>
      </c>
      <c r="FS13" s="51">
        <f t="shared" si="20"/>
        <v>0</v>
      </c>
      <c r="FT13" s="51">
        <f t="shared" si="20"/>
        <v>0</v>
      </c>
      <c r="FU13" s="51">
        <f t="shared" si="20"/>
        <v>0</v>
      </c>
      <c r="FV13" s="51">
        <f t="shared" si="20"/>
        <v>0</v>
      </c>
      <c r="FY13" s="54"/>
      <c r="FZ13" s="54"/>
      <c r="GA13" s="55"/>
      <c r="GB13" s="54"/>
      <c r="GC13" s="54"/>
      <c r="GD13" s="55"/>
    </row>
    <row r="14" spans="1:186" ht="26.4" hidden="1" outlineLevel="1">
      <c r="A14" s="46"/>
      <c r="B14" s="47" t="s">
        <v>334</v>
      </c>
      <c r="C14" s="48" t="s">
        <v>20</v>
      </c>
      <c r="D14" s="49" t="s">
        <v>15</v>
      </c>
      <c r="E14" s="51">
        <f>E279</f>
        <v>0</v>
      </c>
      <c r="F14" s="51">
        <f t="shared" si="17"/>
        <v>0</v>
      </c>
      <c r="G14" s="51">
        <f t="shared" si="17"/>
        <v>0</v>
      </c>
      <c r="H14" s="51">
        <f t="shared" si="17"/>
        <v>0</v>
      </c>
      <c r="I14" s="51">
        <f>I279</f>
        <v>0</v>
      </c>
      <c r="J14" s="51">
        <f t="shared" si="18"/>
        <v>0</v>
      </c>
      <c r="K14" s="51">
        <f t="shared" si="18"/>
        <v>0</v>
      </c>
      <c r="L14" s="51">
        <f t="shared" si="18"/>
        <v>0</v>
      </c>
      <c r="M14" s="51">
        <f t="shared" si="18"/>
        <v>0</v>
      </c>
      <c r="N14" s="51">
        <f t="shared" si="18"/>
        <v>0</v>
      </c>
      <c r="O14" s="51">
        <f t="shared" si="18"/>
        <v>0</v>
      </c>
      <c r="P14" s="51">
        <f t="shared" si="18"/>
        <v>0</v>
      </c>
      <c r="Q14" s="51">
        <f t="shared" si="18"/>
        <v>0</v>
      </c>
      <c r="R14" s="51">
        <f t="shared" si="18"/>
        <v>0</v>
      </c>
      <c r="S14" s="51">
        <f t="shared" si="18"/>
        <v>0</v>
      </c>
      <c r="T14" s="51">
        <f t="shared" si="18"/>
        <v>0</v>
      </c>
      <c r="U14" s="51">
        <f t="shared" si="18"/>
        <v>0</v>
      </c>
      <c r="V14" s="51">
        <f t="shared" si="18"/>
        <v>0</v>
      </c>
      <c r="W14" s="51">
        <f t="shared" si="18"/>
        <v>0</v>
      </c>
      <c r="X14" s="51">
        <f t="shared" si="18"/>
        <v>0</v>
      </c>
      <c r="Y14" s="51">
        <f t="shared" si="18"/>
        <v>0</v>
      </c>
      <c r="Z14" s="51">
        <f t="shared" si="18"/>
        <v>0</v>
      </c>
      <c r="AA14" s="51">
        <f t="shared" si="18"/>
        <v>0</v>
      </c>
      <c r="AB14" s="51">
        <f t="shared" si="18"/>
        <v>0</v>
      </c>
      <c r="AC14" s="51">
        <f t="shared" si="18"/>
        <v>0</v>
      </c>
      <c r="AD14" s="51">
        <f t="shared" si="18"/>
        <v>0</v>
      </c>
      <c r="AE14" s="51">
        <f t="shared" si="18"/>
        <v>0</v>
      </c>
      <c r="AF14" s="51">
        <f t="shared" si="18"/>
        <v>0</v>
      </c>
      <c r="AG14" s="51">
        <f t="shared" si="18"/>
        <v>0</v>
      </c>
      <c r="AH14" s="51">
        <f t="shared" si="18"/>
        <v>0</v>
      </c>
      <c r="AI14" s="51">
        <f t="shared" si="18"/>
        <v>0</v>
      </c>
      <c r="AJ14" s="51">
        <f t="shared" si="18"/>
        <v>0</v>
      </c>
      <c r="AK14" s="51">
        <f t="shared" si="18"/>
        <v>0</v>
      </c>
      <c r="AL14" s="51">
        <f t="shared" si="18"/>
        <v>0</v>
      </c>
      <c r="AM14" s="51">
        <f t="shared" si="18"/>
        <v>0</v>
      </c>
      <c r="AN14" s="51">
        <f t="shared" si="18"/>
        <v>0</v>
      </c>
      <c r="AO14" s="51">
        <f t="shared" si="18"/>
        <v>0</v>
      </c>
      <c r="AP14" s="51">
        <f t="shared" si="18"/>
        <v>0</v>
      </c>
      <c r="AQ14" s="51">
        <f t="shared" si="18"/>
        <v>0</v>
      </c>
      <c r="AR14" s="52">
        <f t="shared" si="18"/>
        <v>0</v>
      </c>
      <c r="AS14" s="51">
        <f t="shared" si="18"/>
        <v>0</v>
      </c>
      <c r="AT14" s="51">
        <f t="shared" si="18"/>
        <v>0</v>
      </c>
      <c r="AU14" s="51">
        <f t="shared" si="18"/>
        <v>0</v>
      </c>
      <c r="AV14" s="51">
        <f t="shared" si="18"/>
        <v>0</v>
      </c>
      <c r="AW14" s="51">
        <f t="shared" si="18"/>
        <v>0</v>
      </c>
      <c r="AX14" s="51">
        <f t="shared" si="18"/>
        <v>0</v>
      </c>
      <c r="AY14" s="51">
        <f t="shared" si="18"/>
        <v>0</v>
      </c>
      <c r="AZ14" s="51">
        <f t="shared" si="18"/>
        <v>0</v>
      </c>
      <c r="BA14" s="51">
        <f t="shared" si="18"/>
        <v>0</v>
      </c>
      <c r="BB14" s="51">
        <f t="shared" si="18"/>
        <v>0</v>
      </c>
      <c r="BC14" s="51">
        <f t="shared" si="18"/>
        <v>0</v>
      </c>
      <c r="BD14" s="51">
        <f t="shared" si="18"/>
        <v>0</v>
      </c>
      <c r="BE14" s="51">
        <f t="shared" si="18"/>
        <v>0</v>
      </c>
      <c r="BF14" s="51">
        <f t="shared" si="18"/>
        <v>0</v>
      </c>
      <c r="BG14" s="51">
        <f t="shared" si="18"/>
        <v>0</v>
      </c>
      <c r="BH14" s="51">
        <f t="shared" si="18"/>
        <v>0</v>
      </c>
      <c r="BI14" s="51">
        <f t="shared" si="18"/>
        <v>0</v>
      </c>
      <c r="BJ14" s="51">
        <f t="shared" si="18"/>
        <v>0</v>
      </c>
      <c r="BK14" s="51">
        <f t="shared" si="18"/>
        <v>0</v>
      </c>
      <c r="BL14" s="51">
        <f t="shared" si="18"/>
        <v>0</v>
      </c>
      <c r="BM14" s="51">
        <f t="shared" si="18"/>
        <v>0</v>
      </c>
      <c r="BN14" s="51">
        <f t="shared" si="18"/>
        <v>0</v>
      </c>
      <c r="BO14" s="51">
        <f t="shared" si="18"/>
        <v>0</v>
      </c>
      <c r="BP14" s="51">
        <f t="shared" si="18"/>
        <v>0</v>
      </c>
      <c r="BQ14" s="51">
        <f t="shared" si="18"/>
        <v>0</v>
      </c>
      <c r="BR14" s="51">
        <f t="shared" si="18"/>
        <v>0</v>
      </c>
      <c r="BS14" s="51">
        <f t="shared" si="18"/>
        <v>0</v>
      </c>
      <c r="BT14" s="51">
        <f t="shared" si="18"/>
        <v>0</v>
      </c>
      <c r="BU14" s="51">
        <f t="shared" si="18"/>
        <v>0</v>
      </c>
      <c r="BV14" s="51">
        <f t="shared" si="19"/>
        <v>0</v>
      </c>
      <c r="BW14" s="51">
        <f t="shared" si="19"/>
        <v>0</v>
      </c>
      <c r="BX14" s="51">
        <f t="shared" si="19"/>
        <v>0</v>
      </c>
      <c r="BY14" s="51">
        <f t="shared" si="19"/>
        <v>0</v>
      </c>
      <c r="BZ14" s="51">
        <f t="shared" si="19"/>
        <v>0</v>
      </c>
      <c r="CA14" s="51">
        <f t="shared" si="19"/>
        <v>0</v>
      </c>
      <c r="CB14" s="51">
        <f t="shared" si="19"/>
        <v>0</v>
      </c>
      <c r="CC14" s="51">
        <f t="shared" si="19"/>
        <v>0</v>
      </c>
      <c r="CD14" s="51">
        <f t="shared" si="19"/>
        <v>0</v>
      </c>
      <c r="CE14" s="51">
        <f t="shared" si="19"/>
        <v>0</v>
      </c>
      <c r="CF14" s="51">
        <f t="shared" si="19"/>
        <v>0</v>
      </c>
      <c r="CG14" s="51">
        <f t="shared" si="19"/>
        <v>0</v>
      </c>
      <c r="CH14" s="51">
        <f t="shared" si="19"/>
        <v>0</v>
      </c>
      <c r="CI14" s="51">
        <f t="shared" si="19"/>
        <v>0</v>
      </c>
      <c r="CJ14" s="51">
        <f t="shared" si="19"/>
        <v>0</v>
      </c>
      <c r="CK14" s="51">
        <f t="shared" si="19"/>
        <v>0</v>
      </c>
      <c r="CL14" s="51">
        <f t="shared" si="19"/>
        <v>0</v>
      </c>
      <c r="CM14" s="51">
        <f t="shared" si="19"/>
        <v>0</v>
      </c>
      <c r="CN14" s="51">
        <f t="shared" si="19"/>
        <v>0</v>
      </c>
      <c r="CO14" s="51">
        <f t="shared" si="19"/>
        <v>0</v>
      </c>
      <c r="CP14" s="51">
        <f t="shared" si="19"/>
        <v>0</v>
      </c>
      <c r="CQ14" s="51">
        <f t="shared" si="19"/>
        <v>0</v>
      </c>
      <c r="CR14" s="51">
        <f t="shared" si="19"/>
        <v>0</v>
      </c>
      <c r="CS14" s="51">
        <f t="shared" si="19"/>
        <v>0</v>
      </c>
      <c r="CT14" s="51">
        <f t="shared" si="19"/>
        <v>0</v>
      </c>
      <c r="CU14" s="51">
        <f t="shared" si="19"/>
        <v>0</v>
      </c>
      <c r="CV14" s="51">
        <f t="shared" si="19"/>
        <v>0</v>
      </c>
      <c r="CW14" s="51">
        <f t="shared" si="19"/>
        <v>0</v>
      </c>
      <c r="CX14" s="51">
        <f t="shared" si="19"/>
        <v>0</v>
      </c>
      <c r="CY14" s="51">
        <f t="shared" si="19"/>
        <v>0</v>
      </c>
      <c r="CZ14" s="51">
        <f t="shared" si="19"/>
        <v>0</v>
      </c>
      <c r="DA14" s="51">
        <f t="shared" si="19"/>
        <v>0</v>
      </c>
      <c r="DB14" s="51">
        <f t="shared" si="19"/>
        <v>0</v>
      </c>
      <c r="DC14" s="51">
        <f t="shared" si="19"/>
        <v>0</v>
      </c>
      <c r="DD14" s="51">
        <f t="shared" si="19"/>
        <v>0</v>
      </c>
      <c r="DE14" s="51">
        <f t="shared" si="19"/>
        <v>0</v>
      </c>
      <c r="DF14" s="51">
        <f t="shared" si="19"/>
        <v>0</v>
      </c>
      <c r="DG14" s="51">
        <f t="shared" si="19"/>
        <v>0</v>
      </c>
      <c r="DH14" s="51">
        <f t="shared" si="19"/>
        <v>0</v>
      </c>
      <c r="DI14" s="51">
        <f t="shared" si="19"/>
        <v>0</v>
      </c>
      <c r="DJ14" s="51">
        <f t="shared" si="19"/>
        <v>0</v>
      </c>
      <c r="DK14" s="51">
        <f t="shared" si="19"/>
        <v>0</v>
      </c>
      <c r="DL14" s="51">
        <f t="shared" si="19"/>
        <v>0</v>
      </c>
      <c r="DM14" s="51">
        <f t="shared" si="19"/>
        <v>0</v>
      </c>
      <c r="DN14" s="51">
        <f t="shared" si="19"/>
        <v>0</v>
      </c>
      <c r="DO14" s="51">
        <f t="shared" si="19"/>
        <v>0</v>
      </c>
      <c r="DP14" s="51">
        <f t="shared" si="19"/>
        <v>0</v>
      </c>
      <c r="DQ14" s="51">
        <f t="shared" si="19"/>
        <v>0</v>
      </c>
      <c r="DR14" s="51">
        <f t="shared" si="19"/>
        <v>0</v>
      </c>
      <c r="DS14" s="51">
        <f t="shared" si="19"/>
        <v>0</v>
      </c>
      <c r="DT14" s="51">
        <f t="shared" si="19"/>
        <v>0</v>
      </c>
      <c r="DU14" s="51">
        <f t="shared" si="19"/>
        <v>0</v>
      </c>
      <c r="DV14" s="51">
        <f t="shared" si="19"/>
        <v>0</v>
      </c>
      <c r="DW14" s="51">
        <f t="shared" si="19"/>
        <v>0</v>
      </c>
      <c r="DX14" s="51">
        <f t="shared" si="19"/>
        <v>0</v>
      </c>
      <c r="DY14" s="51">
        <f t="shared" si="19"/>
        <v>0</v>
      </c>
      <c r="DZ14" s="51">
        <f t="shared" si="19"/>
        <v>0</v>
      </c>
      <c r="EA14" s="51">
        <f t="shared" si="19"/>
        <v>0</v>
      </c>
      <c r="EB14" s="51">
        <f t="shared" si="19"/>
        <v>0</v>
      </c>
      <c r="EC14" s="51">
        <f t="shared" si="19"/>
        <v>0</v>
      </c>
      <c r="ED14" s="51">
        <f t="shared" si="19"/>
        <v>0</v>
      </c>
      <c r="EE14" s="51">
        <f t="shared" si="19"/>
        <v>0</v>
      </c>
      <c r="EF14" s="51">
        <f t="shared" si="19"/>
        <v>0</v>
      </c>
      <c r="EG14" s="51">
        <f t="shared" si="19"/>
        <v>0</v>
      </c>
      <c r="EH14" s="51">
        <f t="shared" si="20"/>
        <v>0</v>
      </c>
      <c r="EI14" s="51">
        <f t="shared" si="20"/>
        <v>0</v>
      </c>
      <c r="EJ14" s="51">
        <f t="shared" si="20"/>
        <v>0</v>
      </c>
      <c r="EK14" s="51">
        <f t="shared" si="20"/>
        <v>0</v>
      </c>
      <c r="EL14" s="51">
        <f t="shared" si="20"/>
        <v>0</v>
      </c>
      <c r="EM14" s="51">
        <f t="shared" si="20"/>
        <v>0</v>
      </c>
      <c r="EN14" s="51">
        <f t="shared" si="20"/>
        <v>0</v>
      </c>
      <c r="EO14" s="51">
        <f t="shared" si="20"/>
        <v>0</v>
      </c>
      <c r="EP14" s="51">
        <f t="shared" si="20"/>
        <v>0</v>
      </c>
      <c r="EQ14" s="51">
        <f t="shared" si="20"/>
        <v>0</v>
      </c>
      <c r="ER14" s="51">
        <f t="shared" si="20"/>
        <v>0</v>
      </c>
      <c r="ES14" s="51">
        <f t="shared" si="20"/>
        <v>0</v>
      </c>
      <c r="ET14" s="51">
        <f t="shared" si="20"/>
        <v>0</v>
      </c>
      <c r="EU14" s="51">
        <f t="shared" si="20"/>
        <v>0</v>
      </c>
      <c r="EV14" s="51">
        <f t="shared" si="20"/>
        <v>0</v>
      </c>
      <c r="EW14" s="51">
        <f t="shared" si="20"/>
        <v>0</v>
      </c>
      <c r="EX14" s="51">
        <f t="shared" si="20"/>
        <v>0</v>
      </c>
      <c r="EY14" s="51">
        <f t="shared" si="20"/>
        <v>0</v>
      </c>
      <c r="EZ14" s="51">
        <f t="shared" si="20"/>
        <v>0</v>
      </c>
      <c r="FA14" s="51">
        <f t="shared" si="20"/>
        <v>0</v>
      </c>
      <c r="FB14" s="51">
        <f t="shared" si="20"/>
        <v>0</v>
      </c>
      <c r="FC14" s="51">
        <f t="shared" si="20"/>
        <v>0</v>
      </c>
      <c r="FD14" s="51">
        <f t="shared" si="20"/>
        <v>0</v>
      </c>
      <c r="FE14" s="51">
        <f t="shared" si="20"/>
        <v>0</v>
      </c>
      <c r="FF14" s="51">
        <f t="shared" si="20"/>
        <v>0</v>
      </c>
      <c r="FG14" s="51">
        <f t="shared" si="20"/>
        <v>0</v>
      </c>
      <c r="FH14" s="51">
        <f t="shared" si="20"/>
        <v>0</v>
      </c>
      <c r="FI14" s="51">
        <f t="shared" si="20"/>
        <v>0</v>
      </c>
      <c r="FJ14" s="51">
        <f t="shared" si="20"/>
        <v>0</v>
      </c>
      <c r="FK14" s="51">
        <f t="shared" si="20"/>
        <v>0</v>
      </c>
      <c r="FL14" s="51">
        <f t="shared" si="20"/>
        <v>0</v>
      </c>
      <c r="FM14" s="51">
        <f t="shared" si="20"/>
        <v>0</v>
      </c>
      <c r="FN14" s="51">
        <f t="shared" si="20"/>
        <v>0</v>
      </c>
      <c r="FO14" s="51">
        <f t="shared" si="20"/>
        <v>0</v>
      </c>
      <c r="FP14" s="51">
        <f t="shared" si="20"/>
        <v>0</v>
      </c>
      <c r="FQ14" s="51">
        <f t="shared" si="20"/>
        <v>0</v>
      </c>
      <c r="FR14" s="51">
        <f t="shared" si="20"/>
        <v>0</v>
      </c>
      <c r="FS14" s="51">
        <f t="shared" si="20"/>
        <v>0</v>
      </c>
      <c r="FT14" s="51">
        <f t="shared" si="20"/>
        <v>0</v>
      </c>
      <c r="FU14" s="51">
        <f t="shared" si="20"/>
        <v>0</v>
      </c>
      <c r="FV14" s="51">
        <f t="shared" si="20"/>
        <v>0</v>
      </c>
      <c r="FY14" s="54"/>
      <c r="FZ14" s="54"/>
      <c r="GA14" s="55"/>
      <c r="GB14" s="54"/>
      <c r="GC14" s="54"/>
      <c r="GD14" s="55"/>
    </row>
    <row r="15" spans="1:186" ht="26.4" hidden="1" outlineLevel="1">
      <c r="A15" s="46"/>
      <c r="B15" s="47" t="s">
        <v>335</v>
      </c>
      <c r="C15" s="48" t="s">
        <v>336</v>
      </c>
      <c r="D15" s="49" t="s">
        <v>15</v>
      </c>
      <c r="E15" s="51">
        <f>E280</f>
        <v>0</v>
      </c>
      <c r="F15" s="51">
        <f t="shared" si="17"/>
        <v>0</v>
      </c>
      <c r="G15" s="51">
        <f t="shared" si="17"/>
        <v>0</v>
      </c>
      <c r="H15" s="51">
        <f t="shared" si="17"/>
        <v>0</v>
      </c>
      <c r="I15" s="51">
        <f>I280</f>
        <v>0</v>
      </c>
      <c r="J15" s="51">
        <f t="shared" si="18"/>
        <v>0</v>
      </c>
      <c r="K15" s="51">
        <f t="shared" si="18"/>
        <v>0</v>
      </c>
      <c r="L15" s="51">
        <f t="shared" si="18"/>
        <v>0</v>
      </c>
      <c r="M15" s="51">
        <f t="shared" si="18"/>
        <v>0</v>
      </c>
      <c r="N15" s="51">
        <f t="shared" si="18"/>
        <v>0</v>
      </c>
      <c r="O15" s="51">
        <f t="shared" si="18"/>
        <v>0</v>
      </c>
      <c r="P15" s="51">
        <f t="shared" si="18"/>
        <v>0</v>
      </c>
      <c r="Q15" s="51">
        <f t="shared" si="18"/>
        <v>0</v>
      </c>
      <c r="R15" s="51">
        <f t="shared" si="18"/>
        <v>0</v>
      </c>
      <c r="S15" s="51">
        <f t="shared" si="18"/>
        <v>0</v>
      </c>
      <c r="T15" s="51">
        <f t="shared" si="18"/>
        <v>0</v>
      </c>
      <c r="U15" s="51">
        <f t="shared" si="18"/>
        <v>0</v>
      </c>
      <c r="V15" s="51">
        <f t="shared" si="18"/>
        <v>0</v>
      </c>
      <c r="W15" s="51">
        <f t="shared" si="18"/>
        <v>0</v>
      </c>
      <c r="X15" s="51">
        <f t="shared" si="18"/>
        <v>0</v>
      </c>
      <c r="Y15" s="51">
        <f t="shared" si="18"/>
        <v>0</v>
      </c>
      <c r="Z15" s="51">
        <f t="shared" si="18"/>
        <v>0</v>
      </c>
      <c r="AA15" s="51">
        <f t="shared" si="18"/>
        <v>0</v>
      </c>
      <c r="AB15" s="51">
        <f t="shared" si="18"/>
        <v>0</v>
      </c>
      <c r="AC15" s="51">
        <f t="shared" si="18"/>
        <v>0</v>
      </c>
      <c r="AD15" s="51">
        <f t="shared" si="18"/>
        <v>0</v>
      </c>
      <c r="AE15" s="51">
        <f t="shared" si="18"/>
        <v>0</v>
      </c>
      <c r="AF15" s="51">
        <f t="shared" si="18"/>
        <v>0</v>
      </c>
      <c r="AG15" s="51">
        <f t="shared" si="18"/>
        <v>0</v>
      </c>
      <c r="AH15" s="51">
        <f t="shared" si="18"/>
        <v>0</v>
      </c>
      <c r="AI15" s="51">
        <f t="shared" si="18"/>
        <v>0</v>
      </c>
      <c r="AJ15" s="51">
        <f t="shared" si="18"/>
        <v>0</v>
      </c>
      <c r="AK15" s="51">
        <f t="shared" si="18"/>
        <v>0</v>
      </c>
      <c r="AL15" s="51">
        <f t="shared" si="18"/>
        <v>0</v>
      </c>
      <c r="AM15" s="51">
        <f t="shared" si="18"/>
        <v>0</v>
      </c>
      <c r="AN15" s="51">
        <f t="shared" si="18"/>
        <v>0</v>
      </c>
      <c r="AO15" s="51">
        <f t="shared" si="18"/>
        <v>0</v>
      </c>
      <c r="AP15" s="51">
        <f t="shared" si="18"/>
        <v>0</v>
      </c>
      <c r="AQ15" s="51">
        <f t="shared" si="18"/>
        <v>0</v>
      </c>
      <c r="AR15" s="52">
        <f t="shared" si="18"/>
        <v>0</v>
      </c>
      <c r="AS15" s="51">
        <f t="shared" si="18"/>
        <v>0</v>
      </c>
      <c r="AT15" s="51">
        <f t="shared" si="18"/>
        <v>0</v>
      </c>
      <c r="AU15" s="51">
        <f t="shared" si="18"/>
        <v>0</v>
      </c>
      <c r="AV15" s="51">
        <f t="shared" si="18"/>
        <v>0</v>
      </c>
      <c r="AW15" s="51">
        <f t="shared" si="18"/>
        <v>0</v>
      </c>
      <c r="AX15" s="51">
        <f t="shared" si="18"/>
        <v>0</v>
      </c>
      <c r="AY15" s="51">
        <f t="shared" si="18"/>
        <v>0</v>
      </c>
      <c r="AZ15" s="51">
        <f t="shared" si="18"/>
        <v>0</v>
      </c>
      <c r="BA15" s="51">
        <f t="shared" si="18"/>
        <v>0</v>
      </c>
      <c r="BB15" s="51">
        <f t="shared" si="18"/>
        <v>0</v>
      </c>
      <c r="BC15" s="51">
        <f t="shared" si="18"/>
        <v>0</v>
      </c>
      <c r="BD15" s="51">
        <f t="shared" si="18"/>
        <v>0</v>
      </c>
      <c r="BE15" s="51">
        <f t="shared" si="18"/>
        <v>0</v>
      </c>
      <c r="BF15" s="51">
        <f t="shared" si="18"/>
        <v>0</v>
      </c>
      <c r="BG15" s="51">
        <f t="shared" si="18"/>
        <v>0</v>
      </c>
      <c r="BH15" s="51">
        <f t="shared" si="18"/>
        <v>0</v>
      </c>
      <c r="BI15" s="51">
        <f t="shared" si="18"/>
        <v>0</v>
      </c>
      <c r="BJ15" s="51">
        <f t="shared" si="18"/>
        <v>0</v>
      </c>
      <c r="BK15" s="51">
        <f t="shared" si="18"/>
        <v>0</v>
      </c>
      <c r="BL15" s="51">
        <f t="shared" si="18"/>
        <v>0</v>
      </c>
      <c r="BM15" s="51">
        <f t="shared" si="18"/>
        <v>0</v>
      </c>
      <c r="BN15" s="51">
        <f t="shared" si="18"/>
        <v>0</v>
      </c>
      <c r="BO15" s="51">
        <f t="shared" si="18"/>
        <v>0</v>
      </c>
      <c r="BP15" s="51">
        <f t="shared" si="18"/>
        <v>0</v>
      </c>
      <c r="BQ15" s="51">
        <f t="shared" si="18"/>
        <v>0</v>
      </c>
      <c r="BR15" s="51">
        <f t="shared" si="18"/>
        <v>0</v>
      </c>
      <c r="BS15" s="51">
        <f t="shared" si="18"/>
        <v>0</v>
      </c>
      <c r="BT15" s="51">
        <f t="shared" si="18"/>
        <v>0</v>
      </c>
      <c r="BU15" s="51">
        <f t="shared" si="18"/>
        <v>0</v>
      </c>
      <c r="BV15" s="51">
        <f t="shared" si="19"/>
        <v>0</v>
      </c>
      <c r="BW15" s="51">
        <f t="shared" si="19"/>
        <v>0</v>
      </c>
      <c r="BX15" s="51">
        <f t="shared" si="19"/>
        <v>0</v>
      </c>
      <c r="BY15" s="51">
        <f t="shared" si="19"/>
        <v>0</v>
      </c>
      <c r="BZ15" s="51">
        <f t="shared" si="19"/>
        <v>0</v>
      </c>
      <c r="CA15" s="51">
        <f t="shared" si="19"/>
        <v>0</v>
      </c>
      <c r="CB15" s="51">
        <f t="shared" si="19"/>
        <v>0</v>
      </c>
      <c r="CC15" s="51">
        <f t="shared" si="19"/>
        <v>0</v>
      </c>
      <c r="CD15" s="51">
        <f t="shared" si="19"/>
        <v>0</v>
      </c>
      <c r="CE15" s="51">
        <f t="shared" si="19"/>
        <v>0</v>
      </c>
      <c r="CF15" s="51">
        <f t="shared" si="19"/>
        <v>0</v>
      </c>
      <c r="CG15" s="51">
        <f t="shared" si="19"/>
        <v>0</v>
      </c>
      <c r="CH15" s="51">
        <f t="shared" si="19"/>
        <v>0</v>
      </c>
      <c r="CI15" s="51">
        <f t="shared" si="19"/>
        <v>0</v>
      </c>
      <c r="CJ15" s="51">
        <f t="shared" si="19"/>
        <v>0</v>
      </c>
      <c r="CK15" s="51">
        <f t="shared" si="19"/>
        <v>0</v>
      </c>
      <c r="CL15" s="51">
        <f t="shared" si="19"/>
        <v>0</v>
      </c>
      <c r="CM15" s="51">
        <f t="shared" si="19"/>
        <v>0</v>
      </c>
      <c r="CN15" s="51">
        <f t="shared" si="19"/>
        <v>0</v>
      </c>
      <c r="CO15" s="51">
        <f t="shared" si="19"/>
        <v>0</v>
      </c>
      <c r="CP15" s="51">
        <f t="shared" si="19"/>
        <v>0</v>
      </c>
      <c r="CQ15" s="51">
        <f t="shared" si="19"/>
        <v>0</v>
      </c>
      <c r="CR15" s="51">
        <f t="shared" si="19"/>
        <v>0</v>
      </c>
      <c r="CS15" s="51">
        <f t="shared" si="19"/>
        <v>0</v>
      </c>
      <c r="CT15" s="51">
        <f t="shared" si="19"/>
        <v>0</v>
      </c>
      <c r="CU15" s="51">
        <f t="shared" si="19"/>
        <v>0</v>
      </c>
      <c r="CV15" s="51">
        <f t="shared" si="19"/>
        <v>0</v>
      </c>
      <c r="CW15" s="51">
        <f t="shared" si="19"/>
        <v>0</v>
      </c>
      <c r="CX15" s="51">
        <f t="shared" si="19"/>
        <v>0</v>
      </c>
      <c r="CY15" s="51">
        <f t="shared" si="19"/>
        <v>0</v>
      </c>
      <c r="CZ15" s="51">
        <f t="shared" si="19"/>
        <v>0</v>
      </c>
      <c r="DA15" s="51">
        <f t="shared" si="19"/>
        <v>0</v>
      </c>
      <c r="DB15" s="51">
        <f t="shared" si="19"/>
        <v>0</v>
      </c>
      <c r="DC15" s="51">
        <f t="shared" si="19"/>
        <v>0</v>
      </c>
      <c r="DD15" s="51">
        <f t="shared" si="19"/>
        <v>0</v>
      </c>
      <c r="DE15" s="51">
        <f t="shared" si="19"/>
        <v>0</v>
      </c>
      <c r="DF15" s="51">
        <f t="shared" si="19"/>
        <v>0</v>
      </c>
      <c r="DG15" s="51">
        <f t="shared" si="19"/>
        <v>0</v>
      </c>
      <c r="DH15" s="51">
        <f t="shared" si="19"/>
        <v>0</v>
      </c>
      <c r="DI15" s="51">
        <f t="shared" si="19"/>
        <v>0</v>
      </c>
      <c r="DJ15" s="51">
        <f t="shared" si="19"/>
        <v>0</v>
      </c>
      <c r="DK15" s="51">
        <f t="shared" si="19"/>
        <v>0</v>
      </c>
      <c r="DL15" s="51">
        <f t="shared" si="19"/>
        <v>0</v>
      </c>
      <c r="DM15" s="51">
        <f t="shared" si="19"/>
        <v>0</v>
      </c>
      <c r="DN15" s="51">
        <f t="shared" si="19"/>
        <v>0</v>
      </c>
      <c r="DO15" s="51">
        <f t="shared" si="19"/>
        <v>0</v>
      </c>
      <c r="DP15" s="51">
        <f t="shared" si="19"/>
        <v>0</v>
      </c>
      <c r="DQ15" s="51">
        <f t="shared" si="19"/>
        <v>0</v>
      </c>
      <c r="DR15" s="51">
        <f t="shared" si="19"/>
        <v>0</v>
      </c>
      <c r="DS15" s="51">
        <f t="shared" si="19"/>
        <v>0</v>
      </c>
      <c r="DT15" s="51">
        <f t="shared" si="19"/>
        <v>0</v>
      </c>
      <c r="DU15" s="51">
        <f t="shared" si="19"/>
        <v>0</v>
      </c>
      <c r="DV15" s="51">
        <f t="shared" si="19"/>
        <v>0</v>
      </c>
      <c r="DW15" s="51">
        <f t="shared" si="19"/>
        <v>0</v>
      </c>
      <c r="DX15" s="51">
        <f t="shared" si="19"/>
        <v>0</v>
      </c>
      <c r="DY15" s="51">
        <f t="shared" si="19"/>
        <v>0</v>
      </c>
      <c r="DZ15" s="51">
        <f t="shared" si="19"/>
        <v>0</v>
      </c>
      <c r="EA15" s="51">
        <f t="shared" si="19"/>
        <v>0</v>
      </c>
      <c r="EB15" s="51">
        <f t="shared" si="19"/>
        <v>0</v>
      </c>
      <c r="EC15" s="51">
        <f t="shared" si="19"/>
        <v>0</v>
      </c>
      <c r="ED15" s="51">
        <f t="shared" si="19"/>
        <v>0</v>
      </c>
      <c r="EE15" s="51">
        <f t="shared" si="19"/>
        <v>0</v>
      </c>
      <c r="EF15" s="51">
        <f t="shared" si="19"/>
        <v>0</v>
      </c>
      <c r="EG15" s="51">
        <f t="shared" si="19"/>
        <v>0</v>
      </c>
      <c r="EH15" s="51">
        <f t="shared" si="20"/>
        <v>0</v>
      </c>
      <c r="EI15" s="51">
        <f t="shared" si="20"/>
        <v>0</v>
      </c>
      <c r="EJ15" s="51">
        <f t="shared" si="20"/>
        <v>0</v>
      </c>
      <c r="EK15" s="51">
        <f t="shared" si="20"/>
        <v>0</v>
      </c>
      <c r="EL15" s="51">
        <f t="shared" si="20"/>
        <v>0</v>
      </c>
      <c r="EM15" s="51">
        <f t="shared" si="20"/>
        <v>0</v>
      </c>
      <c r="EN15" s="51">
        <f t="shared" si="20"/>
        <v>0</v>
      </c>
      <c r="EO15" s="51">
        <f t="shared" si="20"/>
        <v>0</v>
      </c>
      <c r="EP15" s="51">
        <f t="shared" si="20"/>
        <v>0</v>
      </c>
      <c r="EQ15" s="51">
        <f t="shared" si="20"/>
        <v>0</v>
      </c>
      <c r="ER15" s="51">
        <f t="shared" si="20"/>
        <v>0</v>
      </c>
      <c r="ES15" s="51">
        <f t="shared" si="20"/>
        <v>0</v>
      </c>
      <c r="ET15" s="51">
        <f t="shared" si="20"/>
        <v>0</v>
      </c>
      <c r="EU15" s="51">
        <f t="shared" si="20"/>
        <v>0</v>
      </c>
      <c r="EV15" s="51">
        <f t="shared" si="20"/>
        <v>0</v>
      </c>
      <c r="EW15" s="51">
        <f t="shared" si="20"/>
        <v>0</v>
      </c>
      <c r="EX15" s="51">
        <f t="shared" si="20"/>
        <v>0</v>
      </c>
      <c r="EY15" s="51">
        <f t="shared" si="20"/>
        <v>0</v>
      </c>
      <c r="EZ15" s="51">
        <f t="shared" si="20"/>
        <v>0</v>
      </c>
      <c r="FA15" s="51">
        <f t="shared" si="20"/>
        <v>0</v>
      </c>
      <c r="FB15" s="51">
        <f t="shared" si="20"/>
        <v>0</v>
      </c>
      <c r="FC15" s="51">
        <f t="shared" si="20"/>
        <v>0</v>
      </c>
      <c r="FD15" s="51">
        <f t="shared" si="20"/>
        <v>0</v>
      </c>
      <c r="FE15" s="51">
        <f t="shared" si="20"/>
        <v>0</v>
      </c>
      <c r="FF15" s="51">
        <f t="shared" si="20"/>
        <v>0</v>
      </c>
      <c r="FG15" s="51">
        <f t="shared" si="20"/>
        <v>0</v>
      </c>
      <c r="FH15" s="51">
        <f t="shared" si="20"/>
        <v>0</v>
      </c>
      <c r="FI15" s="51">
        <f t="shared" si="20"/>
        <v>0</v>
      </c>
      <c r="FJ15" s="51">
        <f t="shared" si="20"/>
        <v>0</v>
      </c>
      <c r="FK15" s="51">
        <f t="shared" si="20"/>
        <v>0</v>
      </c>
      <c r="FL15" s="51">
        <f t="shared" si="20"/>
        <v>0</v>
      </c>
      <c r="FM15" s="51">
        <f t="shared" si="20"/>
        <v>0</v>
      </c>
      <c r="FN15" s="51">
        <f t="shared" si="20"/>
        <v>0</v>
      </c>
      <c r="FO15" s="51">
        <f t="shared" si="20"/>
        <v>0</v>
      </c>
      <c r="FP15" s="51">
        <f t="shared" si="20"/>
        <v>0</v>
      </c>
      <c r="FQ15" s="51">
        <f t="shared" si="20"/>
        <v>0</v>
      </c>
      <c r="FR15" s="51">
        <f t="shared" si="20"/>
        <v>0</v>
      </c>
      <c r="FS15" s="51">
        <f t="shared" si="20"/>
        <v>0</v>
      </c>
      <c r="FT15" s="51">
        <f t="shared" si="20"/>
        <v>0</v>
      </c>
      <c r="FU15" s="51">
        <f t="shared" si="20"/>
        <v>0</v>
      </c>
      <c r="FV15" s="51">
        <f t="shared" si="20"/>
        <v>0</v>
      </c>
      <c r="FY15" s="54"/>
      <c r="FZ15" s="54"/>
      <c r="GA15" s="55"/>
      <c r="GB15" s="54"/>
      <c r="GC15" s="54"/>
      <c r="GD15" s="55"/>
    </row>
    <row r="16" spans="1:186" ht="24.75" hidden="1" customHeight="1" outlineLevel="1">
      <c r="A16" s="46"/>
      <c r="B16" s="47" t="s">
        <v>337</v>
      </c>
      <c r="C16" s="48" t="s">
        <v>21</v>
      </c>
      <c r="D16" s="49" t="s">
        <v>15</v>
      </c>
      <c r="E16" s="51">
        <f>E284</f>
        <v>0</v>
      </c>
      <c r="F16" s="51">
        <f>F284</f>
        <v>0</v>
      </c>
      <c r="G16" s="51">
        <f>G284</f>
        <v>0</v>
      </c>
      <c r="H16" s="51">
        <f>H284</f>
        <v>0</v>
      </c>
      <c r="I16" s="51">
        <f>I284</f>
        <v>0</v>
      </c>
      <c r="J16" s="51">
        <f t="shared" ref="J16:BU16" si="21">J284</f>
        <v>0</v>
      </c>
      <c r="K16" s="51">
        <f t="shared" si="21"/>
        <v>0</v>
      </c>
      <c r="L16" s="51">
        <f t="shared" si="21"/>
        <v>0</v>
      </c>
      <c r="M16" s="51">
        <f t="shared" si="21"/>
        <v>0</v>
      </c>
      <c r="N16" s="51">
        <f t="shared" si="21"/>
        <v>0</v>
      </c>
      <c r="O16" s="51">
        <f t="shared" si="21"/>
        <v>0</v>
      </c>
      <c r="P16" s="51">
        <f t="shared" si="21"/>
        <v>0</v>
      </c>
      <c r="Q16" s="51">
        <f t="shared" si="21"/>
        <v>0</v>
      </c>
      <c r="R16" s="51">
        <f t="shared" si="21"/>
        <v>16.955033502799999</v>
      </c>
      <c r="S16" s="51">
        <f t="shared" si="21"/>
        <v>0</v>
      </c>
      <c r="T16" s="51">
        <f t="shared" si="21"/>
        <v>258.86335820277816</v>
      </c>
      <c r="U16" s="51">
        <f t="shared" si="21"/>
        <v>0</v>
      </c>
      <c r="V16" s="51">
        <f t="shared" si="21"/>
        <v>0.21097204</v>
      </c>
      <c r="W16" s="51">
        <f t="shared" si="21"/>
        <v>0</v>
      </c>
      <c r="X16" s="51">
        <f t="shared" si="21"/>
        <v>0</v>
      </c>
      <c r="Y16" s="51">
        <f t="shared" si="21"/>
        <v>0</v>
      </c>
      <c r="Z16" s="51">
        <f t="shared" si="21"/>
        <v>0</v>
      </c>
      <c r="AA16" s="51">
        <f t="shared" si="21"/>
        <v>189.58993566979834</v>
      </c>
      <c r="AB16" s="51">
        <f t="shared" si="21"/>
        <v>18.40933253</v>
      </c>
      <c r="AC16" s="51">
        <f t="shared" si="21"/>
        <v>50.056848282979743</v>
      </c>
      <c r="AD16" s="51">
        <f t="shared" si="21"/>
        <v>39.588809590000011</v>
      </c>
      <c r="AE16" s="51">
        <f t="shared" si="21"/>
        <v>0.93023853297975667</v>
      </c>
      <c r="AF16" s="51">
        <f t="shared" si="21"/>
        <v>0.59021491000000004</v>
      </c>
      <c r="AG16" s="51">
        <f t="shared" si="21"/>
        <v>37.23884825999999</v>
      </c>
      <c r="AH16" s="51">
        <f t="shared" si="21"/>
        <v>38.998594680000011</v>
      </c>
      <c r="AI16" s="51">
        <f t="shared" si="21"/>
        <v>11.887761489999999</v>
      </c>
      <c r="AJ16" s="51">
        <f t="shared" si="21"/>
        <v>0</v>
      </c>
      <c r="AK16" s="51">
        <f t="shared" si="21"/>
        <v>0</v>
      </c>
      <c r="AL16" s="51">
        <f t="shared" si="21"/>
        <v>0</v>
      </c>
      <c r="AM16" s="51">
        <f t="shared" si="21"/>
        <v>41.632720127118645</v>
      </c>
      <c r="AN16" s="51">
        <f t="shared" si="21"/>
        <v>33.194085299999998</v>
      </c>
      <c r="AO16" s="51">
        <f t="shared" si="21"/>
        <v>0</v>
      </c>
      <c r="AP16" s="51">
        <f t="shared" si="21"/>
        <v>0.70533332000000004</v>
      </c>
      <c r="AQ16" s="51">
        <f t="shared" si="21"/>
        <v>31.558345983050849</v>
      </c>
      <c r="AR16" s="52">
        <f t="shared" si="21"/>
        <v>32.488751979999996</v>
      </c>
      <c r="AS16" s="51">
        <f t="shared" si="21"/>
        <v>10.074374144067798</v>
      </c>
      <c r="AT16" s="51">
        <f t="shared" si="21"/>
        <v>0</v>
      </c>
      <c r="AU16" s="51">
        <f t="shared" si="21"/>
        <v>0</v>
      </c>
      <c r="AV16" s="51">
        <f t="shared" si="21"/>
        <v>0</v>
      </c>
      <c r="AW16" s="51">
        <f t="shared" si="21"/>
        <v>0</v>
      </c>
      <c r="AX16" s="51">
        <f t="shared" si="21"/>
        <v>0</v>
      </c>
      <c r="AY16" s="51">
        <f t="shared" si="21"/>
        <v>41.632720127118645</v>
      </c>
      <c r="AZ16" s="51">
        <f t="shared" si="21"/>
        <v>0</v>
      </c>
      <c r="BA16" s="51">
        <f t="shared" si="21"/>
        <v>0</v>
      </c>
      <c r="BB16" s="51">
        <f t="shared" si="21"/>
        <v>39.476471199999999</v>
      </c>
      <c r="BC16" s="51">
        <f t="shared" si="21"/>
        <v>0</v>
      </c>
      <c r="BD16" s="51">
        <f t="shared" si="21"/>
        <v>0</v>
      </c>
      <c r="BE16" s="51">
        <f t="shared" si="21"/>
        <v>0</v>
      </c>
      <c r="BF16" s="51">
        <f t="shared" si="21"/>
        <v>0</v>
      </c>
      <c r="BG16" s="51">
        <f t="shared" si="21"/>
        <v>0</v>
      </c>
      <c r="BH16" s="51">
        <f t="shared" si="21"/>
        <v>0.58086441</v>
      </c>
      <c r="BI16" s="51">
        <f t="shared" si="21"/>
        <v>0</v>
      </c>
      <c r="BJ16" s="51">
        <f t="shared" si="21"/>
        <v>0</v>
      </c>
      <c r="BK16" s="51">
        <f t="shared" si="21"/>
        <v>31.558345983050849</v>
      </c>
      <c r="BL16" s="51">
        <f t="shared" si="21"/>
        <v>0</v>
      </c>
      <c r="BM16" s="51">
        <f t="shared" si="21"/>
        <v>0</v>
      </c>
      <c r="BN16" s="51">
        <f t="shared" si="21"/>
        <v>38.895606790000002</v>
      </c>
      <c r="BO16" s="51">
        <f t="shared" si="21"/>
        <v>0</v>
      </c>
      <c r="BP16" s="51">
        <f t="shared" si="21"/>
        <v>0</v>
      </c>
      <c r="BQ16" s="51">
        <f t="shared" si="21"/>
        <v>10.074374144067798</v>
      </c>
      <c r="BR16" s="51">
        <f t="shared" si="21"/>
        <v>0</v>
      </c>
      <c r="BS16" s="51">
        <f t="shared" si="21"/>
        <v>0</v>
      </c>
      <c r="BT16" s="51">
        <f t="shared" si="21"/>
        <v>0</v>
      </c>
      <c r="BU16" s="51">
        <f t="shared" si="21"/>
        <v>0</v>
      </c>
      <c r="BV16" s="51">
        <f t="shared" ref="BV16:EG16" si="22">BV284</f>
        <v>0</v>
      </c>
      <c r="BW16" s="51">
        <f t="shared" si="22"/>
        <v>0</v>
      </c>
      <c r="BX16" s="51">
        <f t="shared" si="22"/>
        <v>0</v>
      </c>
      <c r="BY16" s="51">
        <f t="shared" si="22"/>
        <v>0</v>
      </c>
      <c r="BZ16" s="51">
        <f t="shared" si="22"/>
        <v>0</v>
      </c>
      <c r="CA16" s="51">
        <f t="shared" si="22"/>
        <v>0</v>
      </c>
      <c r="CB16" s="51">
        <f t="shared" si="22"/>
        <v>0</v>
      </c>
      <c r="CC16" s="51">
        <f t="shared" si="22"/>
        <v>65</v>
      </c>
      <c r="CD16" s="51">
        <f t="shared" si="22"/>
        <v>0</v>
      </c>
      <c r="CE16" s="51">
        <f t="shared" si="22"/>
        <v>41.632720127118645</v>
      </c>
      <c r="CF16" s="51">
        <f t="shared" si="22"/>
        <v>0</v>
      </c>
      <c r="CG16" s="51">
        <f t="shared" si="22"/>
        <v>0</v>
      </c>
      <c r="CH16" s="51">
        <f t="shared" si="22"/>
        <v>21</v>
      </c>
      <c r="CI16" s="51">
        <f t="shared" si="22"/>
        <v>0</v>
      </c>
      <c r="CJ16" s="51">
        <f t="shared" si="22"/>
        <v>39.476471199999999</v>
      </c>
      <c r="CK16" s="51">
        <f t="shared" si="22"/>
        <v>0</v>
      </c>
      <c r="CL16" s="51">
        <f t="shared" si="22"/>
        <v>0</v>
      </c>
      <c r="CM16" s="51">
        <f t="shared" si="22"/>
        <v>0</v>
      </c>
      <c r="CN16" s="51">
        <f t="shared" si="22"/>
        <v>0</v>
      </c>
      <c r="CO16" s="51">
        <f t="shared" si="22"/>
        <v>0</v>
      </c>
      <c r="CP16" s="51">
        <f t="shared" si="22"/>
        <v>0</v>
      </c>
      <c r="CQ16" s="51">
        <f t="shared" si="22"/>
        <v>0</v>
      </c>
      <c r="CR16" s="51">
        <f t="shared" si="22"/>
        <v>2</v>
      </c>
      <c r="CS16" s="51">
        <f t="shared" si="22"/>
        <v>0</v>
      </c>
      <c r="CT16" s="51">
        <f t="shared" si="22"/>
        <v>0.58086441</v>
      </c>
      <c r="CU16" s="51">
        <f t="shared" si="22"/>
        <v>0</v>
      </c>
      <c r="CV16" s="51">
        <f t="shared" si="22"/>
        <v>0</v>
      </c>
      <c r="CW16" s="51">
        <f t="shared" si="22"/>
        <v>15</v>
      </c>
      <c r="CX16" s="51">
        <f t="shared" si="22"/>
        <v>0</v>
      </c>
      <c r="CY16" s="51">
        <f t="shared" si="22"/>
        <v>31.558345983050849</v>
      </c>
      <c r="CZ16" s="51">
        <f t="shared" si="22"/>
        <v>0</v>
      </c>
      <c r="DA16" s="51">
        <f t="shared" si="22"/>
        <v>0</v>
      </c>
      <c r="DB16" s="51">
        <f t="shared" si="22"/>
        <v>19</v>
      </c>
      <c r="DC16" s="51">
        <f t="shared" si="22"/>
        <v>0</v>
      </c>
      <c r="DD16" s="51">
        <f t="shared" si="22"/>
        <v>38.895606790000002</v>
      </c>
      <c r="DE16" s="51">
        <f t="shared" si="22"/>
        <v>0</v>
      </c>
      <c r="DF16" s="51">
        <f t="shared" si="22"/>
        <v>0</v>
      </c>
      <c r="DG16" s="51">
        <f t="shared" si="22"/>
        <v>50</v>
      </c>
      <c r="DH16" s="51">
        <f t="shared" si="22"/>
        <v>0</v>
      </c>
      <c r="DI16" s="51">
        <f t="shared" si="22"/>
        <v>10.074374144067798</v>
      </c>
      <c r="DJ16" s="51">
        <f t="shared" si="22"/>
        <v>0</v>
      </c>
      <c r="DK16" s="51">
        <f t="shared" si="22"/>
        <v>0</v>
      </c>
      <c r="DL16" s="51">
        <f t="shared" si="22"/>
        <v>0</v>
      </c>
      <c r="DM16" s="51">
        <f t="shared" si="22"/>
        <v>0</v>
      </c>
      <c r="DN16" s="51">
        <f t="shared" si="22"/>
        <v>0</v>
      </c>
      <c r="DO16" s="51">
        <f t="shared" si="22"/>
        <v>0</v>
      </c>
      <c r="DP16" s="51">
        <f t="shared" si="22"/>
        <v>0</v>
      </c>
      <c r="DQ16" s="51">
        <f t="shared" si="22"/>
        <v>0</v>
      </c>
      <c r="DR16" s="51">
        <f t="shared" si="22"/>
        <v>0</v>
      </c>
      <c r="DS16" s="51">
        <f t="shared" si="22"/>
        <v>0</v>
      </c>
      <c r="DT16" s="51">
        <f t="shared" si="22"/>
        <v>0</v>
      </c>
      <c r="DU16" s="51">
        <f t="shared" si="22"/>
        <v>0</v>
      </c>
      <c r="DV16" s="51">
        <f t="shared" si="22"/>
        <v>0</v>
      </c>
      <c r="DW16" s="51">
        <f t="shared" si="22"/>
        <v>0</v>
      </c>
      <c r="DX16" s="51">
        <f t="shared" si="22"/>
        <v>0</v>
      </c>
      <c r="DY16" s="51">
        <f t="shared" si="22"/>
        <v>0</v>
      </c>
      <c r="DZ16" s="51">
        <f t="shared" si="22"/>
        <v>0</v>
      </c>
      <c r="EA16" s="51">
        <f t="shared" si="22"/>
        <v>65</v>
      </c>
      <c r="EB16" s="51">
        <f t="shared" si="22"/>
        <v>0</v>
      </c>
      <c r="EC16" s="51">
        <f t="shared" si="22"/>
        <v>41.632720127118645</v>
      </c>
      <c r="ED16" s="51">
        <f t="shared" si="22"/>
        <v>0</v>
      </c>
      <c r="EE16" s="51">
        <f t="shared" si="22"/>
        <v>0</v>
      </c>
      <c r="EF16" s="51">
        <f t="shared" si="22"/>
        <v>21</v>
      </c>
      <c r="EG16" s="51">
        <f t="shared" si="22"/>
        <v>0</v>
      </c>
      <c r="EH16" s="51">
        <f t="shared" ref="EH16:FV16" si="23">EH284</f>
        <v>39.476471199999999</v>
      </c>
      <c r="EI16" s="51">
        <f t="shared" si="23"/>
        <v>0</v>
      </c>
      <c r="EJ16" s="51">
        <f t="shared" si="23"/>
        <v>0</v>
      </c>
      <c r="EK16" s="51">
        <f t="shared" si="23"/>
        <v>0</v>
      </c>
      <c r="EL16" s="51">
        <f t="shared" si="23"/>
        <v>0</v>
      </c>
      <c r="EM16" s="51">
        <f t="shared" si="23"/>
        <v>0</v>
      </c>
      <c r="EN16" s="51">
        <f t="shared" si="23"/>
        <v>0</v>
      </c>
      <c r="EO16" s="51">
        <f t="shared" si="23"/>
        <v>0</v>
      </c>
      <c r="EP16" s="51">
        <f t="shared" si="23"/>
        <v>2</v>
      </c>
      <c r="EQ16" s="51">
        <f t="shared" si="23"/>
        <v>0</v>
      </c>
      <c r="ER16" s="51">
        <f t="shared" si="23"/>
        <v>0.58086441</v>
      </c>
      <c r="ES16" s="51">
        <f t="shared" si="23"/>
        <v>0</v>
      </c>
      <c r="ET16" s="51">
        <f t="shared" si="23"/>
        <v>0</v>
      </c>
      <c r="EU16" s="51">
        <f t="shared" si="23"/>
        <v>15</v>
      </c>
      <c r="EV16" s="51">
        <f t="shared" si="23"/>
        <v>0</v>
      </c>
      <c r="EW16" s="51">
        <f t="shared" si="23"/>
        <v>31.558345983050849</v>
      </c>
      <c r="EX16" s="51">
        <f t="shared" si="23"/>
        <v>0</v>
      </c>
      <c r="EY16" s="51">
        <f t="shared" si="23"/>
        <v>0</v>
      </c>
      <c r="EZ16" s="51">
        <f t="shared" si="23"/>
        <v>19</v>
      </c>
      <c r="FA16" s="51">
        <f t="shared" si="23"/>
        <v>0</v>
      </c>
      <c r="FB16" s="51">
        <f t="shared" si="23"/>
        <v>38.895606790000002</v>
      </c>
      <c r="FC16" s="51">
        <f t="shared" si="23"/>
        <v>0</v>
      </c>
      <c r="FD16" s="51">
        <f t="shared" si="23"/>
        <v>0</v>
      </c>
      <c r="FE16" s="51">
        <f t="shared" si="23"/>
        <v>50</v>
      </c>
      <c r="FF16" s="51">
        <f t="shared" si="23"/>
        <v>0</v>
      </c>
      <c r="FG16" s="51">
        <f t="shared" si="23"/>
        <v>10.074374144067798</v>
      </c>
      <c r="FH16" s="51">
        <f t="shared" si="23"/>
        <v>0</v>
      </c>
      <c r="FI16" s="51">
        <f t="shared" si="23"/>
        <v>0</v>
      </c>
      <c r="FJ16" s="51">
        <f t="shared" si="23"/>
        <v>0</v>
      </c>
      <c r="FK16" s="51">
        <f t="shared" si="23"/>
        <v>0</v>
      </c>
      <c r="FL16" s="51">
        <f t="shared" si="23"/>
        <v>0</v>
      </c>
      <c r="FM16" s="51">
        <f t="shared" si="23"/>
        <v>0</v>
      </c>
      <c r="FN16" s="51">
        <f t="shared" si="23"/>
        <v>0</v>
      </c>
      <c r="FO16" s="51">
        <f t="shared" si="23"/>
        <v>0</v>
      </c>
      <c r="FP16" s="51">
        <f t="shared" si="23"/>
        <v>0</v>
      </c>
      <c r="FQ16" s="51">
        <f t="shared" si="23"/>
        <v>0</v>
      </c>
      <c r="FR16" s="51">
        <f t="shared" si="23"/>
        <v>0</v>
      </c>
      <c r="FS16" s="51">
        <f t="shared" si="23"/>
        <v>0</v>
      </c>
      <c r="FT16" s="51">
        <f t="shared" si="23"/>
        <v>0</v>
      </c>
      <c r="FU16" s="51">
        <f t="shared" si="23"/>
        <v>0</v>
      </c>
      <c r="FV16" s="51">
        <f t="shared" si="23"/>
        <v>0</v>
      </c>
      <c r="FY16" s="54"/>
      <c r="FZ16" s="54"/>
      <c r="GA16" s="55"/>
      <c r="GB16" s="54"/>
      <c r="GC16" s="54"/>
      <c r="GD16" s="55"/>
    </row>
    <row r="17" spans="1:186" s="14" customFormat="1" ht="13.5" customHeight="1" collapsed="1">
      <c r="A17" s="56"/>
      <c r="B17" s="57"/>
      <c r="C17" s="58"/>
      <c r="D17" s="59"/>
      <c r="E17" s="60"/>
      <c r="F17" s="60"/>
      <c r="G17" s="59"/>
      <c r="H17" s="59"/>
      <c r="I17" s="60"/>
      <c r="J17" s="60"/>
      <c r="K17" s="61"/>
      <c r="L17" s="61"/>
      <c r="M17" s="62"/>
      <c r="N17" s="62"/>
      <c r="O17" s="62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3"/>
      <c r="AD17" s="63"/>
      <c r="AE17" s="60"/>
      <c r="AF17" s="60"/>
      <c r="AG17" s="60"/>
      <c r="AH17" s="60"/>
      <c r="AI17" s="60"/>
      <c r="AJ17" s="60"/>
      <c r="AK17" s="60"/>
      <c r="AL17" s="60"/>
      <c r="AM17" s="63"/>
      <c r="AN17" s="63"/>
      <c r="AO17" s="60"/>
      <c r="AP17" s="60"/>
      <c r="AQ17" s="60"/>
      <c r="AR17" s="64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5"/>
      <c r="CD17" s="65"/>
      <c r="CE17" s="60"/>
      <c r="CF17" s="60"/>
      <c r="CG17" s="60"/>
      <c r="CH17" s="65"/>
      <c r="CI17" s="65"/>
      <c r="CJ17" s="60"/>
      <c r="CK17" s="60"/>
      <c r="CL17" s="60"/>
      <c r="CM17" s="65"/>
      <c r="CN17" s="65"/>
      <c r="CO17" s="60"/>
      <c r="CP17" s="60"/>
      <c r="CQ17" s="60"/>
      <c r="CR17" s="65"/>
      <c r="CS17" s="65"/>
      <c r="CT17" s="60"/>
      <c r="CU17" s="60"/>
      <c r="CV17" s="60"/>
      <c r="CW17" s="65"/>
      <c r="CX17" s="65"/>
      <c r="CY17" s="60"/>
      <c r="CZ17" s="60"/>
      <c r="DA17" s="60"/>
      <c r="DB17" s="65"/>
      <c r="DC17" s="65"/>
      <c r="DD17" s="60"/>
      <c r="DE17" s="60"/>
      <c r="DF17" s="60"/>
      <c r="DG17" s="65"/>
      <c r="DH17" s="65"/>
      <c r="DI17" s="60"/>
      <c r="DJ17" s="60"/>
      <c r="DK17" s="60"/>
      <c r="DL17" s="65"/>
      <c r="DM17" s="65"/>
      <c r="DN17" s="60"/>
      <c r="DO17" s="60"/>
      <c r="DP17" s="60"/>
      <c r="DQ17" s="65"/>
      <c r="DR17" s="60"/>
      <c r="DS17" s="60"/>
      <c r="DT17" s="60"/>
      <c r="DU17" s="60"/>
      <c r="DV17" s="65"/>
      <c r="DW17" s="60"/>
      <c r="DX17" s="60"/>
      <c r="DY17" s="60"/>
      <c r="DZ17" s="60"/>
      <c r="EA17" s="66"/>
      <c r="EB17" s="66"/>
      <c r="EC17" s="60"/>
      <c r="ED17" s="60"/>
      <c r="EE17" s="60"/>
      <c r="EF17" s="66"/>
      <c r="EG17" s="66"/>
      <c r="EH17" s="60"/>
      <c r="EI17" s="60"/>
      <c r="EJ17" s="60"/>
      <c r="EK17" s="67"/>
      <c r="EL17" s="67"/>
      <c r="EM17" s="60"/>
      <c r="EN17" s="60"/>
      <c r="EO17" s="60"/>
      <c r="EP17" s="67"/>
      <c r="EQ17" s="67"/>
      <c r="ER17" s="60"/>
      <c r="ES17" s="60"/>
      <c r="ET17" s="60"/>
      <c r="EU17" s="67"/>
      <c r="EV17" s="67"/>
      <c r="EW17" s="60"/>
      <c r="EX17" s="60"/>
      <c r="EY17" s="60"/>
      <c r="EZ17" s="66"/>
      <c r="FA17" s="66"/>
      <c r="FB17" s="60"/>
      <c r="FC17" s="60"/>
      <c r="FD17" s="60"/>
      <c r="FE17" s="67"/>
      <c r="FF17" s="67"/>
      <c r="FG17" s="60"/>
      <c r="FH17" s="60"/>
      <c r="FI17" s="60"/>
      <c r="FJ17" s="67"/>
      <c r="FK17" s="67"/>
      <c r="FL17" s="60"/>
      <c r="FM17" s="60"/>
      <c r="FN17" s="60"/>
      <c r="FO17" s="67"/>
      <c r="FP17" s="67"/>
      <c r="FQ17" s="60"/>
      <c r="FR17" s="60"/>
      <c r="FS17" s="60"/>
      <c r="FT17" s="67"/>
      <c r="FU17" s="67"/>
      <c r="FV17" s="60"/>
      <c r="FY17" s="54"/>
      <c r="FZ17" s="54"/>
      <c r="GA17" s="54"/>
      <c r="GB17" s="54"/>
      <c r="GC17" s="54"/>
      <c r="GD17" s="54"/>
    </row>
    <row r="18" spans="1:186" ht="26.4">
      <c r="A18" s="68" t="s">
        <v>338</v>
      </c>
      <c r="B18" s="69" t="s">
        <v>339</v>
      </c>
      <c r="C18" s="70" t="s">
        <v>22</v>
      </c>
      <c r="D18" s="71" t="s">
        <v>15</v>
      </c>
      <c r="E18" s="72"/>
      <c r="F18" s="72"/>
      <c r="G18" s="71"/>
      <c r="H18" s="71"/>
      <c r="I18" s="72">
        <f>I19+I191+I275+I278+I279+I280+I284+I300</f>
        <v>176.03134656414352</v>
      </c>
      <c r="J18" s="72">
        <f>J19+J191+J275+J278+J279+J280+J284+J300</f>
        <v>26.081000000000003</v>
      </c>
      <c r="K18" s="73"/>
      <c r="L18" s="73"/>
      <c r="M18" s="73"/>
      <c r="N18" s="73"/>
      <c r="O18" s="74"/>
      <c r="P18" s="75"/>
      <c r="Q18" s="75"/>
      <c r="R18" s="76">
        <f t="shared" ref="R18:CC18" si="24">R19+R191+R275+R278+R279+R280+R284+R300</f>
        <v>1383.7682224328466</v>
      </c>
      <c r="S18" s="76">
        <f t="shared" si="24"/>
        <v>2133.2931503208606</v>
      </c>
      <c r="T18" s="76">
        <f t="shared" si="24"/>
        <v>1857.650117750858</v>
      </c>
      <c r="U18" s="76">
        <f t="shared" si="24"/>
        <v>9.9860024500950715</v>
      </c>
      <c r="V18" s="76">
        <f t="shared" si="24"/>
        <v>20.075844160000003</v>
      </c>
      <c r="W18" s="76">
        <f t="shared" si="24"/>
        <v>0</v>
      </c>
      <c r="X18" s="76">
        <f t="shared" si="24"/>
        <v>0</v>
      </c>
      <c r="Y18" s="76">
        <f t="shared" si="24"/>
        <v>32.058933339999982</v>
      </c>
      <c r="Z18" s="76">
        <f t="shared" si="24"/>
        <v>51.172037700000004</v>
      </c>
      <c r="AA18" s="76">
        <f t="shared" si="24"/>
        <v>986.58508661046767</v>
      </c>
      <c r="AB18" s="76">
        <f t="shared" si="24"/>
        <v>709.83833450003442</v>
      </c>
      <c r="AC18" s="76">
        <f t="shared" si="24"/>
        <v>485.80912607624765</v>
      </c>
      <c r="AD18" s="76">
        <f t="shared" si="24"/>
        <v>297.6230941004203</v>
      </c>
      <c r="AE18" s="76">
        <f t="shared" si="24"/>
        <v>105.81809169974787</v>
      </c>
      <c r="AF18" s="76">
        <f t="shared" si="24"/>
        <v>174.14661960579994</v>
      </c>
      <c r="AG18" s="76">
        <f t="shared" si="24"/>
        <v>98.91655402440739</v>
      </c>
      <c r="AH18" s="76">
        <f t="shared" si="24"/>
        <v>123.47647449462036</v>
      </c>
      <c r="AI18" s="76">
        <f t="shared" si="24"/>
        <v>75.882607625399913</v>
      </c>
      <c r="AJ18" s="76">
        <f t="shared" si="24"/>
        <v>0</v>
      </c>
      <c r="AK18" s="76">
        <f t="shared" si="24"/>
        <v>205.19187272669257</v>
      </c>
      <c r="AL18" s="76">
        <f t="shared" si="24"/>
        <v>0</v>
      </c>
      <c r="AM18" s="76">
        <f t="shared" si="24"/>
        <v>325.38099030166183</v>
      </c>
      <c r="AN18" s="76">
        <f t="shared" si="24"/>
        <v>155.5038310299999</v>
      </c>
      <c r="AO18" s="76">
        <f t="shared" si="24"/>
        <v>20.738476610299234</v>
      </c>
      <c r="AP18" s="76">
        <f t="shared" si="24"/>
        <v>49.654825369999926</v>
      </c>
      <c r="AQ18" s="76">
        <f t="shared" si="24"/>
        <v>58.59273571028902</v>
      </c>
      <c r="AR18" s="77">
        <f t="shared" si="24"/>
        <v>105.84900565999999</v>
      </c>
      <c r="AS18" s="76">
        <f t="shared" si="24"/>
        <v>95.37932598588101</v>
      </c>
      <c r="AT18" s="76">
        <f t="shared" si="24"/>
        <v>0</v>
      </c>
      <c r="AU18" s="76">
        <f t="shared" si="24"/>
        <v>150.67045199519259</v>
      </c>
      <c r="AV18" s="76">
        <f t="shared" si="24"/>
        <v>0</v>
      </c>
      <c r="AW18" s="76">
        <f t="shared" si="24"/>
        <v>76.101478531588441</v>
      </c>
      <c r="AX18" s="76">
        <f t="shared" si="24"/>
        <v>24.403000000000002</v>
      </c>
      <c r="AY18" s="76">
        <f t="shared" si="24"/>
        <v>606.61725063296569</v>
      </c>
      <c r="AZ18" s="76">
        <f t="shared" si="24"/>
        <v>73.252000000000038</v>
      </c>
      <c r="BA18" s="76">
        <f t="shared" si="24"/>
        <v>25.103999999999989</v>
      </c>
      <c r="BB18" s="76">
        <f t="shared" si="24"/>
        <v>420.04194454000003</v>
      </c>
      <c r="BC18" s="76">
        <f t="shared" si="24"/>
        <v>25.375960070866093</v>
      </c>
      <c r="BD18" s="76">
        <f t="shared" si="24"/>
        <v>20</v>
      </c>
      <c r="BE18" s="76">
        <f t="shared" si="24"/>
        <v>282.40296507779675</v>
      </c>
      <c r="BF18" s="76">
        <f t="shared" si="24"/>
        <v>40.791000000000004</v>
      </c>
      <c r="BG18" s="76">
        <f t="shared" si="24"/>
        <v>21.773</v>
      </c>
      <c r="BH18" s="76">
        <f t="shared" si="24"/>
        <v>304.89221743000007</v>
      </c>
      <c r="BI18" s="76">
        <f t="shared" si="24"/>
        <v>7.3403218227420366</v>
      </c>
      <c r="BJ18" s="76">
        <f t="shared" si="24"/>
        <v>1.4700000000000002</v>
      </c>
      <c r="BK18" s="76">
        <f t="shared" si="24"/>
        <v>48.748419053259518</v>
      </c>
      <c r="BL18" s="76">
        <f t="shared" si="24"/>
        <v>32.461000000000027</v>
      </c>
      <c r="BM18" s="76">
        <f t="shared" si="24"/>
        <v>3.3309999999999897</v>
      </c>
      <c r="BN18" s="76">
        <f t="shared" si="24"/>
        <v>115.14972711000003</v>
      </c>
      <c r="BO18" s="76">
        <f t="shared" si="24"/>
        <v>22.098598318990149</v>
      </c>
      <c r="BP18" s="76">
        <f t="shared" si="24"/>
        <v>0.94000000000000006</v>
      </c>
      <c r="BQ18" s="76">
        <f t="shared" si="24"/>
        <v>66.522517667420971</v>
      </c>
      <c r="BR18" s="76">
        <f t="shared" si="24"/>
        <v>0</v>
      </c>
      <c r="BS18" s="76">
        <f t="shared" si="24"/>
        <v>0</v>
      </c>
      <c r="BT18" s="76">
        <f t="shared" si="24"/>
        <v>0</v>
      </c>
      <c r="BU18" s="76">
        <f t="shared" si="24"/>
        <v>21.286598318990151</v>
      </c>
      <c r="BV18" s="76">
        <f t="shared" si="24"/>
        <v>1.9929999999999999</v>
      </c>
      <c r="BW18" s="76">
        <f t="shared" si="24"/>
        <v>208.94334883448838</v>
      </c>
      <c r="BX18" s="76">
        <f t="shared" si="24"/>
        <v>0</v>
      </c>
      <c r="BY18" s="76">
        <f t="shared" si="24"/>
        <v>0</v>
      </c>
      <c r="BZ18" s="76">
        <f t="shared" si="24"/>
        <v>0</v>
      </c>
      <c r="CA18" s="76">
        <f t="shared" si="24"/>
        <v>76.101478531588441</v>
      </c>
      <c r="CB18" s="76">
        <f t="shared" si="24"/>
        <v>24.403000000000002</v>
      </c>
      <c r="CC18" s="76">
        <f t="shared" si="24"/>
        <v>170</v>
      </c>
      <c r="CD18" s="76">
        <f t="shared" ref="CD18:EO18" si="25">CD19+CD191+CD275+CD278+CD279+CD280+CD284+CD300</f>
        <v>471.2</v>
      </c>
      <c r="CE18" s="76">
        <f t="shared" si="25"/>
        <v>606.61725063296569</v>
      </c>
      <c r="CF18" s="76">
        <f t="shared" si="25"/>
        <v>73.252000000000038</v>
      </c>
      <c r="CG18" s="76">
        <f t="shared" si="25"/>
        <v>25.103999999999989</v>
      </c>
      <c r="CH18" s="76">
        <f t="shared" si="25"/>
        <v>48</v>
      </c>
      <c r="CI18" s="76">
        <f t="shared" si="25"/>
        <v>0</v>
      </c>
      <c r="CJ18" s="76">
        <f t="shared" si="25"/>
        <v>420.04194454000003</v>
      </c>
      <c r="CK18" s="76">
        <f t="shared" si="25"/>
        <v>25.375960070866093</v>
      </c>
      <c r="CL18" s="76">
        <f t="shared" si="25"/>
        <v>20</v>
      </c>
      <c r="CM18" s="76">
        <f t="shared" si="25"/>
        <v>0</v>
      </c>
      <c r="CN18" s="76">
        <f t="shared" si="25"/>
        <v>0</v>
      </c>
      <c r="CO18" s="76">
        <f t="shared" si="25"/>
        <v>282.40296507779675</v>
      </c>
      <c r="CP18" s="76">
        <f t="shared" si="25"/>
        <v>40.791000000000004</v>
      </c>
      <c r="CQ18" s="76">
        <f t="shared" si="25"/>
        <v>21.773</v>
      </c>
      <c r="CR18" s="76">
        <f t="shared" si="25"/>
        <v>2</v>
      </c>
      <c r="CS18" s="76">
        <f t="shared" si="25"/>
        <v>0</v>
      </c>
      <c r="CT18" s="76">
        <f t="shared" si="25"/>
        <v>304.89221743000007</v>
      </c>
      <c r="CU18" s="76">
        <f t="shared" si="25"/>
        <v>7.3403218227420366</v>
      </c>
      <c r="CV18" s="76">
        <f t="shared" si="25"/>
        <v>1.4700000000000002</v>
      </c>
      <c r="CW18" s="76">
        <f t="shared" si="25"/>
        <v>28</v>
      </c>
      <c r="CX18" s="76">
        <f t="shared" si="25"/>
        <v>0</v>
      </c>
      <c r="CY18" s="76">
        <f t="shared" si="25"/>
        <v>48.748419053259518</v>
      </c>
      <c r="CZ18" s="76">
        <f t="shared" si="25"/>
        <v>32.461000000000027</v>
      </c>
      <c r="DA18" s="76">
        <f t="shared" si="25"/>
        <v>3.3309999999999897</v>
      </c>
      <c r="DB18" s="76">
        <f t="shared" si="25"/>
        <v>46</v>
      </c>
      <c r="DC18" s="76">
        <f t="shared" si="25"/>
        <v>0</v>
      </c>
      <c r="DD18" s="76">
        <f t="shared" si="25"/>
        <v>115.14972711000003</v>
      </c>
      <c r="DE18" s="76">
        <f t="shared" si="25"/>
        <v>22.098598318990149</v>
      </c>
      <c r="DF18" s="76">
        <f t="shared" si="25"/>
        <v>0.94000000000000006</v>
      </c>
      <c r="DG18" s="76">
        <f t="shared" si="25"/>
        <v>69</v>
      </c>
      <c r="DH18" s="76">
        <f t="shared" si="25"/>
        <v>0</v>
      </c>
      <c r="DI18" s="76">
        <f t="shared" si="25"/>
        <v>66.522517667420971</v>
      </c>
      <c r="DJ18" s="76">
        <f t="shared" si="25"/>
        <v>0</v>
      </c>
      <c r="DK18" s="76">
        <f t="shared" si="25"/>
        <v>0</v>
      </c>
      <c r="DL18" s="76">
        <f t="shared" si="25"/>
        <v>0</v>
      </c>
      <c r="DM18" s="76">
        <f t="shared" si="25"/>
        <v>0</v>
      </c>
      <c r="DN18" s="76">
        <f t="shared" si="25"/>
        <v>0</v>
      </c>
      <c r="DO18" s="76">
        <f t="shared" si="25"/>
        <v>21.286598318990151</v>
      </c>
      <c r="DP18" s="76">
        <f t="shared" si="25"/>
        <v>1.9929999999999999</v>
      </c>
      <c r="DQ18" s="76">
        <f t="shared" si="25"/>
        <v>73</v>
      </c>
      <c r="DR18" s="76">
        <f t="shared" si="25"/>
        <v>471.2</v>
      </c>
      <c r="DS18" s="76">
        <f t="shared" si="25"/>
        <v>208.94334883448838</v>
      </c>
      <c r="DT18" s="76">
        <f t="shared" si="25"/>
        <v>0</v>
      </c>
      <c r="DU18" s="76">
        <f t="shared" si="25"/>
        <v>0</v>
      </c>
      <c r="DV18" s="76">
        <f t="shared" si="25"/>
        <v>0</v>
      </c>
      <c r="DW18" s="76">
        <f t="shared" si="25"/>
        <v>0</v>
      </c>
      <c r="DX18" s="76">
        <f t="shared" si="25"/>
        <v>0</v>
      </c>
      <c r="DY18" s="76">
        <f t="shared" si="25"/>
        <v>76.101478531588441</v>
      </c>
      <c r="DZ18" s="76">
        <f t="shared" si="25"/>
        <v>24.403000000000002</v>
      </c>
      <c r="EA18" s="76">
        <f t="shared" si="25"/>
        <v>170</v>
      </c>
      <c r="EB18" s="76">
        <f t="shared" si="25"/>
        <v>471.2</v>
      </c>
      <c r="EC18" s="76">
        <f t="shared" si="25"/>
        <v>606.61725063296569</v>
      </c>
      <c r="ED18" s="76">
        <f t="shared" si="25"/>
        <v>73.252000000000038</v>
      </c>
      <c r="EE18" s="76">
        <f t="shared" si="25"/>
        <v>25.103999999999989</v>
      </c>
      <c r="EF18" s="76">
        <f t="shared" si="25"/>
        <v>48</v>
      </c>
      <c r="EG18" s="76">
        <f t="shared" si="25"/>
        <v>0</v>
      </c>
      <c r="EH18" s="76">
        <f t="shared" si="25"/>
        <v>420.04194454000003</v>
      </c>
      <c r="EI18" s="76">
        <f t="shared" si="25"/>
        <v>25.375960070866093</v>
      </c>
      <c r="EJ18" s="76">
        <f t="shared" si="25"/>
        <v>20</v>
      </c>
      <c r="EK18" s="76">
        <f t="shared" si="25"/>
        <v>0</v>
      </c>
      <c r="EL18" s="76">
        <f t="shared" si="25"/>
        <v>0</v>
      </c>
      <c r="EM18" s="76">
        <f t="shared" si="25"/>
        <v>282.40296507779675</v>
      </c>
      <c r="EN18" s="76">
        <f t="shared" si="25"/>
        <v>40.791000000000004</v>
      </c>
      <c r="EO18" s="76">
        <f t="shared" si="25"/>
        <v>21.773</v>
      </c>
      <c r="EP18" s="76">
        <f t="shared" ref="EP18:FV18" si="26">EP19+EP191+EP275+EP278+EP279+EP280+EP284+EP300</f>
        <v>2</v>
      </c>
      <c r="EQ18" s="76">
        <f t="shared" si="26"/>
        <v>0</v>
      </c>
      <c r="ER18" s="76">
        <f t="shared" si="26"/>
        <v>304.89221743000007</v>
      </c>
      <c r="ES18" s="76">
        <f t="shared" si="26"/>
        <v>7.3403218227420366</v>
      </c>
      <c r="ET18" s="76">
        <f t="shared" si="26"/>
        <v>1.4700000000000002</v>
      </c>
      <c r="EU18" s="76">
        <f t="shared" si="26"/>
        <v>28</v>
      </c>
      <c r="EV18" s="76">
        <f t="shared" si="26"/>
        <v>0</v>
      </c>
      <c r="EW18" s="76">
        <f t="shared" si="26"/>
        <v>48.748419053259518</v>
      </c>
      <c r="EX18" s="76">
        <f t="shared" si="26"/>
        <v>32.461000000000027</v>
      </c>
      <c r="EY18" s="76">
        <f t="shared" si="26"/>
        <v>3.3309999999999897</v>
      </c>
      <c r="EZ18" s="76">
        <f t="shared" si="26"/>
        <v>46</v>
      </c>
      <c r="FA18" s="76">
        <f t="shared" si="26"/>
        <v>0</v>
      </c>
      <c r="FB18" s="76">
        <f t="shared" si="26"/>
        <v>115.14972711000003</v>
      </c>
      <c r="FC18" s="76">
        <f t="shared" si="26"/>
        <v>22.098598318990149</v>
      </c>
      <c r="FD18" s="76">
        <f t="shared" si="26"/>
        <v>0.94000000000000006</v>
      </c>
      <c r="FE18" s="76">
        <f t="shared" si="26"/>
        <v>69</v>
      </c>
      <c r="FF18" s="76">
        <f t="shared" si="26"/>
        <v>0</v>
      </c>
      <c r="FG18" s="76">
        <f t="shared" si="26"/>
        <v>66.522517667420971</v>
      </c>
      <c r="FH18" s="76">
        <f t="shared" si="26"/>
        <v>0</v>
      </c>
      <c r="FI18" s="76">
        <f t="shared" si="26"/>
        <v>0</v>
      </c>
      <c r="FJ18" s="76">
        <f t="shared" si="26"/>
        <v>0</v>
      </c>
      <c r="FK18" s="76">
        <f t="shared" si="26"/>
        <v>0</v>
      </c>
      <c r="FL18" s="76">
        <f t="shared" si="26"/>
        <v>0</v>
      </c>
      <c r="FM18" s="76">
        <f t="shared" si="26"/>
        <v>21.286598318990151</v>
      </c>
      <c r="FN18" s="76">
        <f t="shared" si="26"/>
        <v>1.9929999999999999</v>
      </c>
      <c r="FO18" s="76">
        <f t="shared" si="26"/>
        <v>73</v>
      </c>
      <c r="FP18" s="76">
        <f t="shared" si="26"/>
        <v>471.2</v>
      </c>
      <c r="FQ18" s="76">
        <f t="shared" si="26"/>
        <v>208.94334883448838</v>
      </c>
      <c r="FR18" s="76">
        <f t="shared" si="26"/>
        <v>0</v>
      </c>
      <c r="FS18" s="76">
        <f t="shared" si="26"/>
        <v>0</v>
      </c>
      <c r="FT18" s="76">
        <f t="shared" si="26"/>
        <v>0</v>
      </c>
      <c r="FU18" s="76">
        <f t="shared" si="26"/>
        <v>0</v>
      </c>
      <c r="FV18" s="76">
        <f t="shared" si="26"/>
        <v>0</v>
      </c>
      <c r="FW18" s="18"/>
      <c r="FX18" s="78"/>
      <c r="FY18" s="79"/>
      <c r="FZ18" s="79"/>
      <c r="GA18" s="79"/>
      <c r="GB18" s="79"/>
      <c r="GC18" s="79"/>
      <c r="GD18" s="79"/>
    </row>
    <row r="19" spans="1:186" ht="26.4" outlineLevel="1">
      <c r="A19" s="80" t="s">
        <v>338</v>
      </c>
      <c r="B19" s="81" t="s">
        <v>24</v>
      </c>
      <c r="C19" s="82" t="s">
        <v>25</v>
      </c>
      <c r="D19" s="83" t="s">
        <v>15</v>
      </c>
      <c r="E19" s="84"/>
      <c r="F19" s="84"/>
      <c r="G19" s="83"/>
      <c r="H19" s="83"/>
      <c r="I19" s="84">
        <f>I20+I172+I175+I184</f>
        <v>133.23384656414351</v>
      </c>
      <c r="J19" s="84">
        <f>J20+J172+J175+J184</f>
        <v>21.978000000000002</v>
      </c>
      <c r="K19" s="85"/>
      <c r="L19" s="85"/>
      <c r="M19" s="85">
        <v>0</v>
      </c>
      <c r="N19" s="85"/>
      <c r="O19" s="86"/>
      <c r="P19" s="87"/>
      <c r="Q19" s="87"/>
      <c r="R19" s="88">
        <f t="shared" ref="R19:CC19" si="27">R20+R172+R175+R184</f>
        <v>364.10059999999999</v>
      </c>
      <c r="S19" s="88">
        <f t="shared" si="27"/>
        <v>629.69696542221902</v>
      </c>
      <c r="T19" s="88">
        <f t="shared" si="27"/>
        <v>530.20815780644432</v>
      </c>
      <c r="U19" s="88">
        <f t="shared" si="27"/>
        <v>0</v>
      </c>
      <c r="V19" s="88">
        <f t="shared" si="27"/>
        <v>3.0756491099999996</v>
      </c>
      <c r="W19" s="88">
        <f t="shared" si="27"/>
        <v>0</v>
      </c>
      <c r="X19" s="88">
        <f t="shared" si="27"/>
        <v>0</v>
      </c>
      <c r="Y19" s="88">
        <f t="shared" si="27"/>
        <v>0</v>
      </c>
      <c r="Z19" s="88">
        <f t="shared" si="27"/>
        <v>1.1262823599999996</v>
      </c>
      <c r="AA19" s="88">
        <f t="shared" si="27"/>
        <v>121.28819250990622</v>
      </c>
      <c r="AB19" s="88">
        <f t="shared" si="27"/>
        <v>3.4671995300000029</v>
      </c>
      <c r="AC19" s="88">
        <f t="shared" si="27"/>
        <v>146.49028922739129</v>
      </c>
      <c r="AD19" s="88">
        <f t="shared" si="27"/>
        <v>220.58192498041996</v>
      </c>
      <c r="AE19" s="88">
        <f t="shared" si="27"/>
        <v>100.89222633296609</v>
      </c>
      <c r="AF19" s="88">
        <f t="shared" si="27"/>
        <v>166.94455642579996</v>
      </c>
      <c r="AG19" s="88">
        <f t="shared" si="27"/>
        <v>40.828261697024061</v>
      </c>
      <c r="AH19" s="88">
        <f t="shared" si="27"/>
        <v>53.637368554620011</v>
      </c>
      <c r="AI19" s="88">
        <f t="shared" si="27"/>
        <v>3.3262326362994372</v>
      </c>
      <c r="AJ19" s="88">
        <f t="shared" si="27"/>
        <v>0</v>
      </c>
      <c r="AK19" s="88">
        <f t="shared" si="27"/>
        <v>1.4435685611017004</v>
      </c>
      <c r="AL19" s="88">
        <f t="shared" si="27"/>
        <v>0</v>
      </c>
      <c r="AM19" s="88">
        <f t="shared" si="27"/>
        <v>27.710268194576301</v>
      </c>
      <c r="AN19" s="88">
        <f t="shared" si="27"/>
        <v>77.814217279999966</v>
      </c>
      <c r="AO19" s="88">
        <f t="shared" si="27"/>
        <v>16.742849776497209</v>
      </c>
      <c r="AP19" s="88">
        <f t="shared" si="27"/>
        <v>38.742816259999984</v>
      </c>
      <c r="AQ19" s="88">
        <f t="shared" si="27"/>
        <v>4.971135706214687</v>
      </c>
      <c r="AR19" s="89">
        <f t="shared" si="27"/>
        <v>39.071401019999996</v>
      </c>
      <c r="AS19" s="88">
        <f t="shared" si="27"/>
        <v>2.9981413559322001</v>
      </c>
      <c r="AT19" s="88">
        <f t="shared" si="27"/>
        <v>0</v>
      </c>
      <c r="AU19" s="88">
        <f t="shared" si="27"/>
        <v>2.9981413559322001</v>
      </c>
      <c r="AV19" s="88">
        <f t="shared" si="27"/>
        <v>0</v>
      </c>
      <c r="AW19" s="88">
        <f t="shared" si="27"/>
        <v>34.665478531588434</v>
      </c>
      <c r="AX19" s="88">
        <f t="shared" si="27"/>
        <v>20.3</v>
      </c>
      <c r="AY19" s="88">
        <f t="shared" si="27"/>
        <v>293.4370501625425</v>
      </c>
      <c r="AZ19" s="88">
        <f t="shared" si="27"/>
        <v>53.405000000000001</v>
      </c>
      <c r="BA19" s="88">
        <f t="shared" si="27"/>
        <v>22.600999999999999</v>
      </c>
      <c r="BB19" s="88">
        <f t="shared" si="27"/>
        <v>342.89366146000003</v>
      </c>
      <c r="BC19" s="88">
        <f t="shared" si="27"/>
        <v>25.375960070866093</v>
      </c>
      <c r="BD19" s="88">
        <f t="shared" si="27"/>
        <v>20</v>
      </c>
      <c r="BE19" s="88">
        <f t="shared" si="27"/>
        <v>282.40296507779675</v>
      </c>
      <c r="BF19" s="88">
        <f t="shared" si="27"/>
        <v>39.880000000000003</v>
      </c>
      <c r="BG19" s="88">
        <f t="shared" si="27"/>
        <v>21.773</v>
      </c>
      <c r="BH19" s="88">
        <f t="shared" si="27"/>
        <v>301.08738959000004</v>
      </c>
      <c r="BI19" s="88">
        <f t="shared" si="27"/>
        <v>4.1783218227420367</v>
      </c>
      <c r="BJ19" s="88">
        <f t="shared" si="27"/>
        <v>0.1</v>
      </c>
      <c r="BK19" s="88">
        <f t="shared" si="27"/>
        <v>5.0378023728813535</v>
      </c>
      <c r="BL19" s="88">
        <f t="shared" si="27"/>
        <v>13.524999999999999</v>
      </c>
      <c r="BM19" s="88">
        <f t="shared" si="27"/>
        <v>0.82800000000000007</v>
      </c>
      <c r="BN19" s="88">
        <f t="shared" si="27"/>
        <v>41.806271870000003</v>
      </c>
      <c r="BO19" s="88">
        <f t="shared" si="27"/>
        <v>2.5555983189901501</v>
      </c>
      <c r="BP19" s="88">
        <f t="shared" si="27"/>
        <v>0</v>
      </c>
      <c r="BQ19" s="88">
        <f t="shared" si="27"/>
        <v>2.9981413559322001</v>
      </c>
      <c r="BR19" s="88">
        <f t="shared" si="27"/>
        <v>0</v>
      </c>
      <c r="BS19" s="88">
        <f t="shared" si="27"/>
        <v>0</v>
      </c>
      <c r="BT19" s="88">
        <f t="shared" si="27"/>
        <v>0</v>
      </c>
      <c r="BU19" s="88">
        <f t="shared" si="27"/>
        <v>2.5555983189901501</v>
      </c>
      <c r="BV19" s="88">
        <f t="shared" si="27"/>
        <v>0.2</v>
      </c>
      <c r="BW19" s="88">
        <f t="shared" si="27"/>
        <v>2.9981413559322001</v>
      </c>
      <c r="BX19" s="88">
        <f t="shared" si="27"/>
        <v>0</v>
      </c>
      <c r="BY19" s="88">
        <f t="shared" si="27"/>
        <v>0</v>
      </c>
      <c r="BZ19" s="88">
        <f t="shared" si="27"/>
        <v>0</v>
      </c>
      <c r="CA19" s="88">
        <f t="shared" si="27"/>
        <v>34.665478531588434</v>
      </c>
      <c r="CB19" s="88">
        <f t="shared" si="27"/>
        <v>20.3</v>
      </c>
      <c r="CC19" s="88">
        <f t="shared" si="27"/>
        <v>0</v>
      </c>
      <c r="CD19" s="88">
        <f t="shared" ref="CD19:EO19" si="28">CD20+CD172+CD175+CD184</f>
        <v>0</v>
      </c>
      <c r="CE19" s="88">
        <f t="shared" si="28"/>
        <v>293.4370501625425</v>
      </c>
      <c r="CF19" s="88">
        <f t="shared" si="28"/>
        <v>53.405000000000001</v>
      </c>
      <c r="CG19" s="88">
        <f t="shared" si="28"/>
        <v>22.600999999999999</v>
      </c>
      <c r="CH19" s="88">
        <f t="shared" si="28"/>
        <v>2</v>
      </c>
      <c r="CI19" s="88">
        <f t="shared" si="28"/>
        <v>0</v>
      </c>
      <c r="CJ19" s="88">
        <f t="shared" si="28"/>
        <v>342.89366146000003</v>
      </c>
      <c r="CK19" s="88">
        <f t="shared" si="28"/>
        <v>25.375960070866093</v>
      </c>
      <c r="CL19" s="88">
        <f t="shared" si="28"/>
        <v>20</v>
      </c>
      <c r="CM19" s="88">
        <f t="shared" si="28"/>
        <v>0</v>
      </c>
      <c r="CN19" s="88">
        <f t="shared" si="28"/>
        <v>0</v>
      </c>
      <c r="CO19" s="88">
        <f t="shared" si="28"/>
        <v>282.40296507779675</v>
      </c>
      <c r="CP19" s="88">
        <f t="shared" si="28"/>
        <v>39.880000000000003</v>
      </c>
      <c r="CQ19" s="88">
        <f t="shared" si="28"/>
        <v>21.773</v>
      </c>
      <c r="CR19" s="88">
        <f t="shared" si="28"/>
        <v>0</v>
      </c>
      <c r="CS19" s="88">
        <f t="shared" si="28"/>
        <v>0</v>
      </c>
      <c r="CT19" s="88">
        <f t="shared" si="28"/>
        <v>301.08738959000004</v>
      </c>
      <c r="CU19" s="88">
        <f t="shared" si="28"/>
        <v>4.1783218227420367</v>
      </c>
      <c r="CV19" s="88">
        <f t="shared" si="28"/>
        <v>0.1</v>
      </c>
      <c r="CW19" s="88">
        <f t="shared" si="28"/>
        <v>0</v>
      </c>
      <c r="CX19" s="88">
        <f t="shared" si="28"/>
        <v>0</v>
      </c>
      <c r="CY19" s="88">
        <f t="shared" si="28"/>
        <v>5.0378023728813535</v>
      </c>
      <c r="CZ19" s="88">
        <f t="shared" si="28"/>
        <v>13.524999999999999</v>
      </c>
      <c r="DA19" s="88">
        <f t="shared" si="28"/>
        <v>0.82800000000000007</v>
      </c>
      <c r="DB19" s="88">
        <f t="shared" si="28"/>
        <v>2</v>
      </c>
      <c r="DC19" s="88">
        <f t="shared" si="28"/>
        <v>0</v>
      </c>
      <c r="DD19" s="88">
        <f t="shared" si="28"/>
        <v>41.806271870000003</v>
      </c>
      <c r="DE19" s="88">
        <f t="shared" si="28"/>
        <v>2.5555983189901501</v>
      </c>
      <c r="DF19" s="88">
        <f t="shared" si="28"/>
        <v>0</v>
      </c>
      <c r="DG19" s="88">
        <f t="shared" si="28"/>
        <v>0</v>
      </c>
      <c r="DH19" s="88">
        <f t="shared" si="28"/>
        <v>0</v>
      </c>
      <c r="DI19" s="88">
        <f t="shared" si="28"/>
        <v>2.9981413559322001</v>
      </c>
      <c r="DJ19" s="88">
        <f t="shared" si="28"/>
        <v>0</v>
      </c>
      <c r="DK19" s="88">
        <f t="shared" si="28"/>
        <v>0</v>
      </c>
      <c r="DL19" s="88">
        <f t="shared" si="28"/>
        <v>0</v>
      </c>
      <c r="DM19" s="88">
        <f t="shared" si="28"/>
        <v>0</v>
      </c>
      <c r="DN19" s="88">
        <f t="shared" si="28"/>
        <v>0</v>
      </c>
      <c r="DO19" s="88">
        <f t="shared" si="28"/>
        <v>2.5555983189901501</v>
      </c>
      <c r="DP19" s="88">
        <f t="shared" si="28"/>
        <v>0.2</v>
      </c>
      <c r="DQ19" s="88">
        <f t="shared" si="28"/>
        <v>0</v>
      </c>
      <c r="DR19" s="88">
        <f t="shared" si="28"/>
        <v>0</v>
      </c>
      <c r="DS19" s="88">
        <f t="shared" si="28"/>
        <v>2.9981413559322001</v>
      </c>
      <c r="DT19" s="88">
        <f t="shared" si="28"/>
        <v>0</v>
      </c>
      <c r="DU19" s="88">
        <f t="shared" si="28"/>
        <v>0</v>
      </c>
      <c r="DV19" s="88">
        <f t="shared" si="28"/>
        <v>0</v>
      </c>
      <c r="DW19" s="88">
        <f t="shared" si="28"/>
        <v>0</v>
      </c>
      <c r="DX19" s="88">
        <f t="shared" si="28"/>
        <v>0</v>
      </c>
      <c r="DY19" s="88">
        <f t="shared" si="28"/>
        <v>34.665478531588434</v>
      </c>
      <c r="DZ19" s="88">
        <f t="shared" si="28"/>
        <v>20.3</v>
      </c>
      <c r="EA19" s="88">
        <f t="shared" si="28"/>
        <v>0</v>
      </c>
      <c r="EB19" s="88">
        <f t="shared" si="28"/>
        <v>0</v>
      </c>
      <c r="EC19" s="88">
        <f t="shared" si="28"/>
        <v>293.4370501625425</v>
      </c>
      <c r="ED19" s="88">
        <f t="shared" si="28"/>
        <v>53.405000000000001</v>
      </c>
      <c r="EE19" s="88">
        <f t="shared" si="28"/>
        <v>22.600999999999999</v>
      </c>
      <c r="EF19" s="88">
        <f t="shared" si="28"/>
        <v>2</v>
      </c>
      <c r="EG19" s="88">
        <f t="shared" si="28"/>
        <v>0</v>
      </c>
      <c r="EH19" s="88">
        <f t="shared" si="28"/>
        <v>342.89366146000003</v>
      </c>
      <c r="EI19" s="88">
        <f t="shared" si="28"/>
        <v>25.375960070866093</v>
      </c>
      <c r="EJ19" s="88">
        <f t="shared" si="28"/>
        <v>20</v>
      </c>
      <c r="EK19" s="88">
        <f t="shared" si="28"/>
        <v>0</v>
      </c>
      <c r="EL19" s="88">
        <f t="shared" si="28"/>
        <v>0</v>
      </c>
      <c r="EM19" s="88">
        <f t="shared" si="28"/>
        <v>282.40296507779675</v>
      </c>
      <c r="EN19" s="88">
        <f t="shared" si="28"/>
        <v>39.880000000000003</v>
      </c>
      <c r="EO19" s="88">
        <f t="shared" si="28"/>
        <v>21.773</v>
      </c>
      <c r="EP19" s="88">
        <f t="shared" ref="EP19:FV19" si="29">EP20+EP172+EP175+EP184</f>
        <v>0</v>
      </c>
      <c r="EQ19" s="88">
        <f t="shared" si="29"/>
        <v>0</v>
      </c>
      <c r="ER19" s="88">
        <f t="shared" si="29"/>
        <v>301.08738959000004</v>
      </c>
      <c r="ES19" s="88">
        <f t="shared" si="29"/>
        <v>4.1783218227420367</v>
      </c>
      <c r="ET19" s="88">
        <f t="shared" si="29"/>
        <v>0.1</v>
      </c>
      <c r="EU19" s="88">
        <f t="shared" si="29"/>
        <v>0</v>
      </c>
      <c r="EV19" s="88">
        <f t="shared" si="29"/>
        <v>0</v>
      </c>
      <c r="EW19" s="88">
        <f t="shared" si="29"/>
        <v>5.0378023728813535</v>
      </c>
      <c r="EX19" s="88">
        <f t="shared" si="29"/>
        <v>13.524999999999999</v>
      </c>
      <c r="EY19" s="88">
        <f t="shared" si="29"/>
        <v>0.82800000000000007</v>
      </c>
      <c r="EZ19" s="88">
        <f t="shared" si="29"/>
        <v>2</v>
      </c>
      <c r="FA19" s="88">
        <f t="shared" si="29"/>
        <v>0</v>
      </c>
      <c r="FB19" s="88">
        <f t="shared" si="29"/>
        <v>41.806271870000003</v>
      </c>
      <c r="FC19" s="88">
        <f t="shared" si="29"/>
        <v>2.5555983189901501</v>
      </c>
      <c r="FD19" s="88">
        <f t="shared" si="29"/>
        <v>0</v>
      </c>
      <c r="FE19" s="88">
        <f t="shared" si="29"/>
        <v>0</v>
      </c>
      <c r="FF19" s="88">
        <f t="shared" si="29"/>
        <v>0</v>
      </c>
      <c r="FG19" s="88">
        <f t="shared" si="29"/>
        <v>2.9981413559322001</v>
      </c>
      <c r="FH19" s="88">
        <f t="shared" si="29"/>
        <v>0</v>
      </c>
      <c r="FI19" s="88">
        <f t="shared" si="29"/>
        <v>0</v>
      </c>
      <c r="FJ19" s="88">
        <f t="shared" si="29"/>
        <v>0</v>
      </c>
      <c r="FK19" s="88">
        <f t="shared" si="29"/>
        <v>0</v>
      </c>
      <c r="FL19" s="88">
        <f t="shared" si="29"/>
        <v>0</v>
      </c>
      <c r="FM19" s="88">
        <f t="shared" si="29"/>
        <v>2.5555983189901501</v>
      </c>
      <c r="FN19" s="88">
        <f t="shared" si="29"/>
        <v>0.2</v>
      </c>
      <c r="FO19" s="88">
        <f t="shared" si="29"/>
        <v>0</v>
      </c>
      <c r="FP19" s="88">
        <f t="shared" si="29"/>
        <v>0</v>
      </c>
      <c r="FQ19" s="88">
        <f t="shared" si="29"/>
        <v>2.9981413559322001</v>
      </c>
      <c r="FR19" s="88">
        <f t="shared" si="29"/>
        <v>0</v>
      </c>
      <c r="FS19" s="88">
        <f t="shared" si="29"/>
        <v>0</v>
      </c>
      <c r="FT19" s="88">
        <f t="shared" si="29"/>
        <v>0</v>
      </c>
      <c r="FU19" s="88">
        <f t="shared" si="29"/>
        <v>0</v>
      </c>
      <c r="FV19" s="88">
        <f t="shared" si="29"/>
        <v>0</v>
      </c>
      <c r="FX19" s="90"/>
      <c r="FY19" s="91"/>
      <c r="FZ19" s="91"/>
      <c r="GA19" s="91"/>
      <c r="GB19" s="91"/>
      <c r="GC19" s="91"/>
      <c r="GD19" s="91"/>
    </row>
    <row r="20" spans="1:186" ht="26.4" outlineLevel="1">
      <c r="A20" s="92" t="s">
        <v>338</v>
      </c>
      <c r="B20" s="93" t="s">
        <v>26</v>
      </c>
      <c r="C20" s="94" t="s">
        <v>27</v>
      </c>
      <c r="D20" s="95" t="s">
        <v>15</v>
      </c>
      <c r="E20" s="96"/>
      <c r="F20" s="96"/>
      <c r="G20" s="95"/>
      <c r="H20" s="95"/>
      <c r="I20" s="96">
        <f>I21+I146+I163</f>
        <v>133.23384656414351</v>
      </c>
      <c r="J20" s="96">
        <f>J21+J146+J163</f>
        <v>21.978000000000002</v>
      </c>
      <c r="K20" s="97">
        <f>K21+K146+K163</f>
        <v>0</v>
      </c>
      <c r="L20" s="97">
        <f>L21+L146+L163</f>
        <v>0</v>
      </c>
      <c r="M20" s="97">
        <v>0</v>
      </c>
      <c r="N20" s="97">
        <v>0</v>
      </c>
      <c r="O20" s="98">
        <v>0</v>
      </c>
      <c r="P20" s="99"/>
      <c r="Q20" s="99"/>
      <c r="R20" s="100">
        <f t="shared" ref="R20:CC20" si="30">R21+R146+R163</f>
        <v>364.10059999999999</v>
      </c>
      <c r="S20" s="100">
        <f t="shared" si="30"/>
        <v>629.69696542221902</v>
      </c>
      <c r="T20" s="100">
        <f t="shared" si="30"/>
        <v>530.20815780644432</v>
      </c>
      <c r="U20" s="100">
        <f t="shared" si="30"/>
        <v>0</v>
      </c>
      <c r="V20" s="100">
        <f t="shared" si="30"/>
        <v>3.0756491099999996</v>
      </c>
      <c r="W20" s="100">
        <f t="shared" si="30"/>
        <v>0</v>
      </c>
      <c r="X20" s="100">
        <f t="shared" si="30"/>
        <v>0</v>
      </c>
      <c r="Y20" s="100">
        <f t="shared" si="30"/>
        <v>0</v>
      </c>
      <c r="Z20" s="100">
        <f t="shared" si="30"/>
        <v>1.1262823599999996</v>
      </c>
      <c r="AA20" s="100">
        <f t="shared" si="30"/>
        <v>121.28819250990622</v>
      </c>
      <c r="AB20" s="100">
        <f t="shared" si="30"/>
        <v>3.4671995300000029</v>
      </c>
      <c r="AC20" s="100">
        <f t="shared" si="30"/>
        <v>146.49028922739129</v>
      </c>
      <c r="AD20" s="100">
        <f t="shared" si="30"/>
        <v>213.34988114041997</v>
      </c>
      <c r="AE20" s="100">
        <f t="shared" si="30"/>
        <v>100.89222633296609</v>
      </c>
      <c r="AF20" s="100">
        <f t="shared" si="30"/>
        <v>163.94375879579997</v>
      </c>
      <c r="AG20" s="100">
        <f t="shared" si="30"/>
        <v>40.828261697024061</v>
      </c>
      <c r="AH20" s="100">
        <f t="shared" si="30"/>
        <v>49.406122344620009</v>
      </c>
      <c r="AI20" s="100">
        <f t="shared" si="30"/>
        <v>3.3262326362994372</v>
      </c>
      <c r="AJ20" s="100">
        <f t="shared" si="30"/>
        <v>0</v>
      </c>
      <c r="AK20" s="100">
        <f t="shared" si="30"/>
        <v>1.4435685611017004</v>
      </c>
      <c r="AL20" s="100">
        <f t="shared" si="30"/>
        <v>0</v>
      </c>
      <c r="AM20" s="100">
        <f t="shared" si="30"/>
        <v>27.710268194576301</v>
      </c>
      <c r="AN20" s="100">
        <f t="shared" si="30"/>
        <v>73.757233909999968</v>
      </c>
      <c r="AO20" s="100">
        <f t="shared" si="30"/>
        <v>16.742849776497209</v>
      </c>
      <c r="AP20" s="100">
        <f t="shared" si="30"/>
        <v>34.685832889999986</v>
      </c>
      <c r="AQ20" s="100">
        <f t="shared" si="30"/>
        <v>4.971135706214687</v>
      </c>
      <c r="AR20" s="101">
        <f t="shared" si="30"/>
        <v>39.071401019999996</v>
      </c>
      <c r="AS20" s="100">
        <f t="shared" si="30"/>
        <v>2.9981413559322001</v>
      </c>
      <c r="AT20" s="100">
        <f t="shared" si="30"/>
        <v>0</v>
      </c>
      <c r="AU20" s="100">
        <f t="shared" si="30"/>
        <v>2.9981413559322001</v>
      </c>
      <c r="AV20" s="100">
        <f t="shared" si="30"/>
        <v>0</v>
      </c>
      <c r="AW20" s="100">
        <f t="shared" si="30"/>
        <v>34.665478531588434</v>
      </c>
      <c r="AX20" s="100">
        <f t="shared" si="30"/>
        <v>20.3</v>
      </c>
      <c r="AY20" s="100">
        <f t="shared" si="30"/>
        <v>293.4370501625425</v>
      </c>
      <c r="AZ20" s="100">
        <f t="shared" si="30"/>
        <v>53.405000000000001</v>
      </c>
      <c r="BA20" s="100">
        <f t="shared" si="30"/>
        <v>22.600999999999999</v>
      </c>
      <c r="BB20" s="100">
        <f t="shared" si="30"/>
        <v>338.71798998000003</v>
      </c>
      <c r="BC20" s="100">
        <f t="shared" si="30"/>
        <v>25.375960070866093</v>
      </c>
      <c r="BD20" s="100">
        <f t="shared" si="30"/>
        <v>20</v>
      </c>
      <c r="BE20" s="100">
        <f t="shared" si="30"/>
        <v>282.40296507779675</v>
      </c>
      <c r="BF20" s="100">
        <f t="shared" si="30"/>
        <v>39.880000000000003</v>
      </c>
      <c r="BG20" s="100">
        <f t="shared" si="30"/>
        <v>21.773</v>
      </c>
      <c r="BH20" s="100">
        <f t="shared" si="30"/>
        <v>296.91171811000004</v>
      </c>
      <c r="BI20" s="100">
        <f t="shared" si="30"/>
        <v>4.1783218227420367</v>
      </c>
      <c r="BJ20" s="100">
        <f t="shared" si="30"/>
        <v>0.1</v>
      </c>
      <c r="BK20" s="100">
        <f t="shared" si="30"/>
        <v>5.0378023728813535</v>
      </c>
      <c r="BL20" s="100">
        <f t="shared" si="30"/>
        <v>13.524999999999999</v>
      </c>
      <c r="BM20" s="100">
        <f t="shared" si="30"/>
        <v>0.82800000000000007</v>
      </c>
      <c r="BN20" s="100">
        <f t="shared" si="30"/>
        <v>41.806271870000003</v>
      </c>
      <c r="BO20" s="100">
        <f t="shared" si="30"/>
        <v>2.5555983189901501</v>
      </c>
      <c r="BP20" s="100">
        <f t="shared" si="30"/>
        <v>0</v>
      </c>
      <c r="BQ20" s="100">
        <f t="shared" si="30"/>
        <v>2.9981413559322001</v>
      </c>
      <c r="BR20" s="100">
        <f t="shared" si="30"/>
        <v>0</v>
      </c>
      <c r="BS20" s="100">
        <f t="shared" si="30"/>
        <v>0</v>
      </c>
      <c r="BT20" s="100">
        <f t="shared" si="30"/>
        <v>0</v>
      </c>
      <c r="BU20" s="100">
        <f t="shared" si="30"/>
        <v>2.5555983189901501</v>
      </c>
      <c r="BV20" s="100">
        <f t="shared" si="30"/>
        <v>0.2</v>
      </c>
      <c r="BW20" s="100">
        <f t="shared" si="30"/>
        <v>2.9981413559322001</v>
      </c>
      <c r="BX20" s="100">
        <f t="shared" si="30"/>
        <v>0</v>
      </c>
      <c r="BY20" s="100">
        <f t="shared" si="30"/>
        <v>0</v>
      </c>
      <c r="BZ20" s="100">
        <f t="shared" si="30"/>
        <v>0</v>
      </c>
      <c r="CA20" s="100">
        <f t="shared" si="30"/>
        <v>34.665478531588434</v>
      </c>
      <c r="CB20" s="100">
        <f t="shared" si="30"/>
        <v>20.3</v>
      </c>
      <c r="CC20" s="100">
        <f t="shared" si="30"/>
        <v>0</v>
      </c>
      <c r="CD20" s="100">
        <f t="shared" ref="CD20:EO20" si="31">CD21+CD146+CD163</f>
        <v>0</v>
      </c>
      <c r="CE20" s="100">
        <f t="shared" si="31"/>
        <v>293.4370501625425</v>
      </c>
      <c r="CF20" s="100">
        <f t="shared" si="31"/>
        <v>53.405000000000001</v>
      </c>
      <c r="CG20" s="100">
        <f t="shared" si="31"/>
        <v>22.600999999999999</v>
      </c>
      <c r="CH20" s="100">
        <f t="shared" si="31"/>
        <v>2</v>
      </c>
      <c r="CI20" s="100">
        <f t="shared" si="31"/>
        <v>0</v>
      </c>
      <c r="CJ20" s="100">
        <f t="shared" si="31"/>
        <v>338.71798998000003</v>
      </c>
      <c r="CK20" s="100">
        <f t="shared" si="31"/>
        <v>25.375960070866093</v>
      </c>
      <c r="CL20" s="100">
        <f t="shared" si="31"/>
        <v>20</v>
      </c>
      <c r="CM20" s="100">
        <f t="shared" si="31"/>
        <v>0</v>
      </c>
      <c r="CN20" s="100">
        <f t="shared" si="31"/>
        <v>0</v>
      </c>
      <c r="CO20" s="100">
        <f t="shared" si="31"/>
        <v>282.40296507779675</v>
      </c>
      <c r="CP20" s="100">
        <f t="shared" si="31"/>
        <v>39.880000000000003</v>
      </c>
      <c r="CQ20" s="100">
        <f t="shared" si="31"/>
        <v>21.773</v>
      </c>
      <c r="CR20" s="100">
        <f t="shared" si="31"/>
        <v>0</v>
      </c>
      <c r="CS20" s="100">
        <f t="shared" si="31"/>
        <v>0</v>
      </c>
      <c r="CT20" s="100">
        <f t="shared" si="31"/>
        <v>296.91171811000004</v>
      </c>
      <c r="CU20" s="100">
        <f t="shared" si="31"/>
        <v>4.1783218227420367</v>
      </c>
      <c r="CV20" s="100">
        <f t="shared" si="31"/>
        <v>0.1</v>
      </c>
      <c r="CW20" s="100">
        <f t="shared" si="31"/>
        <v>0</v>
      </c>
      <c r="CX20" s="100">
        <f t="shared" si="31"/>
        <v>0</v>
      </c>
      <c r="CY20" s="100">
        <f t="shared" si="31"/>
        <v>5.0378023728813535</v>
      </c>
      <c r="CZ20" s="100">
        <f t="shared" si="31"/>
        <v>13.524999999999999</v>
      </c>
      <c r="DA20" s="100">
        <f t="shared" si="31"/>
        <v>0.82800000000000007</v>
      </c>
      <c r="DB20" s="100">
        <f t="shared" si="31"/>
        <v>2</v>
      </c>
      <c r="DC20" s="100">
        <f t="shared" si="31"/>
        <v>0</v>
      </c>
      <c r="DD20" s="100">
        <f t="shared" si="31"/>
        <v>41.806271870000003</v>
      </c>
      <c r="DE20" s="100">
        <f t="shared" si="31"/>
        <v>2.5555983189901501</v>
      </c>
      <c r="DF20" s="100">
        <f t="shared" si="31"/>
        <v>0</v>
      </c>
      <c r="DG20" s="100">
        <f t="shared" si="31"/>
        <v>0</v>
      </c>
      <c r="DH20" s="100">
        <f t="shared" si="31"/>
        <v>0</v>
      </c>
      <c r="DI20" s="100">
        <f t="shared" si="31"/>
        <v>2.9981413559322001</v>
      </c>
      <c r="DJ20" s="100">
        <f t="shared" si="31"/>
        <v>0</v>
      </c>
      <c r="DK20" s="100">
        <f t="shared" si="31"/>
        <v>0</v>
      </c>
      <c r="DL20" s="100">
        <f t="shared" si="31"/>
        <v>0</v>
      </c>
      <c r="DM20" s="100">
        <f t="shared" si="31"/>
        <v>0</v>
      </c>
      <c r="DN20" s="100">
        <f t="shared" si="31"/>
        <v>0</v>
      </c>
      <c r="DO20" s="100">
        <f t="shared" si="31"/>
        <v>2.5555983189901501</v>
      </c>
      <c r="DP20" s="100">
        <f t="shared" si="31"/>
        <v>0.2</v>
      </c>
      <c r="DQ20" s="100">
        <f t="shared" si="31"/>
        <v>0</v>
      </c>
      <c r="DR20" s="100">
        <f t="shared" si="31"/>
        <v>0</v>
      </c>
      <c r="DS20" s="100">
        <f t="shared" si="31"/>
        <v>2.9981413559322001</v>
      </c>
      <c r="DT20" s="100">
        <f t="shared" si="31"/>
        <v>0</v>
      </c>
      <c r="DU20" s="100">
        <f t="shared" si="31"/>
        <v>0</v>
      </c>
      <c r="DV20" s="100">
        <f t="shared" si="31"/>
        <v>0</v>
      </c>
      <c r="DW20" s="100">
        <f t="shared" si="31"/>
        <v>0</v>
      </c>
      <c r="DX20" s="100">
        <f t="shared" si="31"/>
        <v>0</v>
      </c>
      <c r="DY20" s="100">
        <f t="shared" si="31"/>
        <v>34.665478531588434</v>
      </c>
      <c r="DZ20" s="100">
        <f t="shared" si="31"/>
        <v>20.3</v>
      </c>
      <c r="EA20" s="100">
        <f t="shared" si="31"/>
        <v>0</v>
      </c>
      <c r="EB20" s="100">
        <f t="shared" si="31"/>
        <v>0</v>
      </c>
      <c r="EC20" s="100">
        <f t="shared" si="31"/>
        <v>293.4370501625425</v>
      </c>
      <c r="ED20" s="100">
        <f t="shared" si="31"/>
        <v>53.405000000000001</v>
      </c>
      <c r="EE20" s="100">
        <f t="shared" si="31"/>
        <v>22.600999999999999</v>
      </c>
      <c r="EF20" s="100">
        <f t="shared" si="31"/>
        <v>2</v>
      </c>
      <c r="EG20" s="100">
        <f t="shared" si="31"/>
        <v>0</v>
      </c>
      <c r="EH20" s="100">
        <f t="shared" si="31"/>
        <v>338.71798998000003</v>
      </c>
      <c r="EI20" s="100">
        <f t="shared" si="31"/>
        <v>25.375960070866093</v>
      </c>
      <c r="EJ20" s="100">
        <f t="shared" si="31"/>
        <v>20</v>
      </c>
      <c r="EK20" s="100">
        <f t="shared" si="31"/>
        <v>0</v>
      </c>
      <c r="EL20" s="100">
        <f t="shared" si="31"/>
        <v>0</v>
      </c>
      <c r="EM20" s="100">
        <f t="shared" si="31"/>
        <v>282.40296507779675</v>
      </c>
      <c r="EN20" s="100">
        <f t="shared" si="31"/>
        <v>39.880000000000003</v>
      </c>
      <c r="EO20" s="100">
        <f t="shared" si="31"/>
        <v>21.773</v>
      </c>
      <c r="EP20" s="100">
        <f t="shared" ref="EP20:FV20" si="32">EP21+EP146+EP163</f>
        <v>0</v>
      </c>
      <c r="EQ20" s="100">
        <f t="shared" si="32"/>
        <v>0</v>
      </c>
      <c r="ER20" s="100">
        <f t="shared" si="32"/>
        <v>296.91171811000004</v>
      </c>
      <c r="ES20" s="100">
        <f t="shared" si="32"/>
        <v>4.1783218227420367</v>
      </c>
      <c r="ET20" s="100">
        <f t="shared" si="32"/>
        <v>0.1</v>
      </c>
      <c r="EU20" s="100">
        <f t="shared" si="32"/>
        <v>0</v>
      </c>
      <c r="EV20" s="100">
        <f t="shared" si="32"/>
        <v>0</v>
      </c>
      <c r="EW20" s="100">
        <f t="shared" si="32"/>
        <v>5.0378023728813535</v>
      </c>
      <c r="EX20" s="100">
        <f t="shared" si="32"/>
        <v>13.524999999999999</v>
      </c>
      <c r="EY20" s="100">
        <f t="shared" si="32"/>
        <v>0.82800000000000007</v>
      </c>
      <c r="EZ20" s="100">
        <f t="shared" si="32"/>
        <v>2</v>
      </c>
      <c r="FA20" s="100">
        <f t="shared" si="32"/>
        <v>0</v>
      </c>
      <c r="FB20" s="100">
        <f t="shared" si="32"/>
        <v>41.806271870000003</v>
      </c>
      <c r="FC20" s="100">
        <f t="shared" si="32"/>
        <v>2.5555983189901501</v>
      </c>
      <c r="FD20" s="100">
        <f t="shared" si="32"/>
        <v>0</v>
      </c>
      <c r="FE20" s="100">
        <f t="shared" si="32"/>
        <v>0</v>
      </c>
      <c r="FF20" s="100">
        <f t="shared" si="32"/>
        <v>0</v>
      </c>
      <c r="FG20" s="100">
        <f t="shared" si="32"/>
        <v>2.9981413559322001</v>
      </c>
      <c r="FH20" s="100">
        <f t="shared" si="32"/>
        <v>0</v>
      </c>
      <c r="FI20" s="100">
        <f t="shared" si="32"/>
        <v>0</v>
      </c>
      <c r="FJ20" s="100">
        <f t="shared" si="32"/>
        <v>0</v>
      </c>
      <c r="FK20" s="100">
        <f t="shared" si="32"/>
        <v>0</v>
      </c>
      <c r="FL20" s="100">
        <f t="shared" si="32"/>
        <v>0</v>
      </c>
      <c r="FM20" s="100">
        <f t="shared" si="32"/>
        <v>2.5555983189901501</v>
      </c>
      <c r="FN20" s="100">
        <f t="shared" si="32"/>
        <v>0.2</v>
      </c>
      <c r="FO20" s="100">
        <f t="shared" si="32"/>
        <v>0</v>
      </c>
      <c r="FP20" s="100">
        <f t="shared" si="32"/>
        <v>0</v>
      </c>
      <c r="FQ20" s="100">
        <f t="shared" si="32"/>
        <v>2.9981413559322001</v>
      </c>
      <c r="FR20" s="100">
        <f t="shared" si="32"/>
        <v>0</v>
      </c>
      <c r="FS20" s="100">
        <f t="shared" si="32"/>
        <v>0</v>
      </c>
      <c r="FT20" s="100">
        <f t="shared" si="32"/>
        <v>0</v>
      </c>
      <c r="FU20" s="100">
        <f t="shared" si="32"/>
        <v>0</v>
      </c>
      <c r="FV20" s="100">
        <f t="shared" si="32"/>
        <v>0</v>
      </c>
      <c r="FW20" s="18"/>
      <c r="FX20" s="102"/>
      <c r="FY20" s="103"/>
      <c r="FZ20" s="103"/>
      <c r="GA20" s="103"/>
      <c r="GB20" s="103"/>
      <c r="GC20" s="103"/>
      <c r="GD20" s="103"/>
    </row>
    <row r="21" spans="1:186" ht="39.6" outlineLevel="1">
      <c r="A21" s="104" t="s">
        <v>338</v>
      </c>
      <c r="B21" s="105" t="s">
        <v>28</v>
      </c>
      <c r="C21" s="106" t="s">
        <v>29</v>
      </c>
      <c r="D21" s="107" t="s">
        <v>15</v>
      </c>
      <c r="E21" s="108"/>
      <c r="F21" s="108"/>
      <c r="G21" s="107"/>
      <c r="H21" s="107"/>
      <c r="I21" s="108">
        <f>SUM(I22:I145)</f>
        <v>95.102175253252796</v>
      </c>
      <c r="J21" s="108">
        <f>SUM(J22:J145)</f>
        <v>1.415</v>
      </c>
      <c r="K21" s="109">
        <f>SUM(K22:K145)</f>
        <v>0</v>
      </c>
      <c r="L21" s="109">
        <f>SUM(L22:L145)</f>
        <v>0</v>
      </c>
      <c r="M21" s="109">
        <v>0</v>
      </c>
      <c r="N21" s="109">
        <v>0</v>
      </c>
      <c r="O21" s="110">
        <v>0</v>
      </c>
      <c r="P21" s="111"/>
      <c r="Q21" s="111"/>
      <c r="R21" s="112">
        <f t="shared" ref="R21:CC21" si="33">SUM(R22:R145)</f>
        <v>0</v>
      </c>
      <c r="S21" s="112">
        <f t="shared" si="33"/>
        <v>0</v>
      </c>
      <c r="T21" s="112">
        <f t="shared" si="33"/>
        <v>171.28589011302839</v>
      </c>
      <c r="U21" s="112">
        <f t="shared" si="33"/>
        <v>0</v>
      </c>
      <c r="V21" s="112">
        <f t="shared" si="33"/>
        <v>0.66061232999999997</v>
      </c>
      <c r="W21" s="112">
        <f t="shared" si="33"/>
        <v>0</v>
      </c>
      <c r="X21" s="112">
        <f t="shared" si="33"/>
        <v>0</v>
      </c>
      <c r="Y21" s="112">
        <f t="shared" si="33"/>
        <v>0</v>
      </c>
      <c r="Z21" s="112">
        <f t="shared" si="33"/>
        <v>1.0779528399999996</v>
      </c>
      <c r="AA21" s="112">
        <f t="shared" si="33"/>
        <v>100.48813043951964</v>
      </c>
      <c r="AB21" s="112">
        <f t="shared" si="33"/>
        <v>0.66061233000000275</v>
      </c>
      <c r="AC21" s="112">
        <f t="shared" si="33"/>
        <v>13.878064960000003</v>
      </c>
      <c r="AD21" s="112">
        <f t="shared" si="33"/>
        <v>35.33163460559998</v>
      </c>
      <c r="AE21" s="112">
        <f t="shared" si="33"/>
        <v>0.99809930296609828</v>
      </c>
      <c r="AF21" s="112">
        <f t="shared" si="33"/>
        <v>17.66782610580001</v>
      </c>
      <c r="AG21" s="112">
        <f t="shared" si="33"/>
        <v>10.438297792966104</v>
      </c>
      <c r="AH21" s="112">
        <f t="shared" si="33"/>
        <v>17.663808499800002</v>
      </c>
      <c r="AI21" s="112">
        <f t="shared" si="33"/>
        <v>0.99809930296609939</v>
      </c>
      <c r="AJ21" s="112">
        <f t="shared" si="33"/>
        <v>0</v>
      </c>
      <c r="AK21" s="112">
        <f t="shared" si="33"/>
        <v>1.4435685611017004</v>
      </c>
      <c r="AL21" s="112">
        <f t="shared" si="33"/>
        <v>0</v>
      </c>
      <c r="AM21" s="112">
        <f t="shared" si="33"/>
        <v>11.992565423728802</v>
      </c>
      <c r="AN21" s="112">
        <f t="shared" si="33"/>
        <v>26.047077819999974</v>
      </c>
      <c r="AO21" s="112">
        <f t="shared" si="33"/>
        <v>2.9981413559321992</v>
      </c>
      <c r="AP21" s="112">
        <f t="shared" si="33"/>
        <v>15.614169959999991</v>
      </c>
      <c r="AQ21" s="112">
        <f t="shared" si="33"/>
        <v>2.9981413559322001</v>
      </c>
      <c r="AR21" s="113">
        <f t="shared" si="33"/>
        <v>10.432907859999998</v>
      </c>
      <c r="AS21" s="112">
        <f t="shared" si="33"/>
        <v>2.9981413559322001</v>
      </c>
      <c r="AT21" s="112">
        <f t="shared" si="33"/>
        <v>0</v>
      </c>
      <c r="AU21" s="112">
        <f t="shared" si="33"/>
        <v>2.9981413559322001</v>
      </c>
      <c r="AV21" s="112">
        <f t="shared" si="33"/>
        <v>0</v>
      </c>
      <c r="AW21" s="112">
        <f t="shared" si="33"/>
        <v>10.2223932759606</v>
      </c>
      <c r="AX21" s="112">
        <f t="shared" si="33"/>
        <v>0.2</v>
      </c>
      <c r="AY21" s="112">
        <f t="shared" si="33"/>
        <v>11.992565423728802</v>
      </c>
      <c r="AZ21" s="112">
        <f t="shared" si="33"/>
        <v>18.499000000000002</v>
      </c>
      <c r="BA21" s="112">
        <f t="shared" si="33"/>
        <v>0.83600000000000008</v>
      </c>
      <c r="BB21" s="112">
        <f t="shared" si="33"/>
        <v>26.571141789999977</v>
      </c>
      <c r="BC21" s="112">
        <f t="shared" si="33"/>
        <v>2.5555983189901501</v>
      </c>
      <c r="BD21" s="112">
        <f t="shared" si="33"/>
        <v>0</v>
      </c>
      <c r="BE21" s="112">
        <f t="shared" si="33"/>
        <v>2.9981413559321992</v>
      </c>
      <c r="BF21" s="112">
        <f t="shared" si="33"/>
        <v>10.067000000000002</v>
      </c>
      <c r="BG21" s="112">
        <f t="shared" si="33"/>
        <v>0.57300000000000018</v>
      </c>
      <c r="BH21" s="112">
        <f t="shared" si="33"/>
        <v>14.737371789999987</v>
      </c>
      <c r="BI21" s="112">
        <f t="shared" si="33"/>
        <v>2.5555983189901501</v>
      </c>
      <c r="BJ21" s="112">
        <f t="shared" si="33"/>
        <v>0</v>
      </c>
      <c r="BK21" s="112">
        <f t="shared" si="33"/>
        <v>2.9981413559322001</v>
      </c>
      <c r="BL21" s="112">
        <f t="shared" si="33"/>
        <v>8.4319999999999986</v>
      </c>
      <c r="BM21" s="112">
        <f t="shared" si="33"/>
        <v>0.26300000000000001</v>
      </c>
      <c r="BN21" s="112">
        <f t="shared" si="33"/>
        <v>11.833770000000003</v>
      </c>
      <c r="BO21" s="112">
        <f t="shared" si="33"/>
        <v>2.5555983189901501</v>
      </c>
      <c r="BP21" s="112">
        <f t="shared" si="33"/>
        <v>0</v>
      </c>
      <c r="BQ21" s="112">
        <f t="shared" si="33"/>
        <v>2.9981413559322001</v>
      </c>
      <c r="BR21" s="112">
        <f t="shared" si="33"/>
        <v>0</v>
      </c>
      <c r="BS21" s="112">
        <f t="shared" si="33"/>
        <v>0</v>
      </c>
      <c r="BT21" s="112">
        <f t="shared" si="33"/>
        <v>0</v>
      </c>
      <c r="BU21" s="112">
        <f t="shared" si="33"/>
        <v>2.5555983189901501</v>
      </c>
      <c r="BV21" s="112">
        <f t="shared" si="33"/>
        <v>0.2</v>
      </c>
      <c r="BW21" s="112">
        <f t="shared" si="33"/>
        <v>2.9981413559322001</v>
      </c>
      <c r="BX21" s="112">
        <f t="shared" si="33"/>
        <v>0</v>
      </c>
      <c r="BY21" s="112">
        <f t="shared" si="33"/>
        <v>0</v>
      </c>
      <c r="BZ21" s="112">
        <f t="shared" si="33"/>
        <v>0</v>
      </c>
      <c r="CA21" s="112">
        <f t="shared" si="33"/>
        <v>10.2223932759606</v>
      </c>
      <c r="CB21" s="112">
        <f t="shared" si="33"/>
        <v>0.2</v>
      </c>
      <c r="CC21" s="112">
        <f t="shared" si="33"/>
        <v>0</v>
      </c>
      <c r="CD21" s="112">
        <f t="shared" ref="CD21:EO21" si="34">SUM(CD22:CD145)</f>
        <v>0</v>
      </c>
      <c r="CE21" s="112">
        <f t="shared" si="34"/>
        <v>11.992565423728802</v>
      </c>
      <c r="CF21" s="112">
        <f t="shared" si="34"/>
        <v>18.499000000000002</v>
      </c>
      <c r="CG21" s="112">
        <f t="shared" si="34"/>
        <v>0.83600000000000008</v>
      </c>
      <c r="CH21" s="112">
        <f t="shared" si="34"/>
        <v>0</v>
      </c>
      <c r="CI21" s="112">
        <f t="shared" si="34"/>
        <v>0</v>
      </c>
      <c r="CJ21" s="112">
        <f t="shared" si="34"/>
        <v>26.571141789999977</v>
      </c>
      <c r="CK21" s="112">
        <f t="shared" si="34"/>
        <v>2.5555983189901501</v>
      </c>
      <c r="CL21" s="112">
        <f t="shared" si="34"/>
        <v>0</v>
      </c>
      <c r="CM21" s="112">
        <f t="shared" si="34"/>
        <v>0</v>
      </c>
      <c r="CN21" s="112">
        <f t="shared" si="34"/>
        <v>0</v>
      </c>
      <c r="CO21" s="112">
        <f t="shared" si="34"/>
        <v>2.9981413559321992</v>
      </c>
      <c r="CP21" s="112">
        <f t="shared" si="34"/>
        <v>10.067000000000002</v>
      </c>
      <c r="CQ21" s="112">
        <f t="shared" si="34"/>
        <v>0.57300000000000018</v>
      </c>
      <c r="CR21" s="112">
        <f t="shared" si="34"/>
        <v>0</v>
      </c>
      <c r="CS21" s="112">
        <f t="shared" si="34"/>
        <v>0</v>
      </c>
      <c r="CT21" s="112">
        <f t="shared" si="34"/>
        <v>14.737371789999987</v>
      </c>
      <c r="CU21" s="112">
        <f t="shared" si="34"/>
        <v>2.5555983189901501</v>
      </c>
      <c r="CV21" s="112">
        <f t="shared" si="34"/>
        <v>0</v>
      </c>
      <c r="CW21" s="112">
        <f t="shared" si="34"/>
        <v>0</v>
      </c>
      <c r="CX21" s="112">
        <f t="shared" si="34"/>
        <v>0</v>
      </c>
      <c r="CY21" s="112">
        <f t="shared" si="34"/>
        <v>2.9981413559322001</v>
      </c>
      <c r="CZ21" s="112">
        <f t="shared" si="34"/>
        <v>8.4319999999999986</v>
      </c>
      <c r="DA21" s="112">
        <f t="shared" si="34"/>
        <v>0.26300000000000001</v>
      </c>
      <c r="DB21" s="112">
        <f t="shared" si="34"/>
        <v>0</v>
      </c>
      <c r="DC21" s="112">
        <f t="shared" si="34"/>
        <v>0</v>
      </c>
      <c r="DD21" s="112">
        <f t="shared" si="34"/>
        <v>11.833770000000003</v>
      </c>
      <c r="DE21" s="112">
        <f t="shared" si="34"/>
        <v>2.5555983189901501</v>
      </c>
      <c r="DF21" s="112">
        <f t="shared" si="34"/>
        <v>0</v>
      </c>
      <c r="DG21" s="112">
        <f t="shared" si="34"/>
        <v>0</v>
      </c>
      <c r="DH21" s="112">
        <f t="shared" si="34"/>
        <v>0</v>
      </c>
      <c r="DI21" s="112">
        <f t="shared" si="34"/>
        <v>2.9981413559322001</v>
      </c>
      <c r="DJ21" s="112">
        <f t="shared" si="34"/>
        <v>0</v>
      </c>
      <c r="DK21" s="112">
        <f t="shared" si="34"/>
        <v>0</v>
      </c>
      <c r="DL21" s="112">
        <f t="shared" si="34"/>
        <v>0</v>
      </c>
      <c r="DM21" s="112">
        <f t="shared" si="34"/>
        <v>0</v>
      </c>
      <c r="DN21" s="112">
        <f t="shared" si="34"/>
        <v>0</v>
      </c>
      <c r="DO21" s="112">
        <f t="shared" si="34"/>
        <v>2.5555983189901501</v>
      </c>
      <c r="DP21" s="112">
        <f t="shared" si="34"/>
        <v>0.2</v>
      </c>
      <c r="DQ21" s="112">
        <f t="shared" si="34"/>
        <v>0</v>
      </c>
      <c r="DR21" s="112">
        <f t="shared" si="34"/>
        <v>0</v>
      </c>
      <c r="DS21" s="112">
        <f t="shared" si="34"/>
        <v>2.9981413559322001</v>
      </c>
      <c r="DT21" s="112">
        <f t="shared" si="34"/>
        <v>0</v>
      </c>
      <c r="DU21" s="112">
        <f t="shared" si="34"/>
        <v>0</v>
      </c>
      <c r="DV21" s="112">
        <f t="shared" si="34"/>
        <v>0</v>
      </c>
      <c r="DW21" s="112">
        <f t="shared" si="34"/>
        <v>0</v>
      </c>
      <c r="DX21" s="112">
        <f t="shared" si="34"/>
        <v>0</v>
      </c>
      <c r="DY21" s="112">
        <f t="shared" si="34"/>
        <v>10.2223932759606</v>
      </c>
      <c r="DZ21" s="112">
        <f t="shared" si="34"/>
        <v>0.2</v>
      </c>
      <c r="EA21" s="112">
        <f t="shared" si="34"/>
        <v>0</v>
      </c>
      <c r="EB21" s="112">
        <f t="shared" si="34"/>
        <v>0</v>
      </c>
      <c r="EC21" s="112">
        <f t="shared" si="34"/>
        <v>11.992565423728802</v>
      </c>
      <c r="ED21" s="112">
        <f t="shared" si="34"/>
        <v>18.499000000000002</v>
      </c>
      <c r="EE21" s="112">
        <f t="shared" si="34"/>
        <v>0.83600000000000008</v>
      </c>
      <c r="EF21" s="112">
        <f t="shared" si="34"/>
        <v>0</v>
      </c>
      <c r="EG21" s="112">
        <f t="shared" si="34"/>
        <v>0</v>
      </c>
      <c r="EH21" s="112">
        <f t="shared" si="34"/>
        <v>26.571141789999977</v>
      </c>
      <c r="EI21" s="112">
        <f t="shared" si="34"/>
        <v>2.5555983189901501</v>
      </c>
      <c r="EJ21" s="112">
        <f t="shared" si="34"/>
        <v>0</v>
      </c>
      <c r="EK21" s="112">
        <f t="shared" si="34"/>
        <v>0</v>
      </c>
      <c r="EL21" s="112">
        <f t="shared" si="34"/>
        <v>0</v>
      </c>
      <c r="EM21" s="112">
        <f t="shared" si="34"/>
        <v>2.9981413559321992</v>
      </c>
      <c r="EN21" s="112">
        <f t="shared" si="34"/>
        <v>10.067000000000002</v>
      </c>
      <c r="EO21" s="112">
        <f t="shared" si="34"/>
        <v>0.57300000000000018</v>
      </c>
      <c r="EP21" s="112">
        <f t="shared" ref="EP21:FV21" si="35">SUM(EP22:EP145)</f>
        <v>0</v>
      </c>
      <c r="EQ21" s="112">
        <f t="shared" si="35"/>
        <v>0</v>
      </c>
      <c r="ER21" s="112">
        <f t="shared" si="35"/>
        <v>14.737371789999987</v>
      </c>
      <c r="ES21" s="112">
        <f t="shared" si="35"/>
        <v>2.5555983189901501</v>
      </c>
      <c r="ET21" s="112">
        <f t="shared" si="35"/>
        <v>0</v>
      </c>
      <c r="EU21" s="112">
        <f t="shared" si="35"/>
        <v>0</v>
      </c>
      <c r="EV21" s="112">
        <f t="shared" si="35"/>
        <v>0</v>
      </c>
      <c r="EW21" s="112">
        <f t="shared" si="35"/>
        <v>2.9981413559322001</v>
      </c>
      <c r="EX21" s="112">
        <f t="shared" si="35"/>
        <v>8.4319999999999986</v>
      </c>
      <c r="EY21" s="112">
        <f t="shared" si="35"/>
        <v>0.26300000000000001</v>
      </c>
      <c r="EZ21" s="112">
        <f t="shared" si="35"/>
        <v>0</v>
      </c>
      <c r="FA21" s="112">
        <f t="shared" si="35"/>
        <v>0</v>
      </c>
      <c r="FB21" s="112">
        <f t="shared" si="35"/>
        <v>11.833770000000003</v>
      </c>
      <c r="FC21" s="112">
        <f t="shared" si="35"/>
        <v>2.5555983189901501</v>
      </c>
      <c r="FD21" s="112">
        <f t="shared" si="35"/>
        <v>0</v>
      </c>
      <c r="FE21" s="112">
        <f t="shared" si="35"/>
        <v>0</v>
      </c>
      <c r="FF21" s="112">
        <f t="shared" si="35"/>
        <v>0</v>
      </c>
      <c r="FG21" s="112">
        <f t="shared" si="35"/>
        <v>2.9981413559322001</v>
      </c>
      <c r="FH21" s="112">
        <f t="shared" si="35"/>
        <v>0</v>
      </c>
      <c r="FI21" s="112">
        <f t="shared" si="35"/>
        <v>0</v>
      </c>
      <c r="FJ21" s="112">
        <f t="shared" si="35"/>
        <v>0</v>
      </c>
      <c r="FK21" s="112">
        <f t="shared" si="35"/>
        <v>0</v>
      </c>
      <c r="FL21" s="112">
        <f t="shared" si="35"/>
        <v>0</v>
      </c>
      <c r="FM21" s="112">
        <f t="shared" si="35"/>
        <v>2.5555983189901501</v>
      </c>
      <c r="FN21" s="112">
        <f t="shared" si="35"/>
        <v>0.2</v>
      </c>
      <c r="FO21" s="112">
        <f t="shared" si="35"/>
        <v>0</v>
      </c>
      <c r="FP21" s="112">
        <f t="shared" si="35"/>
        <v>0</v>
      </c>
      <c r="FQ21" s="112">
        <f t="shared" si="35"/>
        <v>2.9981413559322001</v>
      </c>
      <c r="FR21" s="112">
        <f t="shared" si="35"/>
        <v>0</v>
      </c>
      <c r="FS21" s="112">
        <f t="shared" si="35"/>
        <v>0</v>
      </c>
      <c r="FT21" s="112">
        <f t="shared" si="35"/>
        <v>0</v>
      </c>
      <c r="FU21" s="112">
        <f t="shared" si="35"/>
        <v>0</v>
      </c>
      <c r="FV21" s="112">
        <f t="shared" si="35"/>
        <v>0</v>
      </c>
      <c r="FW21" s="18"/>
      <c r="FX21" s="114"/>
      <c r="FY21" s="115"/>
      <c r="FZ21" s="115"/>
      <c r="GA21" s="115"/>
      <c r="GB21" s="115"/>
      <c r="GC21" s="115"/>
      <c r="GD21" s="115"/>
    </row>
    <row r="22" spans="1:186" ht="39.6" outlineLevel="1">
      <c r="A22" s="116" t="s">
        <v>340</v>
      </c>
      <c r="B22" s="117" t="s">
        <v>28</v>
      </c>
      <c r="C22" s="118" t="s">
        <v>341</v>
      </c>
      <c r="D22" s="119" t="s">
        <v>15</v>
      </c>
      <c r="E22" s="119" t="s">
        <v>342</v>
      </c>
      <c r="F22" s="119" t="s">
        <v>22</v>
      </c>
      <c r="G22" s="119" t="s">
        <v>343</v>
      </c>
      <c r="H22" s="119" t="str">
        <f>G22</f>
        <v>С</v>
      </c>
      <c r="I22" s="120">
        <v>17.6661</v>
      </c>
      <c r="J22" s="120">
        <v>0.41499999999999998</v>
      </c>
      <c r="K22" s="121">
        <v>0</v>
      </c>
      <c r="L22" s="121">
        <v>0</v>
      </c>
      <c r="M22" s="122">
        <v>0</v>
      </c>
      <c r="N22" s="122">
        <v>0</v>
      </c>
      <c r="O22" s="122">
        <v>0</v>
      </c>
      <c r="P22" s="123">
        <v>0</v>
      </c>
      <c r="Q22" s="123">
        <v>0</v>
      </c>
      <c r="R22" s="124" t="s">
        <v>23</v>
      </c>
      <c r="S22" s="124" t="s">
        <v>23</v>
      </c>
      <c r="T22" s="125">
        <v>57.396699660831231</v>
      </c>
      <c r="U22" s="125">
        <v>0</v>
      </c>
      <c r="V22" s="125">
        <f>[147]Прил.9.7.1!BB173+[147]Прил.9.7.1!BB174</f>
        <v>8.8748560000000004E-2</v>
      </c>
      <c r="W22" s="125">
        <v>0</v>
      </c>
      <c r="X22" s="125">
        <f>[147]Прил.9.7.1!BA173+[147]Прил.9.7.1!BA174</f>
        <v>0</v>
      </c>
      <c r="Y22" s="125">
        <v>0</v>
      </c>
      <c r="Z22" s="125">
        <f>[147]Прил.9.7.1!FR173+[147]Прил.9.7.1!FR174</f>
        <v>0.11355928</v>
      </c>
      <c r="AA22" s="125">
        <v>0</v>
      </c>
      <c r="AB22" s="125">
        <f>[147]Прил.9.7.1!AU173+[147]Прил.9.7.1!AU174</f>
        <v>8.8748560000000004E-2</v>
      </c>
      <c r="AC22" s="126">
        <f t="shared" ref="AC22:AD53" si="36">AE22+AG22+AI22+AK22</f>
        <v>0</v>
      </c>
      <c r="AD22" s="126">
        <f t="shared" si="36"/>
        <v>6.2490439100000001</v>
      </c>
      <c r="AE22" s="125">
        <v>0</v>
      </c>
      <c r="AF22" s="125">
        <v>2.3599386400000002</v>
      </c>
      <c r="AG22" s="125">
        <v>0</v>
      </c>
      <c r="AH22" s="125">
        <f>[147]Прил.9.7.1!AF173+[147]Прил.9.7.1!AF174</f>
        <v>3.8891052699999999</v>
      </c>
      <c r="AI22" s="125">
        <v>0</v>
      </c>
      <c r="AJ22" s="125">
        <v>0</v>
      </c>
      <c r="AK22" s="125">
        <v>0</v>
      </c>
      <c r="AL22" s="125">
        <v>0</v>
      </c>
      <c r="AM22" s="126">
        <f t="shared" ref="AM22:AN69" si="37">AO22+AQ22+AS22+AU22</f>
        <v>0</v>
      </c>
      <c r="AN22" s="126">
        <f t="shared" si="37"/>
        <v>0.11355928</v>
      </c>
      <c r="AO22" s="125">
        <v>0</v>
      </c>
      <c r="AP22" s="125">
        <v>0.11355928</v>
      </c>
      <c r="AQ22" s="125">
        <v>0</v>
      </c>
      <c r="AR22" s="127">
        <f>[147]Прил.9.7.1!CC173+[147]Прил.9.7.1!CC174</f>
        <v>0</v>
      </c>
      <c r="AS22" s="125">
        <v>0</v>
      </c>
      <c r="AT22" s="125">
        <v>0</v>
      </c>
      <c r="AU22" s="125">
        <v>0</v>
      </c>
      <c r="AV22" s="125">
        <v>0</v>
      </c>
      <c r="AW22" s="125">
        <f t="shared" ref="AW22:BB64" si="38">BC22+BI22+BO22+BU22</f>
        <v>0</v>
      </c>
      <c r="AX22" s="125">
        <f t="shared" si="38"/>
        <v>0</v>
      </c>
      <c r="AY22" s="125">
        <f t="shared" si="38"/>
        <v>0</v>
      </c>
      <c r="AZ22" s="125">
        <f t="shared" si="38"/>
        <v>0</v>
      </c>
      <c r="BA22" s="125">
        <f t="shared" si="38"/>
        <v>0</v>
      </c>
      <c r="BB22" s="125">
        <f t="shared" si="38"/>
        <v>0</v>
      </c>
      <c r="BC22" s="125">
        <f t="shared" ref="BC22:BD85" si="39">EI22</f>
        <v>0</v>
      </c>
      <c r="BD22" s="125">
        <f t="shared" si="39"/>
        <v>0</v>
      </c>
      <c r="BE22" s="125">
        <f t="shared" ref="BE22:BG85" si="40">EM22</f>
        <v>0</v>
      </c>
      <c r="BF22" s="125">
        <f t="shared" si="40"/>
        <v>0</v>
      </c>
      <c r="BG22" s="125">
        <f t="shared" si="40"/>
        <v>0</v>
      </c>
      <c r="BH22" s="125">
        <f t="shared" ref="BH22:BJ85" si="41">ER22</f>
        <v>0</v>
      </c>
      <c r="BI22" s="125">
        <f t="shared" si="41"/>
        <v>0</v>
      </c>
      <c r="BJ22" s="125">
        <f t="shared" si="41"/>
        <v>0</v>
      </c>
      <c r="BK22" s="125">
        <f t="shared" ref="BK22:BM85" si="42">EW22</f>
        <v>0</v>
      </c>
      <c r="BL22" s="125">
        <f t="shared" si="42"/>
        <v>0</v>
      </c>
      <c r="BM22" s="125">
        <f t="shared" si="42"/>
        <v>0</v>
      </c>
      <c r="BN22" s="125">
        <f t="shared" ref="BN22:BP85" si="43">FB22</f>
        <v>0</v>
      </c>
      <c r="BO22" s="125">
        <f t="shared" si="43"/>
        <v>0</v>
      </c>
      <c r="BP22" s="125">
        <f t="shared" si="43"/>
        <v>0</v>
      </c>
      <c r="BQ22" s="125">
        <f t="shared" ref="BQ22:BS85" si="44">FG22</f>
        <v>0</v>
      </c>
      <c r="BR22" s="125">
        <f t="shared" si="44"/>
        <v>0</v>
      </c>
      <c r="BS22" s="125">
        <f t="shared" si="44"/>
        <v>0</v>
      </c>
      <c r="BT22" s="125">
        <f t="shared" ref="BT22:BV85" si="45">FL22</f>
        <v>0</v>
      </c>
      <c r="BU22" s="125">
        <f t="shared" si="45"/>
        <v>0</v>
      </c>
      <c r="BV22" s="125">
        <f t="shared" si="45"/>
        <v>0</v>
      </c>
      <c r="BW22" s="125">
        <f t="shared" ref="BW22:BY85" si="46">FQ22</f>
        <v>0</v>
      </c>
      <c r="BX22" s="125">
        <f t="shared" si="46"/>
        <v>0</v>
      </c>
      <c r="BY22" s="125">
        <f t="shared" si="46"/>
        <v>0</v>
      </c>
      <c r="BZ22" s="125">
        <f t="shared" ref="BZ22:BZ85" si="47">FV22</f>
        <v>0</v>
      </c>
      <c r="CA22" s="125">
        <f t="shared" ref="CA22:CJ44" si="48">CK22+CU22+DE22+DO22</f>
        <v>0</v>
      </c>
      <c r="CB22" s="125">
        <f t="shared" si="48"/>
        <v>0</v>
      </c>
      <c r="CC22" s="125">
        <f t="shared" si="48"/>
        <v>0</v>
      </c>
      <c r="CD22" s="125">
        <f t="shared" si="48"/>
        <v>0</v>
      </c>
      <c r="CE22" s="125">
        <f t="shared" si="48"/>
        <v>0</v>
      </c>
      <c r="CF22" s="125">
        <f t="shared" si="48"/>
        <v>0</v>
      </c>
      <c r="CG22" s="125">
        <f t="shared" si="48"/>
        <v>0</v>
      </c>
      <c r="CH22" s="125">
        <f t="shared" si="48"/>
        <v>0</v>
      </c>
      <c r="CI22" s="125">
        <f t="shared" si="48"/>
        <v>0</v>
      </c>
      <c r="CJ22" s="125">
        <f t="shared" si="48"/>
        <v>0</v>
      </c>
      <c r="CK22" s="125">
        <f t="shared" ref="CK22:CZ37" si="49">EI22</f>
        <v>0</v>
      </c>
      <c r="CL22" s="125">
        <f t="shared" si="49"/>
        <v>0</v>
      </c>
      <c r="CM22" s="125">
        <f t="shared" si="49"/>
        <v>0</v>
      </c>
      <c r="CN22" s="125">
        <f t="shared" si="49"/>
        <v>0</v>
      </c>
      <c r="CO22" s="125">
        <f t="shared" si="49"/>
        <v>0</v>
      </c>
      <c r="CP22" s="125">
        <f t="shared" si="49"/>
        <v>0</v>
      </c>
      <c r="CQ22" s="125">
        <f t="shared" si="49"/>
        <v>0</v>
      </c>
      <c r="CR22" s="125">
        <f t="shared" si="49"/>
        <v>0</v>
      </c>
      <c r="CS22" s="125">
        <f t="shared" si="49"/>
        <v>0</v>
      </c>
      <c r="CT22" s="125">
        <f t="shared" si="49"/>
        <v>0</v>
      </c>
      <c r="CU22" s="125">
        <f t="shared" si="49"/>
        <v>0</v>
      </c>
      <c r="CV22" s="125">
        <f t="shared" si="49"/>
        <v>0</v>
      </c>
      <c r="CW22" s="125">
        <f t="shared" si="49"/>
        <v>0</v>
      </c>
      <c r="CX22" s="125">
        <f t="shared" si="49"/>
        <v>0</v>
      </c>
      <c r="CY22" s="125">
        <f t="shared" si="49"/>
        <v>0</v>
      </c>
      <c r="CZ22" s="125">
        <f t="shared" si="49"/>
        <v>0</v>
      </c>
      <c r="DA22" s="125">
        <f t="shared" ref="DA22:DP37" si="50">EY22</f>
        <v>0</v>
      </c>
      <c r="DB22" s="125">
        <f t="shared" si="50"/>
        <v>0</v>
      </c>
      <c r="DC22" s="125">
        <f t="shared" si="50"/>
        <v>0</v>
      </c>
      <c r="DD22" s="125">
        <f t="shared" si="50"/>
        <v>0</v>
      </c>
      <c r="DE22" s="125">
        <f t="shared" si="50"/>
        <v>0</v>
      </c>
      <c r="DF22" s="125">
        <f t="shared" si="50"/>
        <v>0</v>
      </c>
      <c r="DG22" s="125">
        <f t="shared" si="50"/>
        <v>0</v>
      </c>
      <c r="DH22" s="125">
        <f t="shared" si="50"/>
        <v>0</v>
      </c>
      <c r="DI22" s="125">
        <f t="shared" si="50"/>
        <v>0</v>
      </c>
      <c r="DJ22" s="125">
        <f t="shared" si="50"/>
        <v>0</v>
      </c>
      <c r="DK22" s="125">
        <f t="shared" si="50"/>
        <v>0</v>
      </c>
      <c r="DL22" s="125">
        <f t="shared" si="50"/>
        <v>0</v>
      </c>
      <c r="DM22" s="125">
        <f t="shared" si="50"/>
        <v>0</v>
      </c>
      <c r="DN22" s="125">
        <f t="shared" si="50"/>
        <v>0</v>
      </c>
      <c r="DO22" s="125">
        <f t="shared" si="50"/>
        <v>0</v>
      </c>
      <c r="DP22" s="125">
        <f t="shared" si="50"/>
        <v>0</v>
      </c>
      <c r="DQ22" s="125">
        <f t="shared" ref="DQ22:DX37" si="51">FO22</f>
        <v>0</v>
      </c>
      <c r="DR22" s="125">
        <f t="shared" si="51"/>
        <v>0</v>
      </c>
      <c r="DS22" s="125">
        <f t="shared" si="51"/>
        <v>0</v>
      </c>
      <c r="DT22" s="125">
        <f t="shared" si="51"/>
        <v>0</v>
      </c>
      <c r="DU22" s="125">
        <f t="shared" si="51"/>
        <v>0</v>
      </c>
      <c r="DV22" s="125">
        <f t="shared" si="51"/>
        <v>0</v>
      </c>
      <c r="DW22" s="125">
        <f t="shared" si="51"/>
        <v>0</v>
      </c>
      <c r="DX22" s="125">
        <f t="shared" si="51"/>
        <v>0</v>
      </c>
      <c r="DY22" s="125">
        <f t="shared" ref="DY22:EH47" si="52">EI22+ES22+FC22+FM22</f>
        <v>0</v>
      </c>
      <c r="DZ22" s="125">
        <f t="shared" si="52"/>
        <v>0</v>
      </c>
      <c r="EA22" s="125">
        <f t="shared" si="52"/>
        <v>0</v>
      </c>
      <c r="EB22" s="125">
        <f t="shared" si="52"/>
        <v>0</v>
      </c>
      <c r="EC22" s="125">
        <f t="shared" si="52"/>
        <v>0</v>
      </c>
      <c r="ED22" s="125">
        <f t="shared" si="52"/>
        <v>0</v>
      </c>
      <c r="EE22" s="125">
        <f t="shared" si="52"/>
        <v>0</v>
      </c>
      <c r="EF22" s="125">
        <f t="shared" si="52"/>
        <v>0</v>
      </c>
      <c r="EG22" s="125">
        <f t="shared" si="52"/>
        <v>0</v>
      </c>
      <c r="EH22" s="125">
        <f t="shared" si="52"/>
        <v>0</v>
      </c>
      <c r="EI22" s="125">
        <v>0</v>
      </c>
      <c r="EJ22" s="125">
        <v>0</v>
      </c>
      <c r="EK22" s="125">
        <v>0</v>
      </c>
      <c r="EL22" s="125">
        <v>0</v>
      </c>
      <c r="EM22" s="125">
        <v>0</v>
      </c>
      <c r="EN22" s="125">
        <v>0</v>
      </c>
      <c r="EO22" s="125">
        <v>0</v>
      </c>
      <c r="EP22" s="125">
        <v>0</v>
      </c>
      <c r="EQ22" s="125">
        <v>0</v>
      </c>
      <c r="ER22" s="125">
        <v>0</v>
      </c>
      <c r="ES22" s="125">
        <v>0</v>
      </c>
      <c r="ET22" s="125">
        <v>0</v>
      </c>
      <c r="EU22" s="125">
        <v>0</v>
      </c>
      <c r="EV22" s="125">
        <v>0</v>
      </c>
      <c r="EW22" s="125">
        <v>0</v>
      </c>
      <c r="EX22" s="125">
        <f>[147]Прил.9.7.1!DP173+[147]Прил.9.7.1!DP174</f>
        <v>0</v>
      </c>
      <c r="EY22" s="125">
        <f>[147]Прил.9.7.1!DS173+[147]Прил.9.7.1!DS174</f>
        <v>0</v>
      </c>
      <c r="EZ22" s="125">
        <v>0</v>
      </c>
      <c r="FA22" s="125">
        <v>0</v>
      </c>
      <c r="FB22" s="125">
        <f>[147]Прил.9.7.1!DV173+[147]Прил.9.7.1!DV174</f>
        <v>0</v>
      </c>
      <c r="FC22" s="125">
        <v>0</v>
      </c>
      <c r="FD22" s="125">
        <v>0</v>
      </c>
      <c r="FE22" s="125">
        <v>0</v>
      </c>
      <c r="FF22" s="125">
        <v>0</v>
      </c>
      <c r="FG22" s="125">
        <v>0</v>
      </c>
      <c r="FH22" s="125">
        <v>0</v>
      </c>
      <c r="FI22" s="125">
        <v>0</v>
      </c>
      <c r="FJ22" s="125">
        <v>0</v>
      </c>
      <c r="FK22" s="125">
        <v>0</v>
      </c>
      <c r="FL22" s="125">
        <v>0</v>
      </c>
      <c r="FM22" s="125">
        <v>0</v>
      </c>
      <c r="FN22" s="125">
        <v>0</v>
      </c>
      <c r="FO22" s="125">
        <v>0</v>
      </c>
      <c r="FP22" s="125">
        <v>0</v>
      </c>
      <c r="FQ22" s="125">
        <v>0</v>
      </c>
      <c r="FR22" s="125">
        <v>0</v>
      </c>
      <c r="FS22" s="125">
        <v>0</v>
      </c>
      <c r="FT22" s="125">
        <v>0</v>
      </c>
      <c r="FU22" s="125">
        <v>0</v>
      </c>
      <c r="FV22" s="125">
        <v>0</v>
      </c>
      <c r="FX22" s="128"/>
      <c r="FY22" s="129" t="s">
        <v>344</v>
      </c>
      <c r="FZ22" s="117" t="s">
        <v>345</v>
      </c>
      <c r="GA22" s="117" t="s">
        <v>346</v>
      </c>
      <c r="GB22" s="129">
        <v>2</v>
      </c>
      <c r="GC22" s="129" t="s">
        <v>331</v>
      </c>
      <c r="GD22" s="129" t="s">
        <v>23</v>
      </c>
    </row>
    <row r="23" spans="1:186" ht="39.6" outlineLevel="1">
      <c r="A23" s="116" t="s">
        <v>340</v>
      </c>
      <c r="B23" s="117" t="s">
        <v>28</v>
      </c>
      <c r="C23" s="118" t="s">
        <v>30</v>
      </c>
      <c r="D23" s="119" t="s">
        <v>15</v>
      </c>
      <c r="E23" s="119" t="s">
        <v>342</v>
      </c>
      <c r="F23" s="119" t="s">
        <v>22</v>
      </c>
      <c r="G23" s="119" t="s">
        <v>343</v>
      </c>
      <c r="H23" s="119" t="str">
        <f>G23</f>
        <v>С</v>
      </c>
      <c r="I23" s="120">
        <v>77.436075253252795</v>
      </c>
      <c r="J23" s="120">
        <v>1</v>
      </c>
      <c r="K23" s="121">
        <v>0</v>
      </c>
      <c r="L23" s="121">
        <v>0</v>
      </c>
      <c r="M23" s="122">
        <v>0</v>
      </c>
      <c r="N23" s="122">
        <v>0</v>
      </c>
      <c r="O23" s="122">
        <v>0</v>
      </c>
      <c r="P23" s="123">
        <v>0</v>
      </c>
      <c r="Q23" s="123">
        <v>0</v>
      </c>
      <c r="R23" s="124" t="s">
        <v>23</v>
      </c>
      <c r="S23" s="124" t="s">
        <v>23</v>
      </c>
      <c r="T23" s="125">
        <v>113.88919045219716</v>
      </c>
      <c r="U23" s="125">
        <v>0</v>
      </c>
      <c r="V23" s="125">
        <f>[147]Прил.9.7.1!BB172</f>
        <v>0</v>
      </c>
      <c r="W23" s="125">
        <v>0</v>
      </c>
      <c r="X23" s="125">
        <f>[147]Прил.9.7.1!BA172</f>
        <v>0</v>
      </c>
      <c r="Y23" s="125">
        <v>0</v>
      </c>
      <c r="Z23" s="125">
        <f>[147]Прил.9.7.1!FR172</f>
        <v>0</v>
      </c>
      <c r="AA23" s="125">
        <v>100.48813043951964</v>
      </c>
      <c r="AB23" s="125">
        <f>[147]Прил.9.7.1!AU172</f>
        <v>2.8310687127941492E-15</v>
      </c>
      <c r="AC23" s="126">
        <f t="shared" si="36"/>
        <v>13.878064960000003</v>
      </c>
      <c r="AD23" s="126">
        <f>AF23+AH23+AJ23+AL23</f>
        <v>0</v>
      </c>
      <c r="AE23" s="125">
        <v>0.99809930296609828</v>
      </c>
      <c r="AF23" s="125">
        <v>0</v>
      </c>
      <c r="AG23" s="125">
        <v>10.438297792966104</v>
      </c>
      <c r="AH23" s="125">
        <f>[147]Прил.9.7.1!AF172</f>
        <v>0</v>
      </c>
      <c r="AI23" s="125">
        <v>0.99809930296609939</v>
      </c>
      <c r="AJ23" s="125">
        <v>0</v>
      </c>
      <c r="AK23" s="125">
        <v>1.4435685611017004</v>
      </c>
      <c r="AL23" s="125">
        <v>0</v>
      </c>
      <c r="AM23" s="126">
        <f>AO23+AQ23+AS23+AU23</f>
        <v>8.9944240677966008</v>
      </c>
      <c r="AN23" s="126">
        <f>AP23+AR23+AT23+AV23</f>
        <v>0</v>
      </c>
      <c r="AO23" s="125">
        <v>0</v>
      </c>
      <c r="AP23" s="125">
        <v>0</v>
      </c>
      <c r="AQ23" s="125">
        <v>2.9981413559322001</v>
      </c>
      <c r="AR23" s="127">
        <f>[147]Прил.9.7.1!CC172</f>
        <v>0</v>
      </c>
      <c r="AS23" s="125">
        <v>2.9981413559322001</v>
      </c>
      <c r="AT23" s="125">
        <v>0</v>
      </c>
      <c r="AU23" s="125">
        <v>2.9981413559322001</v>
      </c>
      <c r="AV23" s="125">
        <v>0</v>
      </c>
      <c r="AW23" s="125">
        <f t="shared" si="38"/>
        <v>7.6667949569704508</v>
      </c>
      <c r="AX23" s="125">
        <f t="shared" si="38"/>
        <v>0.2</v>
      </c>
      <c r="AY23" s="125">
        <f t="shared" si="38"/>
        <v>8.9944240677966008</v>
      </c>
      <c r="AZ23" s="125">
        <f t="shared" si="38"/>
        <v>0</v>
      </c>
      <c r="BA23" s="125">
        <f t="shared" si="38"/>
        <v>0</v>
      </c>
      <c r="BB23" s="125">
        <f t="shared" si="38"/>
        <v>0</v>
      </c>
      <c r="BC23" s="125">
        <f>EI23</f>
        <v>0</v>
      </c>
      <c r="BD23" s="125">
        <f>EJ23</f>
        <v>0</v>
      </c>
      <c r="BE23" s="125">
        <f>EM23</f>
        <v>0</v>
      </c>
      <c r="BF23" s="125">
        <f>EN23</f>
        <v>0</v>
      </c>
      <c r="BG23" s="125">
        <f>EO23</f>
        <v>0</v>
      </c>
      <c r="BH23" s="125">
        <f>ER23</f>
        <v>0</v>
      </c>
      <c r="BI23" s="125">
        <f>ES23</f>
        <v>2.5555983189901501</v>
      </c>
      <c r="BJ23" s="125">
        <f>ET23</f>
        <v>0</v>
      </c>
      <c r="BK23" s="125">
        <f>EW23</f>
        <v>2.9981413559322001</v>
      </c>
      <c r="BL23" s="125">
        <f>EX23</f>
        <v>0</v>
      </c>
      <c r="BM23" s="125">
        <f>EY23</f>
        <v>0</v>
      </c>
      <c r="BN23" s="125">
        <f>FB23</f>
        <v>0</v>
      </c>
      <c r="BO23" s="125">
        <f>FC23</f>
        <v>2.5555983189901501</v>
      </c>
      <c r="BP23" s="125">
        <f>FD23</f>
        <v>0</v>
      </c>
      <c r="BQ23" s="125">
        <f>FG23</f>
        <v>2.9981413559322001</v>
      </c>
      <c r="BR23" s="125">
        <f>FH23</f>
        <v>0</v>
      </c>
      <c r="BS23" s="125">
        <f>FI23</f>
        <v>0</v>
      </c>
      <c r="BT23" s="125">
        <f>FL23</f>
        <v>0</v>
      </c>
      <c r="BU23" s="125">
        <f>FM23</f>
        <v>2.5555983189901501</v>
      </c>
      <c r="BV23" s="125">
        <f>FN23</f>
        <v>0.2</v>
      </c>
      <c r="BW23" s="125">
        <f>FQ23</f>
        <v>2.9981413559322001</v>
      </c>
      <c r="BX23" s="125">
        <f>FR23</f>
        <v>0</v>
      </c>
      <c r="BY23" s="125">
        <f>FS23</f>
        <v>0</v>
      </c>
      <c r="BZ23" s="125">
        <f>FV23</f>
        <v>0</v>
      </c>
      <c r="CA23" s="125">
        <f t="shared" si="48"/>
        <v>7.6667949569704508</v>
      </c>
      <c r="CB23" s="125">
        <f t="shared" si="48"/>
        <v>0.2</v>
      </c>
      <c r="CC23" s="125">
        <f t="shared" si="48"/>
        <v>0</v>
      </c>
      <c r="CD23" s="125">
        <f t="shared" si="48"/>
        <v>0</v>
      </c>
      <c r="CE23" s="125">
        <f t="shared" si="48"/>
        <v>8.9944240677966008</v>
      </c>
      <c r="CF23" s="125">
        <f t="shared" si="48"/>
        <v>0</v>
      </c>
      <c r="CG23" s="125">
        <f t="shared" si="48"/>
        <v>0</v>
      </c>
      <c r="CH23" s="125">
        <f t="shared" si="48"/>
        <v>0</v>
      </c>
      <c r="CI23" s="125">
        <f t="shared" si="48"/>
        <v>0</v>
      </c>
      <c r="CJ23" s="125">
        <f t="shared" si="48"/>
        <v>0</v>
      </c>
      <c r="CK23" s="125">
        <f t="shared" si="49"/>
        <v>0</v>
      </c>
      <c r="CL23" s="125">
        <f t="shared" si="49"/>
        <v>0</v>
      </c>
      <c r="CM23" s="125">
        <f t="shared" si="49"/>
        <v>0</v>
      </c>
      <c r="CN23" s="125">
        <f t="shared" si="49"/>
        <v>0</v>
      </c>
      <c r="CO23" s="125">
        <f t="shared" si="49"/>
        <v>0</v>
      </c>
      <c r="CP23" s="125">
        <f t="shared" si="49"/>
        <v>0</v>
      </c>
      <c r="CQ23" s="125">
        <f t="shared" si="49"/>
        <v>0</v>
      </c>
      <c r="CR23" s="125">
        <f t="shared" si="49"/>
        <v>0</v>
      </c>
      <c r="CS23" s="125">
        <f t="shared" si="49"/>
        <v>0</v>
      </c>
      <c r="CT23" s="125">
        <f t="shared" si="49"/>
        <v>0</v>
      </c>
      <c r="CU23" s="125">
        <f t="shared" si="49"/>
        <v>2.5555983189901501</v>
      </c>
      <c r="CV23" s="125">
        <f t="shared" si="49"/>
        <v>0</v>
      </c>
      <c r="CW23" s="125">
        <f t="shared" si="49"/>
        <v>0</v>
      </c>
      <c r="CX23" s="125">
        <f t="shared" si="49"/>
        <v>0</v>
      </c>
      <c r="CY23" s="125">
        <f t="shared" si="49"/>
        <v>2.9981413559322001</v>
      </c>
      <c r="CZ23" s="125">
        <f t="shared" si="49"/>
        <v>0</v>
      </c>
      <c r="DA23" s="125">
        <f t="shared" si="50"/>
        <v>0</v>
      </c>
      <c r="DB23" s="125">
        <f t="shared" si="50"/>
        <v>0</v>
      </c>
      <c r="DC23" s="125">
        <f t="shared" si="50"/>
        <v>0</v>
      </c>
      <c r="DD23" s="125">
        <f t="shared" si="50"/>
        <v>0</v>
      </c>
      <c r="DE23" s="125">
        <f t="shared" si="50"/>
        <v>2.5555983189901501</v>
      </c>
      <c r="DF23" s="125">
        <f t="shared" si="50"/>
        <v>0</v>
      </c>
      <c r="DG23" s="125">
        <f t="shared" si="50"/>
        <v>0</v>
      </c>
      <c r="DH23" s="125">
        <f t="shared" si="50"/>
        <v>0</v>
      </c>
      <c r="DI23" s="125">
        <f t="shared" si="50"/>
        <v>2.9981413559322001</v>
      </c>
      <c r="DJ23" s="125">
        <f t="shared" si="50"/>
        <v>0</v>
      </c>
      <c r="DK23" s="125">
        <f t="shared" si="50"/>
        <v>0</v>
      </c>
      <c r="DL23" s="125">
        <f t="shared" si="50"/>
        <v>0</v>
      </c>
      <c r="DM23" s="125">
        <f t="shared" si="50"/>
        <v>0</v>
      </c>
      <c r="DN23" s="125">
        <f t="shared" si="50"/>
        <v>0</v>
      </c>
      <c r="DO23" s="125">
        <f t="shared" si="50"/>
        <v>2.5555983189901501</v>
      </c>
      <c r="DP23" s="125">
        <f t="shared" si="50"/>
        <v>0.2</v>
      </c>
      <c r="DQ23" s="125">
        <f t="shared" si="51"/>
        <v>0</v>
      </c>
      <c r="DR23" s="125">
        <f t="shared" si="51"/>
        <v>0</v>
      </c>
      <c r="DS23" s="125">
        <f t="shared" si="51"/>
        <v>2.9981413559322001</v>
      </c>
      <c r="DT23" s="125">
        <f t="shared" si="51"/>
        <v>0</v>
      </c>
      <c r="DU23" s="125">
        <f t="shared" si="51"/>
        <v>0</v>
      </c>
      <c r="DV23" s="125">
        <f t="shared" si="51"/>
        <v>0</v>
      </c>
      <c r="DW23" s="125">
        <f t="shared" si="51"/>
        <v>0</v>
      </c>
      <c r="DX23" s="125">
        <f t="shared" si="51"/>
        <v>0</v>
      </c>
      <c r="DY23" s="125">
        <f t="shared" si="52"/>
        <v>7.6667949569704508</v>
      </c>
      <c r="DZ23" s="125">
        <f t="shared" si="52"/>
        <v>0.2</v>
      </c>
      <c r="EA23" s="125">
        <f t="shared" si="52"/>
        <v>0</v>
      </c>
      <c r="EB23" s="125">
        <f t="shared" si="52"/>
        <v>0</v>
      </c>
      <c r="EC23" s="125">
        <f t="shared" si="52"/>
        <v>8.9944240677966008</v>
      </c>
      <c r="ED23" s="125">
        <f t="shared" si="52"/>
        <v>0</v>
      </c>
      <c r="EE23" s="125">
        <f t="shared" si="52"/>
        <v>0</v>
      </c>
      <c r="EF23" s="125">
        <f t="shared" si="52"/>
        <v>0</v>
      </c>
      <c r="EG23" s="125">
        <f t="shared" si="52"/>
        <v>0</v>
      </c>
      <c r="EH23" s="125">
        <f t="shared" si="52"/>
        <v>0</v>
      </c>
      <c r="EI23" s="125">
        <v>0</v>
      </c>
      <c r="EJ23" s="125">
        <v>0</v>
      </c>
      <c r="EK23" s="125">
        <v>0</v>
      </c>
      <c r="EL23" s="125">
        <v>0</v>
      </c>
      <c r="EM23" s="125">
        <v>0</v>
      </c>
      <c r="EN23" s="125">
        <v>0</v>
      </c>
      <c r="EO23" s="125">
        <v>0</v>
      </c>
      <c r="EP23" s="125">
        <v>0</v>
      </c>
      <c r="EQ23" s="125">
        <v>0</v>
      </c>
      <c r="ER23" s="125">
        <v>0</v>
      </c>
      <c r="ES23" s="125">
        <v>2.5555983189901501</v>
      </c>
      <c r="ET23" s="125">
        <v>0</v>
      </c>
      <c r="EU23" s="125">
        <v>0</v>
      </c>
      <c r="EV23" s="125">
        <v>0</v>
      </c>
      <c r="EW23" s="125">
        <v>2.9981413559322001</v>
      </c>
      <c r="EX23" s="125">
        <f>[147]Прил.9.7.1!DP172</f>
        <v>0</v>
      </c>
      <c r="EY23" s="125">
        <f>[147]Прил.9.7.1!DS172</f>
        <v>0</v>
      </c>
      <c r="EZ23" s="125">
        <v>0</v>
      </c>
      <c r="FA23" s="125">
        <v>0</v>
      </c>
      <c r="FB23" s="125">
        <f>[147]Прил.9.7.1!DV172</f>
        <v>0</v>
      </c>
      <c r="FC23" s="125">
        <v>2.5555983189901501</v>
      </c>
      <c r="FD23" s="125">
        <v>0</v>
      </c>
      <c r="FE23" s="125">
        <v>0</v>
      </c>
      <c r="FF23" s="125">
        <v>0</v>
      </c>
      <c r="FG23" s="125">
        <v>2.9981413559322001</v>
      </c>
      <c r="FH23" s="125">
        <v>0</v>
      </c>
      <c r="FI23" s="125">
        <v>0</v>
      </c>
      <c r="FJ23" s="125">
        <v>0</v>
      </c>
      <c r="FK23" s="125">
        <v>0</v>
      </c>
      <c r="FL23" s="125">
        <v>0</v>
      </c>
      <c r="FM23" s="125">
        <v>2.5555983189901501</v>
      </c>
      <c r="FN23" s="125">
        <v>0.2</v>
      </c>
      <c r="FO23" s="125">
        <v>0</v>
      </c>
      <c r="FP23" s="125">
        <v>0</v>
      </c>
      <c r="FQ23" s="125">
        <v>2.9981413559322001</v>
      </c>
      <c r="FR23" s="125">
        <v>0</v>
      </c>
      <c r="FS23" s="125">
        <v>0</v>
      </c>
      <c r="FT23" s="125">
        <v>0</v>
      </c>
      <c r="FU23" s="125">
        <v>0</v>
      </c>
      <c r="FV23" s="125">
        <v>0</v>
      </c>
      <c r="FX23" s="128"/>
      <c r="FY23" s="129" t="s">
        <v>344</v>
      </c>
      <c r="FZ23" s="117" t="s">
        <v>347</v>
      </c>
      <c r="GA23" s="117" t="s">
        <v>346</v>
      </c>
      <c r="GB23" s="129">
        <v>2</v>
      </c>
      <c r="GC23" s="129" t="s">
        <v>331</v>
      </c>
      <c r="GD23" s="129" t="s">
        <v>23</v>
      </c>
    </row>
    <row r="24" spans="1:186" ht="52.5" customHeight="1" outlineLevel="1">
      <c r="A24" s="116" t="s">
        <v>340</v>
      </c>
      <c r="B24" s="117" t="s">
        <v>28</v>
      </c>
      <c r="C24" s="118" t="s">
        <v>348</v>
      </c>
      <c r="D24" s="119" t="s">
        <v>15</v>
      </c>
      <c r="E24" s="119" t="s">
        <v>342</v>
      </c>
      <c r="F24" s="119" t="s">
        <v>22</v>
      </c>
      <c r="G24" s="119" t="s">
        <v>23</v>
      </c>
      <c r="H24" s="119" t="s">
        <v>343</v>
      </c>
      <c r="I24" s="120">
        <v>0</v>
      </c>
      <c r="J24" s="120">
        <v>0</v>
      </c>
      <c r="K24" s="121">
        <v>0</v>
      </c>
      <c r="L24" s="121">
        <v>0</v>
      </c>
      <c r="M24" s="122">
        <v>0</v>
      </c>
      <c r="N24" s="122">
        <v>0</v>
      </c>
      <c r="O24" s="122">
        <v>0</v>
      </c>
      <c r="P24" s="123">
        <v>0</v>
      </c>
      <c r="Q24" s="123">
        <v>0</v>
      </c>
      <c r="R24" s="125">
        <v>0</v>
      </c>
      <c r="S24" s="124">
        <v>0</v>
      </c>
      <c r="T24" s="125">
        <v>0</v>
      </c>
      <c r="U24" s="125">
        <v>0</v>
      </c>
      <c r="V24" s="125">
        <f>[147]Прил.9.7.1!BB175+[147]Прил.9.7.1!BB176+[147]Прил.9.7.1!BB177+[147]Прил.9.7.1!BB178</f>
        <v>0</v>
      </c>
      <c r="W24" s="125">
        <v>0</v>
      </c>
      <c r="X24" s="125">
        <f>[147]Прил.9.7.1!BA175+[147]Прил.9.7.1!BA176+[147]Прил.9.7.1!BA177+[147]Прил.9.7.1!BA178</f>
        <v>0</v>
      </c>
      <c r="Y24" s="125">
        <v>0</v>
      </c>
      <c r="Z24" s="125">
        <f>[147]Прил.9.7.1!FR175+[147]Прил.9.7.1!FR176+[147]Прил.9.7.1!FR177+[147]Прил.9.7.1!FR178</f>
        <v>0</v>
      </c>
      <c r="AA24" s="125">
        <v>0</v>
      </c>
      <c r="AB24" s="125">
        <f>[147]Прил.9.7.1!AU175+[147]Прил.9.7.1!AU176+[147]Прил.9.7.1!AU177+[147]Прил.9.7.1!AU178</f>
        <v>0</v>
      </c>
      <c r="AC24" s="126">
        <f t="shared" si="36"/>
        <v>0</v>
      </c>
      <c r="AD24" s="126">
        <f t="shared" si="36"/>
        <v>1.4590161699999999</v>
      </c>
      <c r="AE24" s="125">
        <v>0</v>
      </c>
      <c r="AF24" s="125">
        <v>1.4590161699999999</v>
      </c>
      <c r="AG24" s="125">
        <v>0</v>
      </c>
      <c r="AH24" s="125">
        <f>[147]Прил.9.7.1!AF175+[147]Прил.9.7.1!AF176+[147]Прил.9.7.1!AF177+[147]Прил.9.7.1!AF178</f>
        <v>0</v>
      </c>
      <c r="AI24" s="125">
        <v>0</v>
      </c>
      <c r="AJ24" s="125">
        <v>0</v>
      </c>
      <c r="AK24" s="125">
        <v>0</v>
      </c>
      <c r="AL24" s="125">
        <v>0</v>
      </c>
      <c r="AM24" s="126">
        <f t="shared" si="37"/>
        <v>0</v>
      </c>
      <c r="AN24" s="126">
        <f t="shared" si="37"/>
        <v>0</v>
      </c>
      <c r="AO24" s="125">
        <v>0</v>
      </c>
      <c r="AP24" s="125">
        <v>0</v>
      </c>
      <c r="AQ24" s="125">
        <v>0</v>
      </c>
      <c r="AR24" s="127">
        <f>[147]Прил.9.7.1!CC175+[147]Прил.9.7.1!CC176+[147]Прил.9.7.1!CC177+[147]Прил.9.7.1!CC178</f>
        <v>0</v>
      </c>
      <c r="AS24" s="125">
        <v>0</v>
      </c>
      <c r="AT24" s="125">
        <v>0</v>
      </c>
      <c r="AU24" s="125">
        <v>0</v>
      </c>
      <c r="AV24" s="125">
        <v>0</v>
      </c>
      <c r="AW24" s="125">
        <f t="shared" si="38"/>
        <v>0</v>
      </c>
      <c r="AX24" s="125">
        <f t="shared" si="38"/>
        <v>0</v>
      </c>
      <c r="AY24" s="125">
        <f t="shared" si="38"/>
        <v>0</v>
      </c>
      <c r="AZ24" s="125">
        <f t="shared" si="38"/>
        <v>0</v>
      </c>
      <c r="BA24" s="125">
        <f t="shared" si="38"/>
        <v>0</v>
      </c>
      <c r="BB24" s="125">
        <f t="shared" si="38"/>
        <v>0</v>
      </c>
      <c r="BC24" s="125">
        <f t="shared" si="39"/>
        <v>0</v>
      </c>
      <c r="BD24" s="125">
        <f t="shared" si="39"/>
        <v>0</v>
      </c>
      <c r="BE24" s="125">
        <f t="shared" si="40"/>
        <v>0</v>
      </c>
      <c r="BF24" s="125">
        <f t="shared" si="40"/>
        <v>0</v>
      </c>
      <c r="BG24" s="125">
        <f t="shared" si="40"/>
        <v>0</v>
      </c>
      <c r="BH24" s="125">
        <f t="shared" si="41"/>
        <v>0</v>
      </c>
      <c r="BI24" s="125">
        <f t="shared" si="41"/>
        <v>0</v>
      </c>
      <c r="BJ24" s="125">
        <f t="shared" si="41"/>
        <v>0</v>
      </c>
      <c r="BK24" s="125">
        <f t="shared" si="42"/>
        <v>0</v>
      </c>
      <c r="BL24" s="125">
        <f t="shared" si="42"/>
        <v>0</v>
      </c>
      <c r="BM24" s="125">
        <f t="shared" si="42"/>
        <v>0</v>
      </c>
      <c r="BN24" s="125">
        <f t="shared" si="43"/>
        <v>0</v>
      </c>
      <c r="BO24" s="125">
        <f t="shared" si="43"/>
        <v>0</v>
      </c>
      <c r="BP24" s="125">
        <f t="shared" si="43"/>
        <v>0</v>
      </c>
      <c r="BQ24" s="125">
        <f t="shared" si="44"/>
        <v>0</v>
      </c>
      <c r="BR24" s="125">
        <f t="shared" si="44"/>
        <v>0</v>
      </c>
      <c r="BS24" s="125">
        <f t="shared" si="44"/>
        <v>0</v>
      </c>
      <c r="BT24" s="125">
        <f t="shared" si="45"/>
        <v>0</v>
      </c>
      <c r="BU24" s="125">
        <f t="shared" si="45"/>
        <v>0</v>
      </c>
      <c r="BV24" s="125">
        <f t="shared" si="45"/>
        <v>0</v>
      </c>
      <c r="BW24" s="125">
        <f t="shared" si="46"/>
        <v>0</v>
      </c>
      <c r="BX24" s="125">
        <f t="shared" si="46"/>
        <v>0</v>
      </c>
      <c r="BY24" s="125">
        <f t="shared" si="46"/>
        <v>0</v>
      </c>
      <c r="BZ24" s="125">
        <f t="shared" si="47"/>
        <v>0</v>
      </c>
      <c r="CA24" s="125">
        <f t="shared" si="48"/>
        <v>0</v>
      </c>
      <c r="CB24" s="125">
        <f t="shared" si="48"/>
        <v>0</v>
      </c>
      <c r="CC24" s="125">
        <f t="shared" si="48"/>
        <v>0</v>
      </c>
      <c r="CD24" s="125">
        <f t="shared" si="48"/>
        <v>0</v>
      </c>
      <c r="CE24" s="125">
        <f t="shared" si="48"/>
        <v>0</v>
      </c>
      <c r="CF24" s="125">
        <f t="shared" si="48"/>
        <v>0</v>
      </c>
      <c r="CG24" s="125">
        <f t="shared" si="48"/>
        <v>0</v>
      </c>
      <c r="CH24" s="125">
        <f t="shared" si="48"/>
        <v>0</v>
      </c>
      <c r="CI24" s="125">
        <f t="shared" si="48"/>
        <v>0</v>
      </c>
      <c r="CJ24" s="125">
        <f t="shared" si="48"/>
        <v>0</v>
      </c>
      <c r="CK24" s="125">
        <f t="shared" si="49"/>
        <v>0</v>
      </c>
      <c r="CL24" s="125">
        <f t="shared" si="49"/>
        <v>0</v>
      </c>
      <c r="CM24" s="125">
        <f t="shared" si="49"/>
        <v>0</v>
      </c>
      <c r="CN24" s="125">
        <f t="shared" si="49"/>
        <v>0</v>
      </c>
      <c r="CO24" s="125">
        <f t="shared" si="49"/>
        <v>0</v>
      </c>
      <c r="CP24" s="125">
        <f t="shared" si="49"/>
        <v>0</v>
      </c>
      <c r="CQ24" s="125">
        <f t="shared" si="49"/>
        <v>0</v>
      </c>
      <c r="CR24" s="125">
        <f t="shared" si="49"/>
        <v>0</v>
      </c>
      <c r="CS24" s="125">
        <f t="shared" si="49"/>
        <v>0</v>
      </c>
      <c r="CT24" s="125">
        <f t="shared" si="49"/>
        <v>0</v>
      </c>
      <c r="CU24" s="125">
        <f t="shared" si="49"/>
        <v>0</v>
      </c>
      <c r="CV24" s="125">
        <f t="shared" si="49"/>
        <v>0</v>
      </c>
      <c r="CW24" s="125">
        <f t="shared" si="49"/>
        <v>0</v>
      </c>
      <c r="CX24" s="125">
        <f t="shared" si="49"/>
        <v>0</v>
      </c>
      <c r="CY24" s="125">
        <f t="shared" si="49"/>
        <v>0</v>
      </c>
      <c r="CZ24" s="125">
        <f t="shared" si="49"/>
        <v>0</v>
      </c>
      <c r="DA24" s="125">
        <f t="shared" si="50"/>
        <v>0</v>
      </c>
      <c r="DB24" s="125">
        <f t="shared" si="50"/>
        <v>0</v>
      </c>
      <c r="DC24" s="125">
        <f t="shared" si="50"/>
        <v>0</v>
      </c>
      <c r="DD24" s="125">
        <f t="shared" si="50"/>
        <v>0</v>
      </c>
      <c r="DE24" s="125">
        <f t="shared" si="50"/>
        <v>0</v>
      </c>
      <c r="DF24" s="125">
        <f t="shared" si="50"/>
        <v>0</v>
      </c>
      <c r="DG24" s="125">
        <f t="shared" si="50"/>
        <v>0</v>
      </c>
      <c r="DH24" s="125">
        <f t="shared" si="50"/>
        <v>0</v>
      </c>
      <c r="DI24" s="125">
        <f t="shared" si="50"/>
        <v>0</v>
      </c>
      <c r="DJ24" s="125">
        <f t="shared" si="50"/>
        <v>0</v>
      </c>
      <c r="DK24" s="125">
        <f t="shared" si="50"/>
        <v>0</v>
      </c>
      <c r="DL24" s="125">
        <f t="shared" si="50"/>
        <v>0</v>
      </c>
      <c r="DM24" s="125">
        <f t="shared" si="50"/>
        <v>0</v>
      </c>
      <c r="DN24" s="125">
        <f t="shared" si="50"/>
        <v>0</v>
      </c>
      <c r="DO24" s="125">
        <f t="shared" si="50"/>
        <v>0</v>
      </c>
      <c r="DP24" s="125">
        <f t="shared" si="50"/>
        <v>0</v>
      </c>
      <c r="DQ24" s="125">
        <f t="shared" si="51"/>
        <v>0</v>
      </c>
      <c r="DR24" s="125">
        <f t="shared" si="51"/>
        <v>0</v>
      </c>
      <c r="DS24" s="125">
        <f t="shared" si="51"/>
        <v>0</v>
      </c>
      <c r="DT24" s="125">
        <f t="shared" si="51"/>
        <v>0</v>
      </c>
      <c r="DU24" s="125">
        <f t="shared" si="51"/>
        <v>0</v>
      </c>
      <c r="DV24" s="125">
        <f t="shared" si="51"/>
        <v>0</v>
      </c>
      <c r="DW24" s="125">
        <f t="shared" si="51"/>
        <v>0</v>
      </c>
      <c r="DX24" s="125">
        <f t="shared" si="51"/>
        <v>0</v>
      </c>
      <c r="DY24" s="125">
        <f t="shared" si="52"/>
        <v>0</v>
      </c>
      <c r="DZ24" s="125">
        <f t="shared" si="52"/>
        <v>0</v>
      </c>
      <c r="EA24" s="125">
        <f t="shared" si="52"/>
        <v>0</v>
      </c>
      <c r="EB24" s="125">
        <f t="shared" si="52"/>
        <v>0</v>
      </c>
      <c r="EC24" s="125">
        <f t="shared" si="52"/>
        <v>0</v>
      </c>
      <c r="ED24" s="125">
        <f t="shared" si="52"/>
        <v>0</v>
      </c>
      <c r="EE24" s="125">
        <f t="shared" si="52"/>
        <v>0</v>
      </c>
      <c r="EF24" s="125">
        <f t="shared" si="52"/>
        <v>0</v>
      </c>
      <c r="EG24" s="125">
        <f t="shared" si="52"/>
        <v>0</v>
      </c>
      <c r="EH24" s="125">
        <f t="shared" si="52"/>
        <v>0</v>
      </c>
      <c r="EI24" s="125">
        <v>0</v>
      </c>
      <c r="EJ24" s="125">
        <v>0</v>
      </c>
      <c r="EK24" s="125">
        <v>0</v>
      </c>
      <c r="EL24" s="125">
        <v>0</v>
      </c>
      <c r="EM24" s="125">
        <v>0</v>
      </c>
      <c r="EN24" s="125">
        <v>0</v>
      </c>
      <c r="EO24" s="125">
        <v>0</v>
      </c>
      <c r="EP24" s="125">
        <v>0</v>
      </c>
      <c r="EQ24" s="125">
        <v>0</v>
      </c>
      <c r="ER24" s="125">
        <v>0</v>
      </c>
      <c r="ES24" s="125">
        <v>0</v>
      </c>
      <c r="ET24" s="125">
        <v>0</v>
      </c>
      <c r="EU24" s="125">
        <v>0</v>
      </c>
      <c r="EV24" s="125">
        <v>0</v>
      </c>
      <c r="EW24" s="125">
        <v>0</v>
      </c>
      <c r="EX24" s="125">
        <f>[147]Прил.9.7.1!DP175+[147]Прил.9.7.1!DP176+[147]Прил.9.7.1!DP177+[147]Прил.9.7.1!DP178</f>
        <v>0</v>
      </c>
      <c r="EY24" s="125">
        <f>[147]Прил.9.7.1!DS175+[147]Прил.9.7.1!DS176+[147]Прил.9.7.1!DS177+[147]Прил.9.7.1!DS178</f>
        <v>0</v>
      </c>
      <c r="EZ24" s="125">
        <v>0</v>
      </c>
      <c r="FA24" s="125">
        <v>0</v>
      </c>
      <c r="FB24" s="125">
        <f>[147]Прил.9.7.1!DV175+[147]Прил.9.7.1!DV176+[147]Прил.9.7.1!DV177+[147]Прил.9.7.1!DV178</f>
        <v>0</v>
      </c>
      <c r="FC24" s="125">
        <v>0</v>
      </c>
      <c r="FD24" s="125">
        <v>0</v>
      </c>
      <c r="FE24" s="125">
        <v>0</v>
      </c>
      <c r="FF24" s="125">
        <v>0</v>
      </c>
      <c r="FG24" s="125">
        <v>0</v>
      </c>
      <c r="FH24" s="125">
        <v>0</v>
      </c>
      <c r="FI24" s="125">
        <v>0</v>
      </c>
      <c r="FJ24" s="125">
        <v>0</v>
      </c>
      <c r="FK24" s="125">
        <v>0</v>
      </c>
      <c r="FL24" s="125">
        <v>0</v>
      </c>
      <c r="FM24" s="125">
        <v>0</v>
      </c>
      <c r="FN24" s="125">
        <v>0</v>
      </c>
      <c r="FO24" s="125">
        <v>0</v>
      </c>
      <c r="FP24" s="125">
        <v>0</v>
      </c>
      <c r="FQ24" s="125">
        <v>0</v>
      </c>
      <c r="FR24" s="125">
        <v>0</v>
      </c>
      <c r="FS24" s="125">
        <v>0</v>
      </c>
      <c r="FT24" s="125">
        <v>0</v>
      </c>
      <c r="FU24" s="125">
        <v>0</v>
      </c>
      <c r="FV24" s="125">
        <v>0</v>
      </c>
      <c r="FX24" s="128"/>
      <c r="FY24" s="129" t="s">
        <v>344</v>
      </c>
      <c r="FZ24" s="117" t="s">
        <v>345</v>
      </c>
      <c r="GA24" s="117" t="s">
        <v>346</v>
      </c>
      <c r="GB24" s="129">
        <v>2</v>
      </c>
      <c r="GC24" s="129" t="s">
        <v>331</v>
      </c>
      <c r="GD24" s="129" t="s">
        <v>23</v>
      </c>
    </row>
    <row r="25" spans="1:186" ht="39.6" outlineLevel="1">
      <c r="A25" s="116" t="s">
        <v>340</v>
      </c>
      <c r="B25" s="117" t="s">
        <v>28</v>
      </c>
      <c r="C25" s="118" t="s">
        <v>349</v>
      </c>
      <c r="D25" s="119" t="s">
        <v>15</v>
      </c>
      <c r="E25" s="119" t="s">
        <v>342</v>
      </c>
      <c r="F25" s="119" t="s">
        <v>22</v>
      </c>
      <c r="G25" s="119" t="s">
        <v>23</v>
      </c>
      <c r="H25" s="119" t="s">
        <v>343</v>
      </c>
      <c r="I25" s="120">
        <v>0</v>
      </c>
      <c r="J25" s="120">
        <v>0</v>
      </c>
      <c r="K25" s="121">
        <v>0</v>
      </c>
      <c r="L25" s="121">
        <v>0</v>
      </c>
      <c r="M25" s="122">
        <v>0</v>
      </c>
      <c r="N25" s="122">
        <v>0</v>
      </c>
      <c r="O25" s="122">
        <v>0</v>
      </c>
      <c r="P25" s="123">
        <v>0</v>
      </c>
      <c r="Q25" s="123">
        <v>0</v>
      </c>
      <c r="R25" s="125">
        <v>0</v>
      </c>
      <c r="S25" s="124">
        <v>0</v>
      </c>
      <c r="T25" s="125">
        <v>0</v>
      </c>
      <c r="U25" s="125">
        <v>0</v>
      </c>
      <c r="V25" s="125">
        <f>[147]Прил.9.7.1!BB179+[147]Прил.9.7.1!BB180</f>
        <v>0</v>
      </c>
      <c r="W25" s="125">
        <v>0</v>
      </c>
      <c r="X25" s="125">
        <f>[147]Прил.9.7.1!BA179+[147]Прил.9.7.1!BA180</f>
        <v>0</v>
      </c>
      <c r="Y25" s="125">
        <v>0</v>
      </c>
      <c r="Z25" s="125">
        <f>[147]Прил.9.7.1!FR179+[147]Прил.9.7.1!FR180</f>
        <v>0</v>
      </c>
      <c r="AA25" s="125">
        <v>0</v>
      </c>
      <c r="AB25" s="125">
        <f>[147]Прил.9.7.1!AU179+[147]Прил.9.7.1!AU180</f>
        <v>0</v>
      </c>
      <c r="AC25" s="126">
        <f t="shared" si="36"/>
        <v>0</v>
      </c>
      <c r="AD25" s="126">
        <f t="shared" si="36"/>
        <v>2.6054124000000001</v>
      </c>
      <c r="AE25" s="125">
        <v>0</v>
      </c>
      <c r="AF25" s="125">
        <v>2.6054124000000001</v>
      </c>
      <c r="AG25" s="125">
        <v>0</v>
      </c>
      <c r="AH25" s="125">
        <f>[147]Прил.9.7.1!AF179+[147]Прил.9.7.1!AF180</f>
        <v>0</v>
      </c>
      <c r="AI25" s="125">
        <v>0</v>
      </c>
      <c r="AJ25" s="125">
        <v>0</v>
      </c>
      <c r="AK25" s="125">
        <v>0</v>
      </c>
      <c r="AL25" s="125">
        <v>0</v>
      </c>
      <c r="AM25" s="126">
        <f t="shared" si="37"/>
        <v>0</v>
      </c>
      <c r="AN25" s="126">
        <f t="shared" si="37"/>
        <v>0</v>
      </c>
      <c r="AO25" s="125">
        <v>0</v>
      </c>
      <c r="AP25" s="125">
        <v>0</v>
      </c>
      <c r="AQ25" s="125">
        <v>0</v>
      </c>
      <c r="AR25" s="127">
        <f>[147]Прил.9.7.1!CC179+[147]Прил.9.7.1!CC180</f>
        <v>0</v>
      </c>
      <c r="AS25" s="125">
        <v>0</v>
      </c>
      <c r="AT25" s="125">
        <v>0</v>
      </c>
      <c r="AU25" s="125">
        <v>0</v>
      </c>
      <c r="AV25" s="125">
        <v>0</v>
      </c>
      <c r="AW25" s="125">
        <f t="shared" si="38"/>
        <v>0</v>
      </c>
      <c r="AX25" s="125">
        <f t="shared" si="38"/>
        <v>0</v>
      </c>
      <c r="AY25" s="125">
        <f t="shared" si="38"/>
        <v>0</v>
      </c>
      <c r="AZ25" s="125">
        <f t="shared" si="38"/>
        <v>0</v>
      </c>
      <c r="BA25" s="125">
        <f t="shared" si="38"/>
        <v>0</v>
      </c>
      <c r="BB25" s="125">
        <f t="shared" si="38"/>
        <v>0</v>
      </c>
      <c r="BC25" s="125">
        <f t="shared" si="39"/>
        <v>0</v>
      </c>
      <c r="BD25" s="125">
        <f t="shared" si="39"/>
        <v>0</v>
      </c>
      <c r="BE25" s="125">
        <f t="shared" si="40"/>
        <v>0</v>
      </c>
      <c r="BF25" s="125">
        <f t="shared" si="40"/>
        <v>0</v>
      </c>
      <c r="BG25" s="125">
        <f t="shared" si="40"/>
        <v>0</v>
      </c>
      <c r="BH25" s="125">
        <f t="shared" si="41"/>
        <v>0</v>
      </c>
      <c r="BI25" s="125">
        <f t="shared" si="41"/>
        <v>0</v>
      </c>
      <c r="BJ25" s="125">
        <f t="shared" si="41"/>
        <v>0</v>
      </c>
      <c r="BK25" s="125">
        <f t="shared" si="42"/>
        <v>0</v>
      </c>
      <c r="BL25" s="125">
        <f t="shared" si="42"/>
        <v>0</v>
      </c>
      <c r="BM25" s="125">
        <f t="shared" si="42"/>
        <v>0</v>
      </c>
      <c r="BN25" s="125">
        <f t="shared" si="43"/>
        <v>0</v>
      </c>
      <c r="BO25" s="125">
        <f t="shared" si="43"/>
        <v>0</v>
      </c>
      <c r="BP25" s="125">
        <f t="shared" si="43"/>
        <v>0</v>
      </c>
      <c r="BQ25" s="125">
        <f t="shared" si="44"/>
        <v>0</v>
      </c>
      <c r="BR25" s="125">
        <f t="shared" si="44"/>
        <v>0</v>
      </c>
      <c r="BS25" s="125">
        <f t="shared" si="44"/>
        <v>0</v>
      </c>
      <c r="BT25" s="125">
        <f t="shared" si="45"/>
        <v>0</v>
      </c>
      <c r="BU25" s="125">
        <f t="shared" si="45"/>
        <v>0</v>
      </c>
      <c r="BV25" s="125">
        <f t="shared" si="45"/>
        <v>0</v>
      </c>
      <c r="BW25" s="125">
        <f t="shared" si="46"/>
        <v>0</v>
      </c>
      <c r="BX25" s="125">
        <f t="shared" si="46"/>
        <v>0</v>
      </c>
      <c r="BY25" s="125">
        <f t="shared" si="46"/>
        <v>0</v>
      </c>
      <c r="BZ25" s="125">
        <f t="shared" si="47"/>
        <v>0</v>
      </c>
      <c r="CA25" s="125">
        <f t="shared" si="48"/>
        <v>0</v>
      </c>
      <c r="CB25" s="125">
        <f t="shared" si="48"/>
        <v>0</v>
      </c>
      <c r="CC25" s="125">
        <f t="shared" si="48"/>
        <v>0</v>
      </c>
      <c r="CD25" s="125">
        <f t="shared" si="48"/>
        <v>0</v>
      </c>
      <c r="CE25" s="125">
        <f t="shared" si="48"/>
        <v>0</v>
      </c>
      <c r="CF25" s="125">
        <f t="shared" si="48"/>
        <v>0</v>
      </c>
      <c r="CG25" s="125">
        <f t="shared" si="48"/>
        <v>0</v>
      </c>
      <c r="CH25" s="125">
        <f t="shared" si="48"/>
        <v>0</v>
      </c>
      <c r="CI25" s="125">
        <f t="shared" si="48"/>
        <v>0</v>
      </c>
      <c r="CJ25" s="125">
        <f t="shared" si="48"/>
        <v>0</v>
      </c>
      <c r="CK25" s="125">
        <f t="shared" si="49"/>
        <v>0</v>
      </c>
      <c r="CL25" s="125">
        <f t="shared" si="49"/>
        <v>0</v>
      </c>
      <c r="CM25" s="125">
        <f t="shared" si="49"/>
        <v>0</v>
      </c>
      <c r="CN25" s="125">
        <f t="shared" si="49"/>
        <v>0</v>
      </c>
      <c r="CO25" s="125">
        <f t="shared" si="49"/>
        <v>0</v>
      </c>
      <c r="CP25" s="125">
        <f t="shared" si="49"/>
        <v>0</v>
      </c>
      <c r="CQ25" s="125">
        <f t="shared" si="49"/>
        <v>0</v>
      </c>
      <c r="CR25" s="125">
        <f t="shared" si="49"/>
        <v>0</v>
      </c>
      <c r="CS25" s="125">
        <f t="shared" si="49"/>
        <v>0</v>
      </c>
      <c r="CT25" s="125">
        <f t="shared" si="49"/>
        <v>0</v>
      </c>
      <c r="CU25" s="125">
        <f t="shared" si="49"/>
        <v>0</v>
      </c>
      <c r="CV25" s="125">
        <f t="shared" si="49"/>
        <v>0</v>
      </c>
      <c r="CW25" s="125">
        <f t="shared" si="49"/>
        <v>0</v>
      </c>
      <c r="CX25" s="125">
        <f t="shared" si="49"/>
        <v>0</v>
      </c>
      <c r="CY25" s="125">
        <f t="shared" si="49"/>
        <v>0</v>
      </c>
      <c r="CZ25" s="125">
        <f t="shared" si="49"/>
        <v>0</v>
      </c>
      <c r="DA25" s="125">
        <f t="shared" si="50"/>
        <v>0</v>
      </c>
      <c r="DB25" s="125">
        <f t="shared" si="50"/>
        <v>0</v>
      </c>
      <c r="DC25" s="125">
        <f t="shared" si="50"/>
        <v>0</v>
      </c>
      <c r="DD25" s="125">
        <f t="shared" si="50"/>
        <v>0</v>
      </c>
      <c r="DE25" s="125">
        <f t="shared" si="50"/>
        <v>0</v>
      </c>
      <c r="DF25" s="125">
        <f t="shared" si="50"/>
        <v>0</v>
      </c>
      <c r="DG25" s="125">
        <f t="shared" si="50"/>
        <v>0</v>
      </c>
      <c r="DH25" s="125">
        <f t="shared" si="50"/>
        <v>0</v>
      </c>
      <c r="DI25" s="125">
        <f t="shared" si="50"/>
        <v>0</v>
      </c>
      <c r="DJ25" s="125">
        <f t="shared" si="50"/>
        <v>0</v>
      </c>
      <c r="DK25" s="125">
        <f t="shared" si="50"/>
        <v>0</v>
      </c>
      <c r="DL25" s="125">
        <f t="shared" si="50"/>
        <v>0</v>
      </c>
      <c r="DM25" s="125">
        <f t="shared" si="50"/>
        <v>0</v>
      </c>
      <c r="DN25" s="125">
        <f t="shared" si="50"/>
        <v>0</v>
      </c>
      <c r="DO25" s="125">
        <f t="shared" si="50"/>
        <v>0</v>
      </c>
      <c r="DP25" s="125">
        <f t="shared" si="50"/>
        <v>0</v>
      </c>
      <c r="DQ25" s="125">
        <f t="shared" si="51"/>
        <v>0</v>
      </c>
      <c r="DR25" s="125">
        <f t="shared" si="51"/>
        <v>0</v>
      </c>
      <c r="DS25" s="125">
        <f t="shared" si="51"/>
        <v>0</v>
      </c>
      <c r="DT25" s="125">
        <f t="shared" si="51"/>
        <v>0</v>
      </c>
      <c r="DU25" s="125">
        <f t="shared" si="51"/>
        <v>0</v>
      </c>
      <c r="DV25" s="125">
        <f t="shared" si="51"/>
        <v>0</v>
      </c>
      <c r="DW25" s="125">
        <f t="shared" si="51"/>
        <v>0</v>
      </c>
      <c r="DX25" s="125">
        <f t="shared" si="51"/>
        <v>0</v>
      </c>
      <c r="DY25" s="125">
        <f t="shared" si="52"/>
        <v>0</v>
      </c>
      <c r="DZ25" s="125">
        <f t="shared" si="52"/>
        <v>0</v>
      </c>
      <c r="EA25" s="125">
        <f t="shared" si="52"/>
        <v>0</v>
      </c>
      <c r="EB25" s="125">
        <f t="shared" si="52"/>
        <v>0</v>
      </c>
      <c r="EC25" s="125">
        <f t="shared" si="52"/>
        <v>0</v>
      </c>
      <c r="ED25" s="125">
        <f t="shared" si="52"/>
        <v>0</v>
      </c>
      <c r="EE25" s="125">
        <f t="shared" si="52"/>
        <v>0</v>
      </c>
      <c r="EF25" s="125">
        <f t="shared" si="52"/>
        <v>0</v>
      </c>
      <c r="EG25" s="125">
        <f t="shared" si="52"/>
        <v>0</v>
      </c>
      <c r="EH25" s="125">
        <f t="shared" si="52"/>
        <v>0</v>
      </c>
      <c r="EI25" s="125">
        <v>0</v>
      </c>
      <c r="EJ25" s="125">
        <v>0</v>
      </c>
      <c r="EK25" s="125">
        <v>0</v>
      </c>
      <c r="EL25" s="125">
        <v>0</v>
      </c>
      <c r="EM25" s="125">
        <v>0</v>
      </c>
      <c r="EN25" s="125">
        <v>0</v>
      </c>
      <c r="EO25" s="125">
        <v>0</v>
      </c>
      <c r="EP25" s="125">
        <v>0</v>
      </c>
      <c r="EQ25" s="125">
        <v>0</v>
      </c>
      <c r="ER25" s="125">
        <v>0</v>
      </c>
      <c r="ES25" s="125">
        <v>0</v>
      </c>
      <c r="ET25" s="125">
        <v>0</v>
      </c>
      <c r="EU25" s="125">
        <v>0</v>
      </c>
      <c r="EV25" s="125">
        <v>0</v>
      </c>
      <c r="EW25" s="125">
        <v>0</v>
      </c>
      <c r="EX25" s="125">
        <f>[147]Прил.9.7.1!DP179+[147]Прил.9.7.1!DP180</f>
        <v>0</v>
      </c>
      <c r="EY25" s="125">
        <f>[147]Прил.9.7.1!DS179+[147]Прил.9.7.1!DS180</f>
        <v>0</v>
      </c>
      <c r="EZ25" s="125">
        <v>0</v>
      </c>
      <c r="FA25" s="125">
        <v>0</v>
      </c>
      <c r="FB25" s="125">
        <f>[147]Прил.9.7.1!DV179+[147]Прил.9.7.1!DV180</f>
        <v>0</v>
      </c>
      <c r="FC25" s="125">
        <v>0</v>
      </c>
      <c r="FD25" s="125">
        <v>0</v>
      </c>
      <c r="FE25" s="125">
        <v>0</v>
      </c>
      <c r="FF25" s="125">
        <v>0</v>
      </c>
      <c r="FG25" s="125">
        <v>0</v>
      </c>
      <c r="FH25" s="125">
        <v>0</v>
      </c>
      <c r="FI25" s="125">
        <v>0</v>
      </c>
      <c r="FJ25" s="125">
        <v>0</v>
      </c>
      <c r="FK25" s="125">
        <v>0</v>
      </c>
      <c r="FL25" s="125">
        <v>0</v>
      </c>
      <c r="FM25" s="125">
        <v>0</v>
      </c>
      <c r="FN25" s="125">
        <v>0</v>
      </c>
      <c r="FO25" s="125">
        <v>0</v>
      </c>
      <c r="FP25" s="125">
        <v>0</v>
      </c>
      <c r="FQ25" s="125">
        <v>0</v>
      </c>
      <c r="FR25" s="125">
        <v>0</v>
      </c>
      <c r="FS25" s="125">
        <v>0</v>
      </c>
      <c r="FT25" s="125">
        <v>0</v>
      </c>
      <c r="FU25" s="125">
        <v>0</v>
      </c>
      <c r="FV25" s="125">
        <v>0</v>
      </c>
      <c r="FX25" s="128"/>
      <c r="FY25" s="129" t="s">
        <v>344</v>
      </c>
      <c r="FZ25" s="117" t="s">
        <v>345</v>
      </c>
      <c r="GA25" s="117" t="s">
        <v>346</v>
      </c>
      <c r="GB25" s="129">
        <v>2</v>
      </c>
      <c r="GC25" s="129" t="s">
        <v>331</v>
      </c>
      <c r="GD25" s="129" t="s">
        <v>23</v>
      </c>
    </row>
    <row r="26" spans="1:186" ht="39.6" outlineLevel="1">
      <c r="A26" s="116" t="s">
        <v>340</v>
      </c>
      <c r="B26" s="117" t="s">
        <v>28</v>
      </c>
      <c r="C26" s="118" t="s">
        <v>350</v>
      </c>
      <c r="D26" s="119" t="s">
        <v>15</v>
      </c>
      <c r="E26" s="119" t="s">
        <v>342</v>
      </c>
      <c r="F26" s="119" t="s">
        <v>22</v>
      </c>
      <c r="G26" s="119" t="s">
        <v>23</v>
      </c>
      <c r="H26" s="119" t="s">
        <v>343</v>
      </c>
      <c r="I26" s="120">
        <v>0</v>
      </c>
      <c r="J26" s="120">
        <v>0</v>
      </c>
      <c r="K26" s="121">
        <v>0</v>
      </c>
      <c r="L26" s="121">
        <v>0</v>
      </c>
      <c r="M26" s="122">
        <v>0</v>
      </c>
      <c r="N26" s="122">
        <v>0</v>
      </c>
      <c r="O26" s="122">
        <v>0</v>
      </c>
      <c r="P26" s="123">
        <v>0</v>
      </c>
      <c r="Q26" s="123">
        <v>0</v>
      </c>
      <c r="R26" s="125">
        <v>0</v>
      </c>
      <c r="S26" s="124">
        <v>0</v>
      </c>
      <c r="T26" s="125">
        <v>0</v>
      </c>
      <c r="U26" s="125">
        <v>0</v>
      </c>
      <c r="V26" s="125">
        <f>[147]Прил.9.7.1!BB181+[147]Прил.9.7.1!BB182+[147]Прил.9.7.1!BB183</f>
        <v>0</v>
      </c>
      <c r="W26" s="125">
        <v>0</v>
      </c>
      <c r="X26" s="125">
        <f>[147]Прил.9.7.1!BA181+[147]Прил.9.7.1!BA182+[147]Прил.9.7.1!BA183</f>
        <v>0</v>
      </c>
      <c r="Y26" s="125">
        <v>0</v>
      </c>
      <c r="Z26" s="125">
        <f>[147]Прил.9.7.1!FR181+[147]Прил.9.7.1!FR182+[147]Прил.9.7.1!FR183</f>
        <v>0</v>
      </c>
      <c r="AA26" s="125">
        <v>0</v>
      </c>
      <c r="AB26" s="125">
        <f>[147]Прил.9.7.1!AU181+[147]Прил.9.7.1!AU182+[147]Прил.9.7.1!AU183</f>
        <v>0</v>
      </c>
      <c r="AC26" s="126">
        <f t="shared" si="36"/>
        <v>0</v>
      </c>
      <c r="AD26" s="126">
        <f t="shared" si="36"/>
        <v>0.81987715000000017</v>
      </c>
      <c r="AE26" s="125">
        <v>0</v>
      </c>
      <c r="AF26" s="125">
        <v>0.81987715000000017</v>
      </c>
      <c r="AG26" s="125">
        <v>0</v>
      </c>
      <c r="AH26" s="125">
        <f>[147]Прил.9.7.1!AF181+[147]Прил.9.7.1!AF182+[147]Прил.9.7.1!AF183</f>
        <v>0</v>
      </c>
      <c r="AI26" s="125">
        <v>0</v>
      </c>
      <c r="AJ26" s="125">
        <v>0</v>
      </c>
      <c r="AK26" s="125">
        <v>0</v>
      </c>
      <c r="AL26" s="125">
        <v>0</v>
      </c>
      <c r="AM26" s="126">
        <f t="shared" si="37"/>
        <v>0</v>
      </c>
      <c r="AN26" s="126">
        <f t="shared" si="37"/>
        <v>0</v>
      </c>
      <c r="AO26" s="125">
        <v>0</v>
      </c>
      <c r="AP26" s="125">
        <v>0</v>
      </c>
      <c r="AQ26" s="125">
        <v>0</v>
      </c>
      <c r="AR26" s="127">
        <f>[147]Прил.9.7.1!CC181+[147]Прил.9.7.1!CC182+[147]Прил.9.7.1!CC183</f>
        <v>0</v>
      </c>
      <c r="AS26" s="125">
        <v>0</v>
      </c>
      <c r="AT26" s="125">
        <v>0</v>
      </c>
      <c r="AU26" s="125">
        <v>0</v>
      </c>
      <c r="AV26" s="125">
        <v>0</v>
      </c>
      <c r="AW26" s="125">
        <f t="shared" si="38"/>
        <v>0</v>
      </c>
      <c r="AX26" s="125">
        <f t="shared" si="38"/>
        <v>0</v>
      </c>
      <c r="AY26" s="125">
        <f t="shared" si="38"/>
        <v>0</v>
      </c>
      <c r="AZ26" s="125">
        <f t="shared" si="38"/>
        <v>0</v>
      </c>
      <c r="BA26" s="125">
        <f t="shared" si="38"/>
        <v>0</v>
      </c>
      <c r="BB26" s="125">
        <f t="shared" si="38"/>
        <v>0</v>
      </c>
      <c r="BC26" s="125">
        <f t="shared" si="39"/>
        <v>0</v>
      </c>
      <c r="BD26" s="125">
        <f t="shared" si="39"/>
        <v>0</v>
      </c>
      <c r="BE26" s="125">
        <f t="shared" si="40"/>
        <v>0</v>
      </c>
      <c r="BF26" s="125">
        <f t="shared" si="40"/>
        <v>0</v>
      </c>
      <c r="BG26" s="125">
        <f t="shared" si="40"/>
        <v>0</v>
      </c>
      <c r="BH26" s="125">
        <f t="shared" si="41"/>
        <v>0</v>
      </c>
      <c r="BI26" s="125">
        <f t="shared" si="41"/>
        <v>0</v>
      </c>
      <c r="BJ26" s="125">
        <f t="shared" si="41"/>
        <v>0</v>
      </c>
      <c r="BK26" s="125">
        <f t="shared" si="42"/>
        <v>0</v>
      </c>
      <c r="BL26" s="125">
        <f t="shared" si="42"/>
        <v>0</v>
      </c>
      <c r="BM26" s="125">
        <f t="shared" si="42"/>
        <v>0</v>
      </c>
      <c r="BN26" s="125">
        <f t="shared" si="43"/>
        <v>0</v>
      </c>
      <c r="BO26" s="125">
        <f t="shared" si="43"/>
        <v>0</v>
      </c>
      <c r="BP26" s="125">
        <f t="shared" si="43"/>
        <v>0</v>
      </c>
      <c r="BQ26" s="125">
        <f t="shared" si="44"/>
        <v>0</v>
      </c>
      <c r="BR26" s="125">
        <f t="shared" si="44"/>
        <v>0</v>
      </c>
      <c r="BS26" s="125">
        <f t="shared" si="44"/>
        <v>0</v>
      </c>
      <c r="BT26" s="125">
        <f t="shared" si="45"/>
        <v>0</v>
      </c>
      <c r="BU26" s="125">
        <f t="shared" si="45"/>
        <v>0</v>
      </c>
      <c r="BV26" s="125">
        <f t="shared" si="45"/>
        <v>0</v>
      </c>
      <c r="BW26" s="125">
        <f t="shared" si="46"/>
        <v>0</v>
      </c>
      <c r="BX26" s="125">
        <f t="shared" si="46"/>
        <v>0</v>
      </c>
      <c r="BY26" s="125">
        <f t="shared" si="46"/>
        <v>0</v>
      </c>
      <c r="BZ26" s="125">
        <f t="shared" si="47"/>
        <v>0</v>
      </c>
      <c r="CA26" s="125">
        <f t="shared" si="48"/>
        <v>0</v>
      </c>
      <c r="CB26" s="125">
        <f t="shared" si="48"/>
        <v>0</v>
      </c>
      <c r="CC26" s="125">
        <f t="shared" si="48"/>
        <v>0</v>
      </c>
      <c r="CD26" s="125">
        <f t="shared" si="48"/>
        <v>0</v>
      </c>
      <c r="CE26" s="125">
        <f t="shared" si="48"/>
        <v>0</v>
      </c>
      <c r="CF26" s="125">
        <f t="shared" si="48"/>
        <v>0</v>
      </c>
      <c r="CG26" s="125">
        <f t="shared" si="48"/>
        <v>0</v>
      </c>
      <c r="CH26" s="125">
        <f t="shared" si="48"/>
        <v>0</v>
      </c>
      <c r="CI26" s="125">
        <f t="shared" si="48"/>
        <v>0</v>
      </c>
      <c r="CJ26" s="125">
        <f t="shared" si="48"/>
        <v>0</v>
      </c>
      <c r="CK26" s="125">
        <f t="shared" si="49"/>
        <v>0</v>
      </c>
      <c r="CL26" s="125">
        <f t="shared" si="49"/>
        <v>0</v>
      </c>
      <c r="CM26" s="125">
        <f t="shared" si="49"/>
        <v>0</v>
      </c>
      <c r="CN26" s="125">
        <f t="shared" si="49"/>
        <v>0</v>
      </c>
      <c r="CO26" s="125">
        <f t="shared" si="49"/>
        <v>0</v>
      </c>
      <c r="CP26" s="125">
        <f t="shared" si="49"/>
        <v>0</v>
      </c>
      <c r="CQ26" s="125">
        <f t="shared" si="49"/>
        <v>0</v>
      </c>
      <c r="CR26" s="125">
        <f t="shared" si="49"/>
        <v>0</v>
      </c>
      <c r="CS26" s="125">
        <f t="shared" si="49"/>
        <v>0</v>
      </c>
      <c r="CT26" s="125">
        <f t="shared" si="49"/>
        <v>0</v>
      </c>
      <c r="CU26" s="125">
        <f t="shared" si="49"/>
        <v>0</v>
      </c>
      <c r="CV26" s="125">
        <f t="shared" si="49"/>
        <v>0</v>
      </c>
      <c r="CW26" s="125">
        <f t="shared" si="49"/>
        <v>0</v>
      </c>
      <c r="CX26" s="125">
        <f t="shared" si="49"/>
        <v>0</v>
      </c>
      <c r="CY26" s="125">
        <f t="shared" si="49"/>
        <v>0</v>
      </c>
      <c r="CZ26" s="125">
        <f t="shared" si="49"/>
        <v>0</v>
      </c>
      <c r="DA26" s="125">
        <f t="shared" si="50"/>
        <v>0</v>
      </c>
      <c r="DB26" s="125">
        <f t="shared" si="50"/>
        <v>0</v>
      </c>
      <c r="DC26" s="125">
        <f t="shared" si="50"/>
        <v>0</v>
      </c>
      <c r="DD26" s="125">
        <f t="shared" si="50"/>
        <v>0</v>
      </c>
      <c r="DE26" s="125">
        <f t="shared" si="50"/>
        <v>0</v>
      </c>
      <c r="DF26" s="125">
        <f t="shared" si="50"/>
        <v>0</v>
      </c>
      <c r="DG26" s="125">
        <f t="shared" si="50"/>
        <v>0</v>
      </c>
      <c r="DH26" s="125">
        <f t="shared" si="50"/>
        <v>0</v>
      </c>
      <c r="DI26" s="125">
        <f t="shared" si="50"/>
        <v>0</v>
      </c>
      <c r="DJ26" s="125">
        <f t="shared" si="50"/>
        <v>0</v>
      </c>
      <c r="DK26" s="125">
        <f t="shared" si="50"/>
        <v>0</v>
      </c>
      <c r="DL26" s="125">
        <f t="shared" si="50"/>
        <v>0</v>
      </c>
      <c r="DM26" s="125">
        <f t="shared" si="50"/>
        <v>0</v>
      </c>
      <c r="DN26" s="125">
        <f t="shared" si="50"/>
        <v>0</v>
      </c>
      <c r="DO26" s="125">
        <f t="shared" si="50"/>
        <v>0</v>
      </c>
      <c r="DP26" s="125">
        <f t="shared" si="50"/>
        <v>0</v>
      </c>
      <c r="DQ26" s="125">
        <f t="shared" si="51"/>
        <v>0</v>
      </c>
      <c r="DR26" s="125">
        <f t="shared" si="51"/>
        <v>0</v>
      </c>
      <c r="DS26" s="125">
        <f t="shared" si="51"/>
        <v>0</v>
      </c>
      <c r="DT26" s="125">
        <f t="shared" si="51"/>
        <v>0</v>
      </c>
      <c r="DU26" s="125">
        <f t="shared" si="51"/>
        <v>0</v>
      </c>
      <c r="DV26" s="125">
        <f t="shared" si="51"/>
        <v>0</v>
      </c>
      <c r="DW26" s="125">
        <f t="shared" si="51"/>
        <v>0</v>
      </c>
      <c r="DX26" s="125">
        <f t="shared" si="51"/>
        <v>0</v>
      </c>
      <c r="DY26" s="125">
        <f t="shared" si="52"/>
        <v>0</v>
      </c>
      <c r="DZ26" s="125">
        <f t="shared" si="52"/>
        <v>0</v>
      </c>
      <c r="EA26" s="125">
        <f t="shared" si="52"/>
        <v>0</v>
      </c>
      <c r="EB26" s="125">
        <f t="shared" si="52"/>
        <v>0</v>
      </c>
      <c r="EC26" s="125">
        <f t="shared" si="52"/>
        <v>0</v>
      </c>
      <c r="ED26" s="125">
        <f t="shared" si="52"/>
        <v>0</v>
      </c>
      <c r="EE26" s="125">
        <f t="shared" si="52"/>
        <v>0</v>
      </c>
      <c r="EF26" s="125">
        <f t="shared" si="52"/>
        <v>0</v>
      </c>
      <c r="EG26" s="125">
        <f t="shared" si="52"/>
        <v>0</v>
      </c>
      <c r="EH26" s="125">
        <f t="shared" si="52"/>
        <v>0</v>
      </c>
      <c r="EI26" s="125">
        <v>0</v>
      </c>
      <c r="EJ26" s="125">
        <v>0</v>
      </c>
      <c r="EK26" s="125">
        <v>0</v>
      </c>
      <c r="EL26" s="125">
        <v>0</v>
      </c>
      <c r="EM26" s="125">
        <v>0</v>
      </c>
      <c r="EN26" s="125">
        <v>0</v>
      </c>
      <c r="EO26" s="125">
        <v>0</v>
      </c>
      <c r="EP26" s="125">
        <v>0</v>
      </c>
      <c r="EQ26" s="125">
        <v>0</v>
      </c>
      <c r="ER26" s="125">
        <v>0</v>
      </c>
      <c r="ES26" s="125">
        <v>0</v>
      </c>
      <c r="ET26" s="125">
        <v>0</v>
      </c>
      <c r="EU26" s="125">
        <v>0</v>
      </c>
      <c r="EV26" s="125">
        <v>0</v>
      </c>
      <c r="EW26" s="125">
        <v>0</v>
      </c>
      <c r="EX26" s="125">
        <f>[147]Прил.9.7.1!DP181+[147]Прил.9.7.1!DP182+[147]Прил.9.7.1!DP183</f>
        <v>0</v>
      </c>
      <c r="EY26" s="125">
        <f>[147]Прил.9.7.1!DS181+[147]Прил.9.7.1!DS182+[147]Прил.9.7.1!DS183</f>
        <v>0</v>
      </c>
      <c r="EZ26" s="125">
        <v>0</v>
      </c>
      <c r="FA26" s="125">
        <v>0</v>
      </c>
      <c r="FB26" s="125">
        <f>[147]Прил.9.7.1!DV181+[147]Прил.9.7.1!DV182+[147]Прил.9.7.1!DV183</f>
        <v>0</v>
      </c>
      <c r="FC26" s="125">
        <v>0</v>
      </c>
      <c r="FD26" s="125">
        <v>0</v>
      </c>
      <c r="FE26" s="125">
        <v>0</v>
      </c>
      <c r="FF26" s="125">
        <v>0</v>
      </c>
      <c r="FG26" s="125">
        <v>0</v>
      </c>
      <c r="FH26" s="125">
        <v>0</v>
      </c>
      <c r="FI26" s="125">
        <v>0</v>
      </c>
      <c r="FJ26" s="125">
        <v>0</v>
      </c>
      <c r="FK26" s="125">
        <v>0</v>
      </c>
      <c r="FL26" s="125">
        <v>0</v>
      </c>
      <c r="FM26" s="125">
        <v>0</v>
      </c>
      <c r="FN26" s="125">
        <v>0</v>
      </c>
      <c r="FO26" s="125">
        <v>0</v>
      </c>
      <c r="FP26" s="125">
        <v>0</v>
      </c>
      <c r="FQ26" s="125">
        <v>0</v>
      </c>
      <c r="FR26" s="125">
        <v>0</v>
      </c>
      <c r="FS26" s="125">
        <v>0</v>
      </c>
      <c r="FT26" s="125">
        <v>0</v>
      </c>
      <c r="FU26" s="125">
        <v>0</v>
      </c>
      <c r="FV26" s="125">
        <v>0</v>
      </c>
      <c r="FX26" s="128"/>
      <c r="FY26" s="129" t="s">
        <v>344</v>
      </c>
      <c r="FZ26" s="117" t="s">
        <v>345</v>
      </c>
      <c r="GA26" s="117" t="s">
        <v>346</v>
      </c>
      <c r="GB26" s="129">
        <v>2</v>
      </c>
      <c r="GC26" s="129" t="s">
        <v>331</v>
      </c>
      <c r="GD26" s="129" t="s">
        <v>23</v>
      </c>
    </row>
    <row r="27" spans="1:186" ht="39.6" outlineLevel="1">
      <c r="A27" s="116" t="s">
        <v>340</v>
      </c>
      <c r="B27" s="117" t="s">
        <v>28</v>
      </c>
      <c r="C27" s="118" t="s">
        <v>351</v>
      </c>
      <c r="D27" s="119" t="s">
        <v>15</v>
      </c>
      <c r="E27" s="119" t="s">
        <v>342</v>
      </c>
      <c r="F27" s="119" t="s">
        <v>22</v>
      </c>
      <c r="G27" s="119" t="s">
        <v>23</v>
      </c>
      <c r="H27" s="119" t="s">
        <v>343</v>
      </c>
      <c r="I27" s="120">
        <v>0</v>
      </c>
      <c r="J27" s="120">
        <v>0</v>
      </c>
      <c r="K27" s="121">
        <v>0</v>
      </c>
      <c r="L27" s="121">
        <v>0</v>
      </c>
      <c r="M27" s="122">
        <v>0</v>
      </c>
      <c r="N27" s="122">
        <v>0</v>
      </c>
      <c r="O27" s="122">
        <v>0</v>
      </c>
      <c r="P27" s="123">
        <v>0</v>
      </c>
      <c r="Q27" s="123">
        <v>0</v>
      </c>
      <c r="R27" s="125">
        <v>0</v>
      </c>
      <c r="S27" s="124">
        <v>0</v>
      </c>
      <c r="T27" s="125">
        <v>0</v>
      </c>
      <c r="U27" s="125">
        <v>0</v>
      </c>
      <c r="V27" s="125">
        <f>[147]Прил.9.7.1!BB184</f>
        <v>0</v>
      </c>
      <c r="W27" s="125">
        <v>0</v>
      </c>
      <c r="X27" s="125">
        <f>[147]Прил.9.7.1!BA184</f>
        <v>0</v>
      </c>
      <c r="Y27" s="125">
        <v>0</v>
      </c>
      <c r="Z27" s="125">
        <f>[147]Прил.9.7.1!FR184</f>
        <v>0</v>
      </c>
      <c r="AA27" s="125">
        <v>0</v>
      </c>
      <c r="AB27" s="125">
        <f>[147]Прил.9.7.1!AU184</f>
        <v>0</v>
      </c>
      <c r="AC27" s="126">
        <f t="shared" si="36"/>
        <v>0</v>
      </c>
      <c r="AD27" s="126">
        <f t="shared" si="36"/>
        <v>0.21434808</v>
      </c>
      <c r="AE27" s="125">
        <v>0</v>
      </c>
      <c r="AF27" s="125">
        <v>0.21434808</v>
      </c>
      <c r="AG27" s="125">
        <v>0</v>
      </c>
      <c r="AH27" s="125">
        <f>[147]Прил.9.7.1!AF184</f>
        <v>0</v>
      </c>
      <c r="AI27" s="125">
        <v>0</v>
      </c>
      <c r="AJ27" s="125">
        <v>0</v>
      </c>
      <c r="AK27" s="125">
        <v>0</v>
      </c>
      <c r="AL27" s="125">
        <v>0</v>
      </c>
      <c r="AM27" s="126">
        <f t="shared" si="37"/>
        <v>0</v>
      </c>
      <c r="AN27" s="126">
        <f t="shared" si="37"/>
        <v>0</v>
      </c>
      <c r="AO27" s="125">
        <v>0</v>
      </c>
      <c r="AP27" s="125">
        <v>0</v>
      </c>
      <c r="AQ27" s="125">
        <v>0</v>
      </c>
      <c r="AR27" s="127">
        <f>[147]Прил.9.7.1!CC184</f>
        <v>0</v>
      </c>
      <c r="AS27" s="125">
        <v>0</v>
      </c>
      <c r="AT27" s="125">
        <v>0</v>
      </c>
      <c r="AU27" s="125">
        <v>0</v>
      </c>
      <c r="AV27" s="125">
        <v>0</v>
      </c>
      <c r="AW27" s="125">
        <f t="shared" si="38"/>
        <v>0</v>
      </c>
      <c r="AX27" s="125">
        <f t="shared" si="38"/>
        <v>0</v>
      </c>
      <c r="AY27" s="125">
        <f t="shared" si="38"/>
        <v>0</v>
      </c>
      <c r="AZ27" s="125">
        <f t="shared" si="38"/>
        <v>0</v>
      </c>
      <c r="BA27" s="125">
        <f t="shared" si="38"/>
        <v>0</v>
      </c>
      <c r="BB27" s="125">
        <f t="shared" si="38"/>
        <v>0</v>
      </c>
      <c r="BC27" s="125">
        <f t="shared" si="39"/>
        <v>0</v>
      </c>
      <c r="BD27" s="125">
        <f t="shared" si="39"/>
        <v>0</v>
      </c>
      <c r="BE27" s="125">
        <f t="shared" si="40"/>
        <v>0</v>
      </c>
      <c r="BF27" s="125">
        <f t="shared" si="40"/>
        <v>0</v>
      </c>
      <c r="BG27" s="125">
        <f t="shared" si="40"/>
        <v>0</v>
      </c>
      <c r="BH27" s="125">
        <f t="shared" si="41"/>
        <v>0</v>
      </c>
      <c r="BI27" s="125">
        <f t="shared" si="41"/>
        <v>0</v>
      </c>
      <c r="BJ27" s="125">
        <f t="shared" si="41"/>
        <v>0</v>
      </c>
      <c r="BK27" s="125">
        <f t="shared" si="42"/>
        <v>0</v>
      </c>
      <c r="BL27" s="125">
        <f t="shared" si="42"/>
        <v>0</v>
      </c>
      <c r="BM27" s="125">
        <f t="shared" si="42"/>
        <v>0</v>
      </c>
      <c r="BN27" s="125">
        <f t="shared" si="43"/>
        <v>0</v>
      </c>
      <c r="BO27" s="125">
        <f t="shared" si="43"/>
        <v>0</v>
      </c>
      <c r="BP27" s="125">
        <f t="shared" si="43"/>
        <v>0</v>
      </c>
      <c r="BQ27" s="125">
        <f t="shared" si="44"/>
        <v>0</v>
      </c>
      <c r="BR27" s="125">
        <f t="shared" si="44"/>
        <v>0</v>
      </c>
      <c r="BS27" s="125">
        <f t="shared" si="44"/>
        <v>0</v>
      </c>
      <c r="BT27" s="125">
        <f t="shared" si="45"/>
        <v>0</v>
      </c>
      <c r="BU27" s="125">
        <f t="shared" si="45"/>
        <v>0</v>
      </c>
      <c r="BV27" s="125">
        <f t="shared" si="45"/>
        <v>0</v>
      </c>
      <c r="BW27" s="125">
        <f t="shared" si="46"/>
        <v>0</v>
      </c>
      <c r="BX27" s="125">
        <f t="shared" si="46"/>
        <v>0</v>
      </c>
      <c r="BY27" s="125">
        <f t="shared" si="46"/>
        <v>0</v>
      </c>
      <c r="BZ27" s="125">
        <f t="shared" si="47"/>
        <v>0</v>
      </c>
      <c r="CA27" s="125">
        <f t="shared" si="48"/>
        <v>0</v>
      </c>
      <c r="CB27" s="125">
        <f t="shared" si="48"/>
        <v>0</v>
      </c>
      <c r="CC27" s="125">
        <f t="shared" si="48"/>
        <v>0</v>
      </c>
      <c r="CD27" s="125">
        <f t="shared" si="48"/>
        <v>0</v>
      </c>
      <c r="CE27" s="125">
        <f t="shared" si="48"/>
        <v>0</v>
      </c>
      <c r="CF27" s="125">
        <f t="shared" si="48"/>
        <v>0</v>
      </c>
      <c r="CG27" s="125">
        <f t="shared" si="48"/>
        <v>0</v>
      </c>
      <c r="CH27" s="125">
        <f t="shared" si="48"/>
        <v>0</v>
      </c>
      <c r="CI27" s="125">
        <f t="shared" si="48"/>
        <v>0</v>
      </c>
      <c r="CJ27" s="125">
        <f t="shared" si="48"/>
        <v>0</v>
      </c>
      <c r="CK27" s="125">
        <f t="shared" si="49"/>
        <v>0</v>
      </c>
      <c r="CL27" s="125">
        <f t="shared" si="49"/>
        <v>0</v>
      </c>
      <c r="CM27" s="125">
        <f t="shared" si="49"/>
        <v>0</v>
      </c>
      <c r="CN27" s="125">
        <f t="shared" si="49"/>
        <v>0</v>
      </c>
      <c r="CO27" s="125">
        <f t="shared" si="49"/>
        <v>0</v>
      </c>
      <c r="CP27" s="125">
        <f t="shared" si="49"/>
        <v>0</v>
      </c>
      <c r="CQ27" s="125">
        <f t="shared" si="49"/>
        <v>0</v>
      </c>
      <c r="CR27" s="125">
        <f t="shared" si="49"/>
        <v>0</v>
      </c>
      <c r="CS27" s="125">
        <f t="shared" si="49"/>
        <v>0</v>
      </c>
      <c r="CT27" s="125">
        <f t="shared" si="49"/>
        <v>0</v>
      </c>
      <c r="CU27" s="125">
        <f t="shared" si="49"/>
        <v>0</v>
      </c>
      <c r="CV27" s="125">
        <f t="shared" si="49"/>
        <v>0</v>
      </c>
      <c r="CW27" s="125">
        <f t="shared" si="49"/>
        <v>0</v>
      </c>
      <c r="CX27" s="125">
        <f t="shared" si="49"/>
        <v>0</v>
      </c>
      <c r="CY27" s="125">
        <f t="shared" si="49"/>
        <v>0</v>
      </c>
      <c r="CZ27" s="125">
        <f t="shared" si="49"/>
        <v>0</v>
      </c>
      <c r="DA27" s="125">
        <f t="shared" si="50"/>
        <v>0</v>
      </c>
      <c r="DB27" s="125">
        <f t="shared" si="50"/>
        <v>0</v>
      </c>
      <c r="DC27" s="125">
        <f t="shared" si="50"/>
        <v>0</v>
      </c>
      <c r="DD27" s="125">
        <f t="shared" si="50"/>
        <v>0</v>
      </c>
      <c r="DE27" s="125">
        <f t="shared" si="50"/>
        <v>0</v>
      </c>
      <c r="DF27" s="125">
        <f t="shared" si="50"/>
        <v>0</v>
      </c>
      <c r="DG27" s="125">
        <f t="shared" si="50"/>
        <v>0</v>
      </c>
      <c r="DH27" s="125">
        <f t="shared" si="50"/>
        <v>0</v>
      </c>
      <c r="DI27" s="125">
        <f t="shared" si="50"/>
        <v>0</v>
      </c>
      <c r="DJ27" s="125">
        <f t="shared" si="50"/>
        <v>0</v>
      </c>
      <c r="DK27" s="125">
        <f t="shared" si="50"/>
        <v>0</v>
      </c>
      <c r="DL27" s="125">
        <f t="shared" si="50"/>
        <v>0</v>
      </c>
      <c r="DM27" s="125">
        <f t="shared" si="50"/>
        <v>0</v>
      </c>
      <c r="DN27" s="125">
        <f t="shared" si="50"/>
        <v>0</v>
      </c>
      <c r="DO27" s="125">
        <f t="shared" si="50"/>
        <v>0</v>
      </c>
      <c r="DP27" s="125">
        <f t="shared" si="50"/>
        <v>0</v>
      </c>
      <c r="DQ27" s="125">
        <f t="shared" si="51"/>
        <v>0</v>
      </c>
      <c r="DR27" s="125">
        <f t="shared" si="51"/>
        <v>0</v>
      </c>
      <c r="DS27" s="125">
        <f t="shared" si="51"/>
        <v>0</v>
      </c>
      <c r="DT27" s="125">
        <f t="shared" si="51"/>
        <v>0</v>
      </c>
      <c r="DU27" s="125">
        <f t="shared" si="51"/>
        <v>0</v>
      </c>
      <c r="DV27" s="125">
        <f t="shared" si="51"/>
        <v>0</v>
      </c>
      <c r="DW27" s="125">
        <f t="shared" si="51"/>
        <v>0</v>
      </c>
      <c r="DX27" s="125">
        <f t="shared" si="51"/>
        <v>0</v>
      </c>
      <c r="DY27" s="125">
        <f t="shared" si="52"/>
        <v>0</v>
      </c>
      <c r="DZ27" s="125">
        <f t="shared" si="52"/>
        <v>0</v>
      </c>
      <c r="EA27" s="125">
        <f t="shared" si="52"/>
        <v>0</v>
      </c>
      <c r="EB27" s="125">
        <f t="shared" si="52"/>
        <v>0</v>
      </c>
      <c r="EC27" s="125">
        <f t="shared" si="52"/>
        <v>0</v>
      </c>
      <c r="ED27" s="125">
        <f t="shared" si="52"/>
        <v>0</v>
      </c>
      <c r="EE27" s="125">
        <f t="shared" si="52"/>
        <v>0</v>
      </c>
      <c r="EF27" s="125">
        <f t="shared" si="52"/>
        <v>0</v>
      </c>
      <c r="EG27" s="125">
        <f t="shared" si="52"/>
        <v>0</v>
      </c>
      <c r="EH27" s="125">
        <f t="shared" si="52"/>
        <v>0</v>
      </c>
      <c r="EI27" s="125">
        <v>0</v>
      </c>
      <c r="EJ27" s="125">
        <v>0</v>
      </c>
      <c r="EK27" s="125">
        <v>0</v>
      </c>
      <c r="EL27" s="125">
        <v>0</v>
      </c>
      <c r="EM27" s="125">
        <v>0</v>
      </c>
      <c r="EN27" s="125">
        <v>0</v>
      </c>
      <c r="EO27" s="125">
        <v>0</v>
      </c>
      <c r="EP27" s="125">
        <v>0</v>
      </c>
      <c r="EQ27" s="125">
        <v>0</v>
      </c>
      <c r="ER27" s="125">
        <v>0</v>
      </c>
      <c r="ES27" s="125">
        <v>0</v>
      </c>
      <c r="ET27" s="125">
        <v>0</v>
      </c>
      <c r="EU27" s="125">
        <v>0</v>
      </c>
      <c r="EV27" s="125">
        <v>0</v>
      </c>
      <c r="EW27" s="125">
        <v>0</v>
      </c>
      <c r="EX27" s="125">
        <f>[147]Прил.9.7.1!DP184</f>
        <v>0</v>
      </c>
      <c r="EY27" s="125">
        <f>[147]Прил.9.7.1!DS184</f>
        <v>0</v>
      </c>
      <c r="EZ27" s="125">
        <v>0</v>
      </c>
      <c r="FA27" s="125">
        <v>0</v>
      </c>
      <c r="FB27" s="125">
        <f>[147]Прил.9.7.1!DV184</f>
        <v>0</v>
      </c>
      <c r="FC27" s="125">
        <v>0</v>
      </c>
      <c r="FD27" s="125">
        <v>0</v>
      </c>
      <c r="FE27" s="125">
        <v>0</v>
      </c>
      <c r="FF27" s="125">
        <v>0</v>
      </c>
      <c r="FG27" s="125">
        <v>0</v>
      </c>
      <c r="FH27" s="125">
        <v>0</v>
      </c>
      <c r="FI27" s="125">
        <v>0</v>
      </c>
      <c r="FJ27" s="125">
        <v>0</v>
      </c>
      <c r="FK27" s="125">
        <v>0</v>
      </c>
      <c r="FL27" s="125">
        <v>0</v>
      </c>
      <c r="FM27" s="125">
        <v>0</v>
      </c>
      <c r="FN27" s="125">
        <v>0</v>
      </c>
      <c r="FO27" s="125">
        <v>0</v>
      </c>
      <c r="FP27" s="125">
        <v>0</v>
      </c>
      <c r="FQ27" s="125">
        <v>0</v>
      </c>
      <c r="FR27" s="125">
        <v>0</v>
      </c>
      <c r="FS27" s="125">
        <v>0</v>
      </c>
      <c r="FT27" s="125">
        <v>0</v>
      </c>
      <c r="FU27" s="125">
        <v>0</v>
      </c>
      <c r="FV27" s="125">
        <v>0</v>
      </c>
      <c r="FX27" s="128"/>
      <c r="FY27" s="129" t="s">
        <v>344</v>
      </c>
      <c r="FZ27" s="117" t="s">
        <v>345</v>
      </c>
      <c r="GA27" s="117" t="s">
        <v>346</v>
      </c>
      <c r="GB27" s="129">
        <v>2</v>
      </c>
      <c r="GC27" s="129" t="s">
        <v>331</v>
      </c>
      <c r="GD27" s="129" t="s">
        <v>23</v>
      </c>
    </row>
    <row r="28" spans="1:186" ht="39.6" outlineLevel="1">
      <c r="A28" s="116" t="s">
        <v>340</v>
      </c>
      <c r="B28" s="117" t="s">
        <v>28</v>
      </c>
      <c r="C28" s="118" t="s">
        <v>352</v>
      </c>
      <c r="D28" s="119" t="s">
        <v>15</v>
      </c>
      <c r="E28" s="119" t="s">
        <v>342</v>
      </c>
      <c r="F28" s="119" t="s">
        <v>22</v>
      </c>
      <c r="G28" s="119" t="s">
        <v>23</v>
      </c>
      <c r="H28" s="119" t="s">
        <v>343</v>
      </c>
      <c r="I28" s="120">
        <v>0</v>
      </c>
      <c r="J28" s="120">
        <v>0</v>
      </c>
      <c r="K28" s="121">
        <v>0</v>
      </c>
      <c r="L28" s="121">
        <v>0</v>
      </c>
      <c r="M28" s="122">
        <v>0</v>
      </c>
      <c r="N28" s="122">
        <v>0</v>
      </c>
      <c r="O28" s="122">
        <v>0</v>
      </c>
      <c r="P28" s="123">
        <v>0</v>
      </c>
      <c r="Q28" s="123">
        <v>0</v>
      </c>
      <c r="R28" s="125">
        <v>0</v>
      </c>
      <c r="S28" s="124">
        <v>0</v>
      </c>
      <c r="T28" s="125">
        <v>0</v>
      </c>
      <c r="U28" s="125">
        <v>0</v>
      </c>
      <c r="V28" s="125">
        <f>[147]Прил.9.7.1!BB185</f>
        <v>0</v>
      </c>
      <c r="W28" s="125">
        <v>0</v>
      </c>
      <c r="X28" s="125">
        <f>[147]Прил.9.7.1!BA185</f>
        <v>0</v>
      </c>
      <c r="Y28" s="125">
        <v>0</v>
      </c>
      <c r="Z28" s="125">
        <f>[147]Прил.9.7.1!FR185</f>
        <v>0</v>
      </c>
      <c r="AA28" s="125">
        <v>0</v>
      </c>
      <c r="AB28" s="125">
        <f>[147]Прил.9.7.1!AU185</f>
        <v>0</v>
      </c>
      <c r="AC28" s="126">
        <f t="shared" si="36"/>
        <v>0</v>
      </c>
      <c r="AD28" s="126">
        <f t="shared" si="36"/>
        <v>0.23179084</v>
      </c>
      <c r="AE28" s="125">
        <v>0</v>
      </c>
      <c r="AF28" s="125">
        <v>0.23179084</v>
      </c>
      <c r="AG28" s="125">
        <v>0</v>
      </c>
      <c r="AH28" s="125">
        <f>[147]Прил.9.7.1!AF185</f>
        <v>0</v>
      </c>
      <c r="AI28" s="125">
        <v>0</v>
      </c>
      <c r="AJ28" s="125">
        <v>0</v>
      </c>
      <c r="AK28" s="125">
        <v>0</v>
      </c>
      <c r="AL28" s="125">
        <v>0</v>
      </c>
      <c r="AM28" s="126">
        <f t="shared" si="37"/>
        <v>0</v>
      </c>
      <c r="AN28" s="126">
        <f t="shared" si="37"/>
        <v>0</v>
      </c>
      <c r="AO28" s="125">
        <v>0</v>
      </c>
      <c r="AP28" s="125">
        <v>0</v>
      </c>
      <c r="AQ28" s="125">
        <v>0</v>
      </c>
      <c r="AR28" s="127">
        <f>[147]Прил.9.7.1!CC185</f>
        <v>0</v>
      </c>
      <c r="AS28" s="125">
        <v>0</v>
      </c>
      <c r="AT28" s="125">
        <v>0</v>
      </c>
      <c r="AU28" s="125">
        <v>0</v>
      </c>
      <c r="AV28" s="125">
        <v>0</v>
      </c>
      <c r="AW28" s="125">
        <f t="shared" si="38"/>
        <v>0</v>
      </c>
      <c r="AX28" s="125">
        <f t="shared" si="38"/>
        <v>0</v>
      </c>
      <c r="AY28" s="125">
        <f t="shared" si="38"/>
        <v>0</v>
      </c>
      <c r="AZ28" s="125">
        <f t="shared" si="38"/>
        <v>0</v>
      </c>
      <c r="BA28" s="125">
        <f t="shared" si="38"/>
        <v>0</v>
      </c>
      <c r="BB28" s="125">
        <f t="shared" si="38"/>
        <v>0</v>
      </c>
      <c r="BC28" s="125">
        <f t="shared" si="39"/>
        <v>0</v>
      </c>
      <c r="BD28" s="125">
        <f t="shared" si="39"/>
        <v>0</v>
      </c>
      <c r="BE28" s="125">
        <f t="shared" si="40"/>
        <v>0</v>
      </c>
      <c r="BF28" s="125">
        <f t="shared" si="40"/>
        <v>0</v>
      </c>
      <c r="BG28" s="125">
        <f t="shared" si="40"/>
        <v>0</v>
      </c>
      <c r="BH28" s="125">
        <f t="shared" si="41"/>
        <v>0</v>
      </c>
      <c r="BI28" s="125">
        <f t="shared" si="41"/>
        <v>0</v>
      </c>
      <c r="BJ28" s="125">
        <f t="shared" si="41"/>
        <v>0</v>
      </c>
      <c r="BK28" s="125">
        <f t="shared" si="42"/>
        <v>0</v>
      </c>
      <c r="BL28" s="125">
        <f t="shared" si="42"/>
        <v>0</v>
      </c>
      <c r="BM28" s="125">
        <f t="shared" si="42"/>
        <v>0</v>
      </c>
      <c r="BN28" s="125">
        <f t="shared" si="43"/>
        <v>0</v>
      </c>
      <c r="BO28" s="125">
        <f t="shared" si="43"/>
        <v>0</v>
      </c>
      <c r="BP28" s="125">
        <f t="shared" si="43"/>
        <v>0</v>
      </c>
      <c r="BQ28" s="125">
        <f t="shared" si="44"/>
        <v>0</v>
      </c>
      <c r="BR28" s="125">
        <f t="shared" si="44"/>
        <v>0</v>
      </c>
      <c r="BS28" s="125">
        <f t="shared" si="44"/>
        <v>0</v>
      </c>
      <c r="BT28" s="125">
        <f t="shared" si="45"/>
        <v>0</v>
      </c>
      <c r="BU28" s="125">
        <f t="shared" si="45"/>
        <v>0</v>
      </c>
      <c r="BV28" s="125">
        <f t="shared" si="45"/>
        <v>0</v>
      </c>
      <c r="BW28" s="125">
        <f t="shared" si="46"/>
        <v>0</v>
      </c>
      <c r="BX28" s="125">
        <f t="shared" si="46"/>
        <v>0</v>
      </c>
      <c r="BY28" s="125">
        <f t="shared" si="46"/>
        <v>0</v>
      </c>
      <c r="BZ28" s="125">
        <f t="shared" si="47"/>
        <v>0</v>
      </c>
      <c r="CA28" s="125">
        <f t="shared" si="48"/>
        <v>0</v>
      </c>
      <c r="CB28" s="125">
        <f t="shared" si="48"/>
        <v>0</v>
      </c>
      <c r="CC28" s="125">
        <f t="shared" si="48"/>
        <v>0</v>
      </c>
      <c r="CD28" s="125">
        <f t="shared" si="48"/>
        <v>0</v>
      </c>
      <c r="CE28" s="125">
        <f t="shared" si="48"/>
        <v>0</v>
      </c>
      <c r="CF28" s="125">
        <f t="shared" si="48"/>
        <v>0</v>
      </c>
      <c r="CG28" s="125">
        <f t="shared" si="48"/>
        <v>0</v>
      </c>
      <c r="CH28" s="125">
        <f t="shared" si="48"/>
        <v>0</v>
      </c>
      <c r="CI28" s="125">
        <f t="shared" si="48"/>
        <v>0</v>
      </c>
      <c r="CJ28" s="125">
        <f t="shared" si="48"/>
        <v>0</v>
      </c>
      <c r="CK28" s="125">
        <f t="shared" si="49"/>
        <v>0</v>
      </c>
      <c r="CL28" s="125">
        <f t="shared" si="49"/>
        <v>0</v>
      </c>
      <c r="CM28" s="125">
        <f t="shared" si="49"/>
        <v>0</v>
      </c>
      <c r="CN28" s="125">
        <f t="shared" si="49"/>
        <v>0</v>
      </c>
      <c r="CO28" s="125">
        <f t="shared" si="49"/>
        <v>0</v>
      </c>
      <c r="CP28" s="125">
        <f t="shared" si="49"/>
        <v>0</v>
      </c>
      <c r="CQ28" s="125">
        <f t="shared" si="49"/>
        <v>0</v>
      </c>
      <c r="CR28" s="125">
        <f t="shared" si="49"/>
        <v>0</v>
      </c>
      <c r="CS28" s="125">
        <f t="shared" si="49"/>
        <v>0</v>
      </c>
      <c r="CT28" s="125">
        <f t="shared" si="49"/>
        <v>0</v>
      </c>
      <c r="CU28" s="125">
        <f t="shared" si="49"/>
        <v>0</v>
      </c>
      <c r="CV28" s="125">
        <f t="shared" si="49"/>
        <v>0</v>
      </c>
      <c r="CW28" s="125">
        <f t="shared" si="49"/>
        <v>0</v>
      </c>
      <c r="CX28" s="125">
        <f t="shared" si="49"/>
        <v>0</v>
      </c>
      <c r="CY28" s="125">
        <f t="shared" si="49"/>
        <v>0</v>
      </c>
      <c r="CZ28" s="125">
        <f t="shared" si="49"/>
        <v>0</v>
      </c>
      <c r="DA28" s="125">
        <f t="shared" si="50"/>
        <v>0</v>
      </c>
      <c r="DB28" s="125">
        <f t="shared" si="50"/>
        <v>0</v>
      </c>
      <c r="DC28" s="125">
        <f t="shared" si="50"/>
        <v>0</v>
      </c>
      <c r="DD28" s="125">
        <f t="shared" si="50"/>
        <v>0</v>
      </c>
      <c r="DE28" s="125">
        <f t="shared" si="50"/>
        <v>0</v>
      </c>
      <c r="DF28" s="125">
        <f t="shared" si="50"/>
        <v>0</v>
      </c>
      <c r="DG28" s="125">
        <f t="shared" si="50"/>
        <v>0</v>
      </c>
      <c r="DH28" s="125">
        <f t="shared" si="50"/>
        <v>0</v>
      </c>
      <c r="DI28" s="125">
        <f t="shared" si="50"/>
        <v>0</v>
      </c>
      <c r="DJ28" s="125">
        <f t="shared" si="50"/>
        <v>0</v>
      </c>
      <c r="DK28" s="125">
        <f t="shared" si="50"/>
        <v>0</v>
      </c>
      <c r="DL28" s="125">
        <f t="shared" si="50"/>
        <v>0</v>
      </c>
      <c r="DM28" s="125">
        <f t="shared" si="50"/>
        <v>0</v>
      </c>
      <c r="DN28" s="125">
        <f t="shared" si="50"/>
        <v>0</v>
      </c>
      <c r="DO28" s="125">
        <f t="shared" si="50"/>
        <v>0</v>
      </c>
      <c r="DP28" s="125">
        <f t="shared" si="50"/>
        <v>0</v>
      </c>
      <c r="DQ28" s="125">
        <f t="shared" si="51"/>
        <v>0</v>
      </c>
      <c r="DR28" s="125">
        <f t="shared" si="51"/>
        <v>0</v>
      </c>
      <c r="DS28" s="125">
        <f t="shared" si="51"/>
        <v>0</v>
      </c>
      <c r="DT28" s="125">
        <f t="shared" si="51"/>
        <v>0</v>
      </c>
      <c r="DU28" s="125">
        <f t="shared" si="51"/>
        <v>0</v>
      </c>
      <c r="DV28" s="125">
        <f t="shared" si="51"/>
        <v>0</v>
      </c>
      <c r="DW28" s="125">
        <f t="shared" si="51"/>
        <v>0</v>
      </c>
      <c r="DX28" s="125">
        <f t="shared" si="51"/>
        <v>0</v>
      </c>
      <c r="DY28" s="125">
        <f t="shared" si="52"/>
        <v>0</v>
      </c>
      <c r="DZ28" s="125">
        <f t="shared" si="52"/>
        <v>0</v>
      </c>
      <c r="EA28" s="125">
        <f t="shared" si="52"/>
        <v>0</v>
      </c>
      <c r="EB28" s="125">
        <f t="shared" si="52"/>
        <v>0</v>
      </c>
      <c r="EC28" s="125">
        <f t="shared" si="52"/>
        <v>0</v>
      </c>
      <c r="ED28" s="125">
        <f t="shared" si="52"/>
        <v>0</v>
      </c>
      <c r="EE28" s="125">
        <f t="shared" si="52"/>
        <v>0</v>
      </c>
      <c r="EF28" s="125">
        <f t="shared" si="52"/>
        <v>0</v>
      </c>
      <c r="EG28" s="125">
        <f t="shared" si="52"/>
        <v>0</v>
      </c>
      <c r="EH28" s="125">
        <f t="shared" si="52"/>
        <v>0</v>
      </c>
      <c r="EI28" s="125">
        <v>0</v>
      </c>
      <c r="EJ28" s="125">
        <v>0</v>
      </c>
      <c r="EK28" s="125">
        <v>0</v>
      </c>
      <c r="EL28" s="125">
        <v>0</v>
      </c>
      <c r="EM28" s="125">
        <v>0</v>
      </c>
      <c r="EN28" s="125">
        <v>0</v>
      </c>
      <c r="EO28" s="125">
        <v>0</v>
      </c>
      <c r="EP28" s="125">
        <v>0</v>
      </c>
      <c r="EQ28" s="125">
        <v>0</v>
      </c>
      <c r="ER28" s="125">
        <v>0</v>
      </c>
      <c r="ES28" s="125">
        <v>0</v>
      </c>
      <c r="ET28" s="125">
        <v>0</v>
      </c>
      <c r="EU28" s="125">
        <v>0</v>
      </c>
      <c r="EV28" s="125">
        <v>0</v>
      </c>
      <c r="EW28" s="125">
        <v>0</v>
      </c>
      <c r="EX28" s="125">
        <f>[147]Прил.9.7.1!DP185</f>
        <v>0</v>
      </c>
      <c r="EY28" s="125">
        <f>[147]Прил.9.7.1!DS185</f>
        <v>0</v>
      </c>
      <c r="EZ28" s="125">
        <v>0</v>
      </c>
      <c r="FA28" s="125">
        <v>0</v>
      </c>
      <c r="FB28" s="125">
        <f>[147]Прил.9.7.1!DV185</f>
        <v>0</v>
      </c>
      <c r="FC28" s="125">
        <v>0</v>
      </c>
      <c r="FD28" s="125">
        <v>0</v>
      </c>
      <c r="FE28" s="125">
        <v>0</v>
      </c>
      <c r="FF28" s="125">
        <v>0</v>
      </c>
      <c r="FG28" s="125">
        <v>0</v>
      </c>
      <c r="FH28" s="125">
        <v>0</v>
      </c>
      <c r="FI28" s="125">
        <v>0</v>
      </c>
      <c r="FJ28" s="125">
        <v>0</v>
      </c>
      <c r="FK28" s="125">
        <v>0</v>
      </c>
      <c r="FL28" s="125">
        <v>0</v>
      </c>
      <c r="FM28" s="125">
        <v>0</v>
      </c>
      <c r="FN28" s="125">
        <v>0</v>
      </c>
      <c r="FO28" s="125">
        <v>0</v>
      </c>
      <c r="FP28" s="125">
        <v>0</v>
      </c>
      <c r="FQ28" s="125">
        <v>0</v>
      </c>
      <c r="FR28" s="125">
        <v>0</v>
      </c>
      <c r="FS28" s="125">
        <v>0</v>
      </c>
      <c r="FT28" s="125">
        <v>0</v>
      </c>
      <c r="FU28" s="125">
        <v>0</v>
      </c>
      <c r="FV28" s="125">
        <v>0</v>
      </c>
      <c r="FX28" s="128"/>
      <c r="FY28" s="129" t="s">
        <v>344</v>
      </c>
      <c r="FZ28" s="117" t="s">
        <v>345</v>
      </c>
      <c r="GA28" s="117" t="s">
        <v>346</v>
      </c>
      <c r="GB28" s="129">
        <v>2</v>
      </c>
      <c r="GC28" s="129" t="s">
        <v>331</v>
      </c>
      <c r="GD28" s="129" t="s">
        <v>23</v>
      </c>
    </row>
    <row r="29" spans="1:186" ht="39.6" outlineLevel="1">
      <c r="A29" s="116" t="s">
        <v>340</v>
      </c>
      <c r="B29" s="117" t="s">
        <v>28</v>
      </c>
      <c r="C29" s="118" t="s">
        <v>353</v>
      </c>
      <c r="D29" s="119" t="s">
        <v>15</v>
      </c>
      <c r="E29" s="119" t="s">
        <v>342</v>
      </c>
      <c r="F29" s="119" t="s">
        <v>22</v>
      </c>
      <c r="G29" s="119" t="s">
        <v>23</v>
      </c>
      <c r="H29" s="119" t="s">
        <v>343</v>
      </c>
      <c r="I29" s="120">
        <v>0</v>
      </c>
      <c r="J29" s="120">
        <v>0</v>
      </c>
      <c r="K29" s="121">
        <v>0</v>
      </c>
      <c r="L29" s="121">
        <v>0</v>
      </c>
      <c r="M29" s="122">
        <v>0</v>
      </c>
      <c r="N29" s="122">
        <v>0</v>
      </c>
      <c r="O29" s="122">
        <v>0</v>
      </c>
      <c r="P29" s="123">
        <v>0</v>
      </c>
      <c r="Q29" s="123">
        <v>0</v>
      </c>
      <c r="R29" s="125">
        <v>0</v>
      </c>
      <c r="S29" s="124">
        <v>0</v>
      </c>
      <c r="T29" s="125">
        <v>0</v>
      </c>
      <c r="U29" s="125">
        <v>0</v>
      </c>
      <c r="V29" s="125">
        <f>[147]Прил.9.7.1!BB186</f>
        <v>0</v>
      </c>
      <c r="W29" s="125">
        <v>0</v>
      </c>
      <c r="X29" s="125">
        <f>[147]Прил.9.7.1!BA186</f>
        <v>0</v>
      </c>
      <c r="Y29" s="125">
        <v>0</v>
      </c>
      <c r="Z29" s="125">
        <f>[147]Прил.9.7.1!FR186</f>
        <v>0</v>
      </c>
      <c r="AA29" s="125">
        <v>0</v>
      </c>
      <c r="AB29" s="125">
        <f>[147]Прил.9.7.1!AU186</f>
        <v>0</v>
      </c>
      <c r="AC29" s="126">
        <f t="shared" si="36"/>
        <v>0</v>
      </c>
      <c r="AD29" s="126">
        <f t="shared" si="36"/>
        <v>0.1669445</v>
      </c>
      <c r="AE29" s="125">
        <v>0</v>
      </c>
      <c r="AF29" s="125">
        <v>0.1669445</v>
      </c>
      <c r="AG29" s="125">
        <v>0</v>
      </c>
      <c r="AH29" s="125">
        <f>[147]Прил.9.7.1!AF186</f>
        <v>0</v>
      </c>
      <c r="AI29" s="125">
        <v>0</v>
      </c>
      <c r="AJ29" s="125">
        <v>0</v>
      </c>
      <c r="AK29" s="125">
        <v>0</v>
      </c>
      <c r="AL29" s="125">
        <v>0</v>
      </c>
      <c r="AM29" s="126">
        <f t="shared" si="37"/>
        <v>0</v>
      </c>
      <c r="AN29" s="126">
        <f t="shared" si="37"/>
        <v>0</v>
      </c>
      <c r="AO29" s="125">
        <v>0</v>
      </c>
      <c r="AP29" s="125">
        <v>0</v>
      </c>
      <c r="AQ29" s="125">
        <v>0</v>
      </c>
      <c r="AR29" s="127">
        <f>[147]Прил.9.7.1!CC186</f>
        <v>0</v>
      </c>
      <c r="AS29" s="125">
        <v>0</v>
      </c>
      <c r="AT29" s="125">
        <v>0</v>
      </c>
      <c r="AU29" s="125">
        <v>0</v>
      </c>
      <c r="AV29" s="125">
        <v>0</v>
      </c>
      <c r="AW29" s="125">
        <f t="shared" si="38"/>
        <v>0</v>
      </c>
      <c r="AX29" s="125">
        <f t="shared" si="38"/>
        <v>0</v>
      </c>
      <c r="AY29" s="125">
        <f t="shared" si="38"/>
        <v>0</v>
      </c>
      <c r="AZ29" s="125">
        <f t="shared" si="38"/>
        <v>0</v>
      </c>
      <c r="BA29" s="125">
        <f t="shared" si="38"/>
        <v>0</v>
      </c>
      <c r="BB29" s="125">
        <f t="shared" si="38"/>
        <v>0</v>
      </c>
      <c r="BC29" s="125">
        <f t="shared" si="39"/>
        <v>0</v>
      </c>
      <c r="BD29" s="125">
        <f t="shared" si="39"/>
        <v>0</v>
      </c>
      <c r="BE29" s="125">
        <f t="shared" si="40"/>
        <v>0</v>
      </c>
      <c r="BF29" s="125">
        <f t="shared" si="40"/>
        <v>0</v>
      </c>
      <c r="BG29" s="125">
        <f t="shared" si="40"/>
        <v>0</v>
      </c>
      <c r="BH29" s="125">
        <f t="shared" si="41"/>
        <v>0</v>
      </c>
      <c r="BI29" s="125">
        <f t="shared" si="41"/>
        <v>0</v>
      </c>
      <c r="BJ29" s="125">
        <f t="shared" si="41"/>
        <v>0</v>
      </c>
      <c r="BK29" s="125">
        <f t="shared" si="42"/>
        <v>0</v>
      </c>
      <c r="BL29" s="125">
        <f t="shared" si="42"/>
        <v>0</v>
      </c>
      <c r="BM29" s="125">
        <f t="shared" si="42"/>
        <v>0</v>
      </c>
      <c r="BN29" s="125">
        <f t="shared" si="43"/>
        <v>0</v>
      </c>
      <c r="BO29" s="125">
        <f t="shared" si="43"/>
        <v>0</v>
      </c>
      <c r="BP29" s="125">
        <f t="shared" si="43"/>
        <v>0</v>
      </c>
      <c r="BQ29" s="125">
        <f t="shared" si="44"/>
        <v>0</v>
      </c>
      <c r="BR29" s="125">
        <f t="shared" si="44"/>
        <v>0</v>
      </c>
      <c r="BS29" s="125">
        <f t="shared" si="44"/>
        <v>0</v>
      </c>
      <c r="BT29" s="125">
        <f t="shared" si="45"/>
        <v>0</v>
      </c>
      <c r="BU29" s="125">
        <f t="shared" si="45"/>
        <v>0</v>
      </c>
      <c r="BV29" s="125">
        <f t="shared" si="45"/>
        <v>0</v>
      </c>
      <c r="BW29" s="125">
        <f t="shared" si="46"/>
        <v>0</v>
      </c>
      <c r="BX29" s="125">
        <f t="shared" si="46"/>
        <v>0</v>
      </c>
      <c r="BY29" s="125">
        <f t="shared" si="46"/>
        <v>0</v>
      </c>
      <c r="BZ29" s="125">
        <f t="shared" si="47"/>
        <v>0</v>
      </c>
      <c r="CA29" s="125">
        <f t="shared" si="48"/>
        <v>0</v>
      </c>
      <c r="CB29" s="125">
        <f t="shared" si="48"/>
        <v>0</v>
      </c>
      <c r="CC29" s="125">
        <f t="shared" si="48"/>
        <v>0</v>
      </c>
      <c r="CD29" s="125">
        <f t="shared" si="48"/>
        <v>0</v>
      </c>
      <c r="CE29" s="125">
        <f t="shared" si="48"/>
        <v>0</v>
      </c>
      <c r="CF29" s="125">
        <f t="shared" si="48"/>
        <v>0</v>
      </c>
      <c r="CG29" s="125">
        <f t="shared" si="48"/>
        <v>0</v>
      </c>
      <c r="CH29" s="125">
        <f t="shared" si="48"/>
        <v>0</v>
      </c>
      <c r="CI29" s="125">
        <f t="shared" si="48"/>
        <v>0</v>
      </c>
      <c r="CJ29" s="125">
        <f t="shared" si="48"/>
        <v>0</v>
      </c>
      <c r="CK29" s="125">
        <f t="shared" si="49"/>
        <v>0</v>
      </c>
      <c r="CL29" s="125">
        <f t="shared" si="49"/>
        <v>0</v>
      </c>
      <c r="CM29" s="125">
        <f t="shared" si="49"/>
        <v>0</v>
      </c>
      <c r="CN29" s="125">
        <f t="shared" si="49"/>
        <v>0</v>
      </c>
      <c r="CO29" s="125">
        <f t="shared" si="49"/>
        <v>0</v>
      </c>
      <c r="CP29" s="125">
        <f t="shared" si="49"/>
        <v>0</v>
      </c>
      <c r="CQ29" s="125">
        <f t="shared" si="49"/>
        <v>0</v>
      </c>
      <c r="CR29" s="125">
        <f t="shared" si="49"/>
        <v>0</v>
      </c>
      <c r="CS29" s="125">
        <f t="shared" si="49"/>
        <v>0</v>
      </c>
      <c r="CT29" s="125">
        <f t="shared" si="49"/>
        <v>0</v>
      </c>
      <c r="CU29" s="125">
        <f t="shared" si="49"/>
        <v>0</v>
      </c>
      <c r="CV29" s="125">
        <f t="shared" si="49"/>
        <v>0</v>
      </c>
      <c r="CW29" s="125">
        <f t="shared" si="49"/>
        <v>0</v>
      </c>
      <c r="CX29" s="125">
        <f t="shared" si="49"/>
        <v>0</v>
      </c>
      <c r="CY29" s="125">
        <f t="shared" si="49"/>
        <v>0</v>
      </c>
      <c r="CZ29" s="125">
        <f t="shared" si="49"/>
        <v>0</v>
      </c>
      <c r="DA29" s="125">
        <f t="shared" si="50"/>
        <v>0</v>
      </c>
      <c r="DB29" s="125">
        <f t="shared" si="50"/>
        <v>0</v>
      </c>
      <c r="DC29" s="125">
        <f t="shared" si="50"/>
        <v>0</v>
      </c>
      <c r="DD29" s="125">
        <f t="shared" si="50"/>
        <v>0</v>
      </c>
      <c r="DE29" s="125">
        <f t="shared" si="50"/>
        <v>0</v>
      </c>
      <c r="DF29" s="125">
        <f t="shared" si="50"/>
        <v>0</v>
      </c>
      <c r="DG29" s="125">
        <f t="shared" si="50"/>
        <v>0</v>
      </c>
      <c r="DH29" s="125">
        <f t="shared" si="50"/>
        <v>0</v>
      </c>
      <c r="DI29" s="125">
        <f t="shared" si="50"/>
        <v>0</v>
      </c>
      <c r="DJ29" s="125">
        <f t="shared" si="50"/>
        <v>0</v>
      </c>
      <c r="DK29" s="125">
        <f t="shared" si="50"/>
        <v>0</v>
      </c>
      <c r="DL29" s="125">
        <f t="shared" si="50"/>
        <v>0</v>
      </c>
      <c r="DM29" s="125">
        <f t="shared" si="50"/>
        <v>0</v>
      </c>
      <c r="DN29" s="125">
        <f t="shared" si="50"/>
        <v>0</v>
      </c>
      <c r="DO29" s="125">
        <f t="shared" si="50"/>
        <v>0</v>
      </c>
      <c r="DP29" s="125">
        <f t="shared" si="50"/>
        <v>0</v>
      </c>
      <c r="DQ29" s="125">
        <f t="shared" si="51"/>
        <v>0</v>
      </c>
      <c r="DR29" s="125">
        <f t="shared" si="51"/>
        <v>0</v>
      </c>
      <c r="DS29" s="125">
        <f t="shared" si="51"/>
        <v>0</v>
      </c>
      <c r="DT29" s="125">
        <f t="shared" si="51"/>
        <v>0</v>
      </c>
      <c r="DU29" s="125">
        <f t="shared" si="51"/>
        <v>0</v>
      </c>
      <c r="DV29" s="125">
        <f t="shared" si="51"/>
        <v>0</v>
      </c>
      <c r="DW29" s="125">
        <f t="shared" si="51"/>
        <v>0</v>
      </c>
      <c r="DX29" s="125">
        <f t="shared" si="51"/>
        <v>0</v>
      </c>
      <c r="DY29" s="125">
        <f t="shared" si="52"/>
        <v>0</v>
      </c>
      <c r="DZ29" s="125">
        <f t="shared" si="52"/>
        <v>0</v>
      </c>
      <c r="EA29" s="125">
        <f t="shared" si="52"/>
        <v>0</v>
      </c>
      <c r="EB29" s="125">
        <f t="shared" si="52"/>
        <v>0</v>
      </c>
      <c r="EC29" s="125">
        <f t="shared" si="52"/>
        <v>0</v>
      </c>
      <c r="ED29" s="125">
        <f t="shared" si="52"/>
        <v>0</v>
      </c>
      <c r="EE29" s="125">
        <f t="shared" si="52"/>
        <v>0</v>
      </c>
      <c r="EF29" s="125">
        <f t="shared" si="52"/>
        <v>0</v>
      </c>
      <c r="EG29" s="125">
        <f t="shared" si="52"/>
        <v>0</v>
      </c>
      <c r="EH29" s="125">
        <f t="shared" si="52"/>
        <v>0</v>
      </c>
      <c r="EI29" s="125">
        <v>0</v>
      </c>
      <c r="EJ29" s="125">
        <v>0</v>
      </c>
      <c r="EK29" s="125">
        <v>0</v>
      </c>
      <c r="EL29" s="125">
        <v>0</v>
      </c>
      <c r="EM29" s="125">
        <v>0</v>
      </c>
      <c r="EN29" s="125">
        <v>0</v>
      </c>
      <c r="EO29" s="125">
        <v>0</v>
      </c>
      <c r="EP29" s="125">
        <v>0</v>
      </c>
      <c r="EQ29" s="125">
        <v>0</v>
      </c>
      <c r="ER29" s="125">
        <v>0</v>
      </c>
      <c r="ES29" s="125">
        <v>0</v>
      </c>
      <c r="ET29" s="125">
        <v>0</v>
      </c>
      <c r="EU29" s="125">
        <v>0</v>
      </c>
      <c r="EV29" s="125">
        <v>0</v>
      </c>
      <c r="EW29" s="125">
        <v>0</v>
      </c>
      <c r="EX29" s="125">
        <f>[147]Прил.9.7.1!DP186</f>
        <v>0</v>
      </c>
      <c r="EY29" s="125">
        <f>[147]Прил.9.7.1!DS186</f>
        <v>0</v>
      </c>
      <c r="EZ29" s="125">
        <v>0</v>
      </c>
      <c r="FA29" s="125">
        <v>0</v>
      </c>
      <c r="FB29" s="125">
        <f>[147]Прил.9.7.1!DV186</f>
        <v>0</v>
      </c>
      <c r="FC29" s="125">
        <v>0</v>
      </c>
      <c r="FD29" s="125">
        <v>0</v>
      </c>
      <c r="FE29" s="125">
        <v>0</v>
      </c>
      <c r="FF29" s="125">
        <v>0</v>
      </c>
      <c r="FG29" s="125">
        <v>0</v>
      </c>
      <c r="FH29" s="125">
        <v>0</v>
      </c>
      <c r="FI29" s="125">
        <v>0</v>
      </c>
      <c r="FJ29" s="125">
        <v>0</v>
      </c>
      <c r="FK29" s="125">
        <v>0</v>
      </c>
      <c r="FL29" s="125">
        <v>0</v>
      </c>
      <c r="FM29" s="125">
        <v>0</v>
      </c>
      <c r="FN29" s="125">
        <v>0</v>
      </c>
      <c r="FO29" s="125">
        <v>0</v>
      </c>
      <c r="FP29" s="125">
        <v>0</v>
      </c>
      <c r="FQ29" s="125">
        <v>0</v>
      </c>
      <c r="FR29" s="125">
        <v>0</v>
      </c>
      <c r="FS29" s="125">
        <v>0</v>
      </c>
      <c r="FT29" s="125">
        <v>0</v>
      </c>
      <c r="FU29" s="125">
        <v>0</v>
      </c>
      <c r="FV29" s="125">
        <v>0</v>
      </c>
      <c r="FX29" s="128"/>
      <c r="FY29" s="129" t="s">
        <v>344</v>
      </c>
      <c r="FZ29" s="117" t="s">
        <v>345</v>
      </c>
      <c r="GA29" s="117" t="s">
        <v>346</v>
      </c>
      <c r="GB29" s="129">
        <v>2</v>
      </c>
      <c r="GC29" s="129" t="s">
        <v>331</v>
      </c>
      <c r="GD29" s="129" t="s">
        <v>23</v>
      </c>
    </row>
    <row r="30" spans="1:186" ht="39.6" outlineLevel="1">
      <c r="A30" s="116" t="s">
        <v>340</v>
      </c>
      <c r="B30" s="117" t="s">
        <v>28</v>
      </c>
      <c r="C30" s="118" t="s">
        <v>354</v>
      </c>
      <c r="D30" s="119" t="s">
        <v>15</v>
      </c>
      <c r="E30" s="119" t="s">
        <v>342</v>
      </c>
      <c r="F30" s="119" t="s">
        <v>22</v>
      </c>
      <c r="G30" s="119" t="s">
        <v>23</v>
      </c>
      <c r="H30" s="119" t="s">
        <v>343</v>
      </c>
      <c r="I30" s="120">
        <v>0</v>
      </c>
      <c r="J30" s="120">
        <v>0</v>
      </c>
      <c r="K30" s="121">
        <v>0</v>
      </c>
      <c r="L30" s="121">
        <v>0</v>
      </c>
      <c r="M30" s="122">
        <v>0</v>
      </c>
      <c r="N30" s="122">
        <v>0</v>
      </c>
      <c r="O30" s="122">
        <v>0</v>
      </c>
      <c r="P30" s="123">
        <v>0</v>
      </c>
      <c r="Q30" s="123">
        <v>0</v>
      </c>
      <c r="R30" s="125">
        <v>0</v>
      </c>
      <c r="S30" s="124">
        <v>0</v>
      </c>
      <c r="T30" s="125">
        <v>0</v>
      </c>
      <c r="U30" s="125">
        <v>0</v>
      </c>
      <c r="V30" s="125">
        <f>[147]Прил.9.7.1!BB187+[147]Прил.9.7.1!BB188</f>
        <v>0</v>
      </c>
      <c r="W30" s="125">
        <v>0</v>
      </c>
      <c r="X30" s="125">
        <f>[147]Прил.9.7.1!BA187+[147]Прил.9.7.1!BA188</f>
        <v>0</v>
      </c>
      <c r="Y30" s="125">
        <v>0</v>
      </c>
      <c r="Z30" s="125">
        <f>[147]Прил.9.7.1!FR187+[147]Прил.9.7.1!FR188</f>
        <v>0</v>
      </c>
      <c r="AA30" s="125">
        <v>0</v>
      </c>
      <c r="AB30" s="125">
        <f>[147]Прил.9.7.1!AU187+[147]Прил.9.7.1!AU188</f>
        <v>0</v>
      </c>
      <c r="AC30" s="126">
        <f t="shared" si="36"/>
        <v>0</v>
      </c>
      <c r="AD30" s="126">
        <f t="shared" si="36"/>
        <v>0.47177780999999996</v>
      </c>
      <c r="AE30" s="125">
        <v>0</v>
      </c>
      <c r="AF30" s="125">
        <v>0.47177780999999996</v>
      </c>
      <c r="AG30" s="125">
        <v>0</v>
      </c>
      <c r="AH30" s="125">
        <f>[147]Прил.9.7.1!AF187+[147]Прил.9.7.1!AF188</f>
        <v>0</v>
      </c>
      <c r="AI30" s="125">
        <v>0</v>
      </c>
      <c r="AJ30" s="125">
        <v>0</v>
      </c>
      <c r="AK30" s="125">
        <v>0</v>
      </c>
      <c r="AL30" s="125">
        <v>0</v>
      </c>
      <c r="AM30" s="126">
        <f t="shared" si="37"/>
        <v>0</v>
      </c>
      <c r="AN30" s="126">
        <f t="shared" si="37"/>
        <v>0</v>
      </c>
      <c r="AO30" s="125">
        <v>0</v>
      </c>
      <c r="AP30" s="125">
        <v>0</v>
      </c>
      <c r="AQ30" s="125">
        <v>0</v>
      </c>
      <c r="AR30" s="127">
        <f>[147]Прил.9.7.1!CC187+[147]Прил.9.7.1!CC188</f>
        <v>0</v>
      </c>
      <c r="AS30" s="125">
        <v>0</v>
      </c>
      <c r="AT30" s="125">
        <v>0</v>
      </c>
      <c r="AU30" s="125">
        <v>0</v>
      </c>
      <c r="AV30" s="125">
        <v>0</v>
      </c>
      <c r="AW30" s="125">
        <f t="shared" si="38"/>
        <v>0</v>
      </c>
      <c r="AX30" s="125">
        <f t="shared" si="38"/>
        <v>0</v>
      </c>
      <c r="AY30" s="125">
        <f t="shared" si="38"/>
        <v>0</v>
      </c>
      <c r="AZ30" s="125">
        <f t="shared" si="38"/>
        <v>0</v>
      </c>
      <c r="BA30" s="125">
        <f t="shared" si="38"/>
        <v>0</v>
      </c>
      <c r="BB30" s="125">
        <f t="shared" si="38"/>
        <v>0</v>
      </c>
      <c r="BC30" s="125">
        <f t="shared" si="39"/>
        <v>0</v>
      </c>
      <c r="BD30" s="125">
        <f t="shared" si="39"/>
        <v>0</v>
      </c>
      <c r="BE30" s="125">
        <f t="shared" si="40"/>
        <v>0</v>
      </c>
      <c r="BF30" s="125">
        <f t="shared" si="40"/>
        <v>0</v>
      </c>
      <c r="BG30" s="125">
        <f t="shared" si="40"/>
        <v>0</v>
      </c>
      <c r="BH30" s="125">
        <f t="shared" si="41"/>
        <v>0</v>
      </c>
      <c r="BI30" s="125">
        <f t="shared" si="41"/>
        <v>0</v>
      </c>
      <c r="BJ30" s="125">
        <f t="shared" si="41"/>
        <v>0</v>
      </c>
      <c r="BK30" s="125">
        <f t="shared" si="42"/>
        <v>0</v>
      </c>
      <c r="BL30" s="125">
        <f t="shared" si="42"/>
        <v>0</v>
      </c>
      <c r="BM30" s="125">
        <f t="shared" si="42"/>
        <v>0</v>
      </c>
      <c r="BN30" s="125">
        <f t="shared" si="43"/>
        <v>0</v>
      </c>
      <c r="BO30" s="125">
        <f t="shared" si="43"/>
        <v>0</v>
      </c>
      <c r="BP30" s="125">
        <f t="shared" si="43"/>
        <v>0</v>
      </c>
      <c r="BQ30" s="125">
        <f t="shared" si="44"/>
        <v>0</v>
      </c>
      <c r="BR30" s="125">
        <f t="shared" si="44"/>
        <v>0</v>
      </c>
      <c r="BS30" s="125">
        <f t="shared" si="44"/>
        <v>0</v>
      </c>
      <c r="BT30" s="125">
        <f t="shared" si="45"/>
        <v>0</v>
      </c>
      <c r="BU30" s="125">
        <f t="shared" si="45"/>
        <v>0</v>
      </c>
      <c r="BV30" s="125">
        <f t="shared" si="45"/>
        <v>0</v>
      </c>
      <c r="BW30" s="125">
        <f t="shared" si="46"/>
        <v>0</v>
      </c>
      <c r="BX30" s="125">
        <f t="shared" si="46"/>
        <v>0</v>
      </c>
      <c r="BY30" s="125">
        <f t="shared" si="46"/>
        <v>0</v>
      </c>
      <c r="BZ30" s="125">
        <f t="shared" si="47"/>
        <v>0</v>
      </c>
      <c r="CA30" s="125">
        <f t="shared" si="48"/>
        <v>0</v>
      </c>
      <c r="CB30" s="125">
        <f t="shared" si="48"/>
        <v>0</v>
      </c>
      <c r="CC30" s="125">
        <f t="shared" si="48"/>
        <v>0</v>
      </c>
      <c r="CD30" s="125">
        <f t="shared" si="48"/>
        <v>0</v>
      </c>
      <c r="CE30" s="125">
        <f t="shared" si="48"/>
        <v>0</v>
      </c>
      <c r="CF30" s="125">
        <f t="shared" si="48"/>
        <v>0</v>
      </c>
      <c r="CG30" s="125">
        <f t="shared" si="48"/>
        <v>0</v>
      </c>
      <c r="CH30" s="125">
        <f t="shared" si="48"/>
        <v>0</v>
      </c>
      <c r="CI30" s="125">
        <f t="shared" si="48"/>
        <v>0</v>
      </c>
      <c r="CJ30" s="125">
        <f t="shared" si="48"/>
        <v>0</v>
      </c>
      <c r="CK30" s="125">
        <f t="shared" si="49"/>
        <v>0</v>
      </c>
      <c r="CL30" s="125">
        <f t="shared" si="49"/>
        <v>0</v>
      </c>
      <c r="CM30" s="125">
        <f t="shared" si="49"/>
        <v>0</v>
      </c>
      <c r="CN30" s="125">
        <f t="shared" si="49"/>
        <v>0</v>
      </c>
      <c r="CO30" s="125">
        <f t="shared" si="49"/>
        <v>0</v>
      </c>
      <c r="CP30" s="125">
        <f t="shared" si="49"/>
        <v>0</v>
      </c>
      <c r="CQ30" s="125">
        <f t="shared" si="49"/>
        <v>0</v>
      </c>
      <c r="CR30" s="125">
        <f t="shared" si="49"/>
        <v>0</v>
      </c>
      <c r="CS30" s="125">
        <f t="shared" si="49"/>
        <v>0</v>
      </c>
      <c r="CT30" s="125">
        <f t="shared" si="49"/>
        <v>0</v>
      </c>
      <c r="CU30" s="125">
        <f t="shared" si="49"/>
        <v>0</v>
      </c>
      <c r="CV30" s="125">
        <f t="shared" si="49"/>
        <v>0</v>
      </c>
      <c r="CW30" s="125">
        <f t="shared" si="49"/>
        <v>0</v>
      </c>
      <c r="CX30" s="125">
        <f t="shared" si="49"/>
        <v>0</v>
      </c>
      <c r="CY30" s="125">
        <f t="shared" si="49"/>
        <v>0</v>
      </c>
      <c r="CZ30" s="125">
        <f t="shared" si="49"/>
        <v>0</v>
      </c>
      <c r="DA30" s="125">
        <f t="shared" si="50"/>
        <v>0</v>
      </c>
      <c r="DB30" s="125">
        <f t="shared" si="50"/>
        <v>0</v>
      </c>
      <c r="DC30" s="125">
        <f t="shared" si="50"/>
        <v>0</v>
      </c>
      <c r="DD30" s="125">
        <f t="shared" si="50"/>
        <v>0</v>
      </c>
      <c r="DE30" s="125">
        <f t="shared" si="50"/>
        <v>0</v>
      </c>
      <c r="DF30" s="125">
        <f t="shared" si="50"/>
        <v>0</v>
      </c>
      <c r="DG30" s="125">
        <f t="shared" si="50"/>
        <v>0</v>
      </c>
      <c r="DH30" s="125">
        <f t="shared" si="50"/>
        <v>0</v>
      </c>
      <c r="DI30" s="125">
        <f t="shared" si="50"/>
        <v>0</v>
      </c>
      <c r="DJ30" s="125">
        <f t="shared" si="50"/>
        <v>0</v>
      </c>
      <c r="DK30" s="125">
        <f t="shared" si="50"/>
        <v>0</v>
      </c>
      <c r="DL30" s="125">
        <f t="shared" si="50"/>
        <v>0</v>
      </c>
      <c r="DM30" s="125">
        <f t="shared" si="50"/>
        <v>0</v>
      </c>
      <c r="DN30" s="125">
        <f t="shared" si="50"/>
        <v>0</v>
      </c>
      <c r="DO30" s="125">
        <f t="shared" si="50"/>
        <v>0</v>
      </c>
      <c r="DP30" s="125">
        <f t="shared" si="50"/>
        <v>0</v>
      </c>
      <c r="DQ30" s="125">
        <f t="shared" si="51"/>
        <v>0</v>
      </c>
      <c r="DR30" s="125">
        <f t="shared" si="51"/>
        <v>0</v>
      </c>
      <c r="DS30" s="125">
        <f t="shared" si="51"/>
        <v>0</v>
      </c>
      <c r="DT30" s="125">
        <f t="shared" si="51"/>
        <v>0</v>
      </c>
      <c r="DU30" s="125">
        <f t="shared" si="51"/>
        <v>0</v>
      </c>
      <c r="DV30" s="125">
        <f t="shared" si="51"/>
        <v>0</v>
      </c>
      <c r="DW30" s="125">
        <f t="shared" si="51"/>
        <v>0</v>
      </c>
      <c r="DX30" s="125">
        <f t="shared" si="51"/>
        <v>0</v>
      </c>
      <c r="DY30" s="125">
        <f t="shared" si="52"/>
        <v>0</v>
      </c>
      <c r="DZ30" s="125">
        <f t="shared" si="52"/>
        <v>0</v>
      </c>
      <c r="EA30" s="125">
        <f t="shared" si="52"/>
        <v>0</v>
      </c>
      <c r="EB30" s="125">
        <f t="shared" si="52"/>
        <v>0</v>
      </c>
      <c r="EC30" s="125">
        <f t="shared" si="52"/>
        <v>0</v>
      </c>
      <c r="ED30" s="125">
        <f t="shared" si="52"/>
        <v>0</v>
      </c>
      <c r="EE30" s="125">
        <f t="shared" si="52"/>
        <v>0</v>
      </c>
      <c r="EF30" s="125">
        <f t="shared" si="52"/>
        <v>0</v>
      </c>
      <c r="EG30" s="125">
        <f t="shared" si="52"/>
        <v>0</v>
      </c>
      <c r="EH30" s="125">
        <f t="shared" si="52"/>
        <v>0</v>
      </c>
      <c r="EI30" s="125">
        <v>0</v>
      </c>
      <c r="EJ30" s="125">
        <v>0</v>
      </c>
      <c r="EK30" s="125">
        <v>0</v>
      </c>
      <c r="EL30" s="125">
        <v>0</v>
      </c>
      <c r="EM30" s="125">
        <v>0</v>
      </c>
      <c r="EN30" s="125">
        <v>0</v>
      </c>
      <c r="EO30" s="125">
        <v>0</v>
      </c>
      <c r="EP30" s="125">
        <v>0</v>
      </c>
      <c r="EQ30" s="125">
        <v>0</v>
      </c>
      <c r="ER30" s="125">
        <v>0</v>
      </c>
      <c r="ES30" s="125">
        <v>0</v>
      </c>
      <c r="ET30" s="125">
        <v>0</v>
      </c>
      <c r="EU30" s="125">
        <v>0</v>
      </c>
      <c r="EV30" s="125">
        <v>0</v>
      </c>
      <c r="EW30" s="125">
        <v>0</v>
      </c>
      <c r="EX30" s="125">
        <f>[147]Прил.9.7.1!DP187+[147]Прил.9.7.1!DP188</f>
        <v>0</v>
      </c>
      <c r="EY30" s="125">
        <f>[147]Прил.9.7.1!DS187+[147]Прил.9.7.1!DS188</f>
        <v>0</v>
      </c>
      <c r="EZ30" s="125">
        <v>0</v>
      </c>
      <c r="FA30" s="125">
        <v>0</v>
      </c>
      <c r="FB30" s="125">
        <f>[147]Прил.9.7.1!DV187+[147]Прил.9.7.1!DV188</f>
        <v>0</v>
      </c>
      <c r="FC30" s="125">
        <v>0</v>
      </c>
      <c r="FD30" s="125">
        <v>0</v>
      </c>
      <c r="FE30" s="125">
        <v>0</v>
      </c>
      <c r="FF30" s="125">
        <v>0</v>
      </c>
      <c r="FG30" s="125">
        <v>0</v>
      </c>
      <c r="FH30" s="125">
        <v>0</v>
      </c>
      <c r="FI30" s="125">
        <v>0</v>
      </c>
      <c r="FJ30" s="125">
        <v>0</v>
      </c>
      <c r="FK30" s="125">
        <v>0</v>
      </c>
      <c r="FL30" s="125">
        <v>0</v>
      </c>
      <c r="FM30" s="125">
        <v>0</v>
      </c>
      <c r="FN30" s="125">
        <v>0</v>
      </c>
      <c r="FO30" s="125">
        <v>0</v>
      </c>
      <c r="FP30" s="125">
        <v>0</v>
      </c>
      <c r="FQ30" s="125">
        <v>0</v>
      </c>
      <c r="FR30" s="125">
        <v>0</v>
      </c>
      <c r="FS30" s="125">
        <v>0</v>
      </c>
      <c r="FT30" s="125">
        <v>0</v>
      </c>
      <c r="FU30" s="125">
        <v>0</v>
      </c>
      <c r="FV30" s="125">
        <v>0</v>
      </c>
      <c r="FX30" s="128"/>
      <c r="FY30" s="129" t="s">
        <v>344</v>
      </c>
      <c r="FZ30" s="117" t="s">
        <v>345</v>
      </c>
      <c r="GA30" s="117" t="s">
        <v>346</v>
      </c>
      <c r="GB30" s="129">
        <v>2</v>
      </c>
      <c r="GC30" s="129" t="s">
        <v>331</v>
      </c>
      <c r="GD30" s="129" t="s">
        <v>23</v>
      </c>
    </row>
    <row r="31" spans="1:186" ht="39.6" outlineLevel="1">
      <c r="A31" s="116" t="s">
        <v>340</v>
      </c>
      <c r="B31" s="117" t="s">
        <v>28</v>
      </c>
      <c r="C31" s="118" t="s">
        <v>355</v>
      </c>
      <c r="D31" s="119" t="s">
        <v>15</v>
      </c>
      <c r="E31" s="119" t="s">
        <v>342</v>
      </c>
      <c r="F31" s="119" t="s">
        <v>22</v>
      </c>
      <c r="G31" s="119" t="s">
        <v>23</v>
      </c>
      <c r="H31" s="119" t="s">
        <v>343</v>
      </c>
      <c r="I31" s="120">
        <v>0</v>
      </c>
      <c r="J31" s="120">
        <v>0</v>
      </c>
      <c r="K31" s="121">
        <v>0</v>
      </c>
      <c r="L31" s="121">
        <v>0</v>
      </c>
      <c r="M31" s="122">
        <v>0</v>
      </c>
      <c r="N31" s="122">
        <v>0</v>
      </c>
      <c r="O31" s="122">
        <v>0</v>
      </c>
      <c r="P31" s="123">
        <v>0</v>
      </c>
      <c r="Q31" s="123">
        <v>0</v>
      </c>
      <c r="R31" s="125">
        <v>0</v>
      </c>
      <c r="S31" s="124">
        <v>0</v>
      </c>
      <c r="T31" s="125">
        <v>0</v>
      </c>
      <c r="U31" s="125">
        <v>0</v>
      </c>
      <c r="V31" s="125">
        <f>[147]Прил.9.7.1!BB189</f>
        <v>0</v>
      </c>
      <c r="W31" s="125">
        <v>0</v>
      </c>
      <c r="X31" s="125">
        <f>[147]Прил.9.7.1!BA189</f>
        <v>0</v>
      </c>
      <c r="Y31" s="125">
        <v>0</v>
      </c>
      <c r="Z31" s="125">
        <f>[147]Прил.9.7.1!FR189</f>
        <v>0</v>
      </c>
      <c r="AA31" s="125">
        <v>0</v>
      </c>
      <c r="AB31" s="125">
        <f>[147]Прил.9.7.1!AU189</f>
        <v>0</v>
      </c>
      <c r="AC31" s="126">
        <f t="shared" si="36"/>
        <v>0</v>
      </c>
      <c r="AD31" s="126">
        <f t="shared" si="36"/>
        <v>0.27922333999999999</v>
      </c>
      <c r="AE31" s="125">
        <v>0</v>
      </c>
      <c r="AF31" s="125">
        <v>0.27922333999999999</v>
      </c>
      <c r="AG31" s="125">
        <v>0</v>
      </c>
      <c r="AH31" s="125">
        <f>[147]Прил.9.7.1!AF189</f>
        <v>0</v>
      </c>
      <c r="AI31" s="125">
        <v>0</v>
      </c>
      <c r="AJ31" s="125">
        <v>0</v>
      </c>
      <c r="AK31" s="125">
        <v>0</v>
      </c>
      <c r="AL31" s="125">
        <v>0</v>
      </c>
      <c r="AM31" s="126">
        <f t="shared" si="37"/>
        <v>0</v>
      </c>
      <c r="AN31" s="126">
        <f t="shared" si="37"/>
        <v>0</v>
      </c>
      <c r="AO31" s="125">
        <v>0</v>
      </c>
      <c r="AP31" s="125">
        <v>0</v>
      </c>
      <c r="AQ31" s="125">
        <v>0</v>
      </c>
      <c r="AR31" s="127">
        <f>[147]Прил.9.7.1!CC189</f>
        <v>0</v>
      </c>
      <c r="AS31" s="125">
        <v>0</v>
      </c>
      <c r="AT31" s="125">
        <v>0</v>
      </c>
      <c r="AU31" s="125">
        <v>0</v>
      </c>
      <c r="AV31" s="125">
        <v>0</v>
      </c>
      <c r="AW31" s="125">
        <f t="shared" si="38"/>
        <v>0</v>
      </c>
      <c r="AX31" s="125">
        <f t="shared" si="38"/>
        <v>0</v>
      </c>
      <c r="AY31" s="125">
        <f t="shared" si="38"/>
        <v>0</v>
      </c>
      <c r="AZ31" s="125">
        <f t="shared" si="38"/>
        <v>0</v>
      </c>
      <c r="BA31" s="125">
        <f t="shared" si="38"/>
        <v>0</v>
      </c>
      <c r="BB31" s="125">
        <f t="shared" si="38"/>
        <v>0</v>
      </c>
      <c r="BC31" s="125">
        <f t="shared" si="39"/>
        <v>0</v>
      </c>
      <c r="BD31" s="125">
        <f t="shared" si="39"/>
        <v>0</v>
      </c>
      <c r="BE31" s="125">
        <f t="shared" si="40"/>
        <v>0</v>
      </c>
      <c r="BF31" s="125">
        <f t="shared" si="40"/>
        <v>0</v>
      </c>
      <c r="BG31" s="125">
        <f t="shared" si="40"/>
        <v>0</v>
      </c>
      <c r="BH31" s="125">
        <f t="shared" si="41"/>
        <v>0</v>
      </c>
      <c r="BI31" s="125">
        <f t="shared" si="41"/>
        <v>0</v>
      </c>
      <c r="BJ31" s="125">
        <f t="shared" si="41"/>
        <v>0</v>
      </c>
      <c r="BK31" s="125">
        <f t="shared" si="42"/>
        <v>0</v>
      </c>
      <c r="BL31" s="125">
        <f t="shared" si="42"/>
        <v>0</v>
      </c>
      <c r="BM31" s="125">
        <f t="shared" si="42"/>
        <v>0</v>
      </c>
      <c r="BN31" s="125">
        <f t="shared" si="43"/>
        <v>0</v>
      </c>
      <c r="BO31" s="125">
        <f t="shared" si="43"/>
        <v>0</v>
      </c>
      <c r="BP31" s="125">
        <f t="shared" si="43"/>
        <v>0</v>
      </c>
      <c r="BQ31" s="125">
        <f t="shared" si="44"/>
        <v>0</v>
      </c>
      <c r="BR31" s="125">
        <f t="shared" si="44"/>
        <v>0</v>
      </c>
      <c r="BS31" s="125">
        <f t="shared" si="44"/>
        <v>0</v>
      </c>
      <c r="BT31" s="125">
        <f t="shared" si="45"/>
        <v>0</v>
      </c>
      <c r="BU31" s="125">
        <f t="shared" si="45"/>
        <v>0</v>
      </c>
      <c r="BV31" s="125">
        <f t="shared" si="45"/>
        <v>0</v>
      </c>
      <c r="BW31" s="125">
        <f t="shared" si="46"/>
        <v>0</v>
      </c>
      <c r="BX31" s="125">
        <f t="shared" si="46"/>
        <v>0</v>
      </c>
      <c r="BY31" s="125">
        <f t="shared" si="46"/>
        <v>0</v>
      </c>
      <c r="BZ31" s="125">
        <f t="shared" si="47"/>
        <v>0</v>
      </c>
      <c r="CA31" s="125">
        <f t="shared" si="48"/>
        <v>0</v>
      </c>
      <c r="CB31" s="125">
        <f t="shared" si="48"/>
        <v>0</v>
      </c>
      <c r="CC31" s="125">
        <f t="shared" si="48"/>
        <v>0</v>
      </c>
      <c r="CD31" s="125">
        <f t="shared" si="48"/>
        <v>0</v>
      </c>
      <c r="CE31" s="125">
        <f t="shared" si="48"/>
        <v>0</v>
      </c>
      <c r="CF31" s="125">
        <f t="shared" si="48"/>
        <v>0</v>
      </c>
      <c r="CG31" s="125">
        <f t="shared" si="48"/>
        <v>0</v>
      </c>
      <c r="CH31" s="125">
        <f t="shared" si="48"/>
        <v>0</v>
      </c>
      <c r="CI31" s="125">
        <f t="shared" si="48"/>
        <v>0</v>
      </c>
      <c r="CJ31" s="125">
        <f t="shared" si="48"/>
        <v>0</v>
      </c>
      <c r="CK31" s="125">
        <f t="shared" si="49"/>
        <v>0</v>
      </c>
      <c r="CL31" s="125">
        <f t="shared" si="49"/>
        <v>0</v>
      </c>
      <c r="CM31" s="125">
        <f t="shared" si="49"/>
        <v>0</v>
      </c>
      <c r="CN31" s="125">
        <f t="shared" si="49"/>
        <v>0</v>
      </c>
      <c r="CO31" s="125">
        <f t="shared" si="49"/>
        <v>0</v>
      </c>
      <c r="CP31" s="125">
        <f>EN31</f>
        <v>0</v>
      </c>
      <c r="CQ31" s="125">
        <f t="shared" si="49"/>
        <v>0</v>
      </c>
      <c r="CR31" s="125">
        <f t="shared" si="49"/>
        <v>0</v>
      </c>
      <c r="CS31" s="125">
        <f t="shared" si="49"/>
        <v>0</v>
      </c>
      <c r="CT31" s="125">
        <f t="shared" si="49"/>
        <v>0</v>
      </c>
      <c r="CU31" s="125">
        <f t="shared" si="49"/>
        <v>0</v>
      </c>
      <c r="CV31" s="125">
        <f t="shared" si="49"/>
        <v>0</v>
      </c>
      <c r="CW31" s="125">
        <f t="shared" si="49"/>
        <v>0</v>
      </c>
      <c r="CX31" s="125">
        <f t="shared" si="49"/>
        <v>0</v>
      </c>
      <c r="CY31" s="125">
        <f t="shared" si="49"/>
        <v>0</v>
      </c>
      <c r="CZ31" s="125">
        <f t="shared" si="49"/>
        <v>0</v>
      </c>
      <c r="DA31" s="125">
        <f t="shared" si="50"/>
        <v>0</v>
      </c>
      <c r="DB31" s="125">
        <f t="shared" si="50"/>
        <v>0</v>
      </c>
      <c r="DC31" s="125">
        <f t="shared" si="50"/>
        <v>0</v>
      </c>
      <c r="DD31" s="125">
        <f t="shared" si="50"/>
        <v>0</v>
      </c>
      <c r="DE31" s="125">
        <f t="shared" si="50"/>
        <v>0</v>
      </c>
      <c r="DF31" s="125">
        <f t="shared" si="50"/>
        <v>0</v>
      </c>
      <c r="DG31" s="125">
        <f t="shared" si="50"/>
        <v>0</v>
      </c>
      <c r="DH31" s="125">
        <f t="shared" si="50"/>
        <v>0</v>
      </c>
      <c r="DI31" s="125">
        <f t="shared" si="50"/>
        <v>0</v>
      </c>
      <c r="DJ31" s="125">
        <f t="shared" si="50"/>
        <v>0</v>
      </c>
      <c r="DK31" s="125">
        <f t="shared" si="50"/>
        <v>0</v>
      </c>
      <c r="DL31" s="125">
        <f t="shared" si="50"/>
        <v>0</v>
      </c>
      <c r="DM31" s="125">
        <f t="shared" si="50"/>
        <v>0</v>
      </c>
      <c r="DN31" s="125">
        <f t="shared" si="50"/>
        <v>0</v>
      </c>
      <c r="DO31" s="125">
        <f t="shared" si="50"/>
        <v>0</v>
      </c>
      <c r="DP31" s="125">
        <f t="shared" si="50"/>
        <v>0</v>
      </c>
      <c r="DQ31" s="125">
        <f t="shared" si="51"/>
        <v>0</v>
      </c>
      <c r="DR31" s="125">
        <f t="shared" si="51"/>
        <v>0</v>
      </c>
      <c r="DS31" s="125">
        <f t="shared" si="51"/>
        <v>0</v>
      </c>
      <c r="DT31" s="125">
        <f t="shared" si="51"/>
        <v>0</v>
      </c>
      <c r="DU31" s="125">
        <f t="shared" si="51"/>
        <v>0</v>
      </c>
      <c r="DV31" s="125">
        <f t="shared" si="51"/>
        <v>0</v>
      </c>
      <c r="DW31" s="125">
        <f t="shared" si="51"/>
        <v>0</v>
      </c>
      <c r="DX31" s="125">
        <f t="shared" si="51"/>
        <v>0</v>
      </c>
      <c r="DY31" s="125">
        <f t="shared" si="52"/>
        <v>0</v>
      </c>
      <c r="DZ31" s="125">
        <f t="shared" si="52"/>
        <v>0</v>
      </c>
      <c r="EA31" s="125">
        <f t="shared" si="52"/>
        <v>0</v>
      </c>
      <c r="EB31" s="125">
        <f t="shared" si="52"/>
        <v>0</v>
      </c>
      <c r="EC31" s="125">
        <f t="shared" si="52"/>
        <v>0</v>
      </c>
      <c r="ED31" s="125">
        <f t="shared" si="52"/>
        <v>0</v>
      </c>
      <c r="EE31" s="125">
        <f t="shared" si="52"/>
        <v>0</v>
      </c>
      <c r="EF31" s="125">
        <f t="shared" si="52"/>
        <v>0</v>
      </c>
      <c r="EG31" s="125">
        <f t="shared" si="52"/>
        <v>0</v>
      </c>
      <c r="EH31" s="125">
        <f t="shared" si="52"/>
        <v>0</v>
      </c>
      <c r="EI31" s="125">
        <v>0</v>
      </c>
      <c r="EJ31" s="125">
        <v>0</v>
      </c>
      <c r="EK31" s="125">
        <v>0</v>
      </c>
      <c r="EL31" s="125">
        <v>0</v>
      </c>
      <c r="EM31" s="125">
        <v>0</v>
      </c>
      <c r="EN31" s="125">
        <v>0</v>
      </c>
      <c r="EO31" s="125">
        <v>0</v>
      </c>
      <c r="EP31" s="125">
        <v>0</v>
      </c>
      <c r="EQ31" s="125">
        <v>0</v>
      </c>
      <c r="ER31" s="125">
        <v>0</v>
      </c>
      <c r="ES31" s="125">
        <v>0</v>
      </c>
      <c r="ET31" s="125">
        <v>0</v>
      </c>
      <c r="EU31" s="125">
        <v>0</v>
      </c>
      <c r="EV31" s="125">
        <v>0</v>
      </c>
      <c r="EW31" s="125">
        <v>0</v>
      </c>
      <c r="EX31" s="125">
        <f>[147]Прил.9.7.1!DP189</f>
        <v>0</v>
      </c>
      <c r="EY31" s="125">
        <f>[147]Прил.9.7.1!DS189</f>
        <v>0</v>
      </c>
      <c r="EZ31" s="125">
        <v>0</v>
      </c>
      <c r="FA31" s="125">
        <v>0</v>
      </c>
      <c r="FB31" s="125">
        <f>[147]Прил.9.7.1!DV189</f>
        <v>0</v>
      </c>
      <c r="FC31" s="125">
        <v>0</v>
      </c>
      <c r="FD31" s="125">
        <v>0</v>
      </c>
      <c r="FE31" s="125">
        <v>0</v>
      </c>
      <c r="FF31" s="125">
        <v>0</v>
      </c>
      <c r="FG31" s="125">
        <v>0</v>
      </c>
      <c r="FH31" s="125">
        <v>0</v>
      </c>
      <c r="FI31" s="125">
        <v>0</v>
      </c>
      <c r="FJ31" s="125">
        <v>0</v>
      </c>
      <c r="FK31" s="125">
        <v>0</v>
      </c>
      <c r="FL31" s="125">
        <v>0</v>
      </c>
      <c r="FM31" s="125">
        <v>0</v>
      </c>
      <c r="FN31" s="125">
        <v>0</v>
      </c>
      <c r="FO31" s="125">
        <v>0</v>
      </c>
      <c r="FP31" s="125">
        <v>0</v>
      </c>
      <c r="FQ31" s="125">
        <v>0</v>
      </c>
      <c r="FR31" s="125">
        <v>0</v>
      </c>
      <c r="FS31" s="125">
        <v>0</v>
      </c>
      <c r="FT31" s="125">
        <v>0</v>
      </c>
      <c r="FU31" s="125">
        <v>0</v>
      </c>
      <c r="FV31" s="125">
        <v>0</v>
      </c>
      <c r="FX31" s="128"/>
      <c r="FY31" s="129" t="s">
        <v>344</v>
      </c>
      <c r="FZ31" s="117" t="s">
        <v>345</v>
      </c>
      <c r="GA31" s="117" t="s">
        <v>346</v>
      </c>
      <c r="GB31" s="129">
        <v>2</v>
      </c>
      <c r="GC31" s="129" t="s">
        <v>331</v>
      </c>
      <c r="GD31" s="129" t="s">
        <v>23</v>
      </c>
    </row>
    <row r="32" spans="1:186" ht="39.6" outlineLevel="1">
      <c r="A32" s="116" t="s">
        <v>340</v>
      </c>
      <c r="B32" s="117" t="s">
        <v>28</v>
      </c>
      <c r="C32" s="118" t="s">
        <v>356</v>
      </c>
      <c r="D32" s="119" t="s">
        <v>15</v>
      </c>
      <c r="E32" s="119" t="s">
        <v>342</v>
      </c>
      <c r="F32" s="119" t="s">
        <v>22</v>
      </c>
      <c r="G32" s="119" t="s">
        <v>23</v>
      </c>
      <c r="H32" s="119" t="s">
        <v>343</v>
      </c>
      <c r="I32" s="120">
        <v>0</v>
      </c>
      <c r="J32" s="120">
        <v>0</v>
      </c>
      <c r="K32" s="121">
        <v>0</v>
      </c>
      <c r="L32" s="121">
        <v>0</v>
      </c>
      <c r="M32" s="122">
        <v>0</v>
      </c>
      <c r="N32" s="122">
        <v>0</v>
      </c>
      <c r="O32" s="122">
        <v>0</v>
      </c>
      <c r="P32" s="123">
        <v>0</v>
      </c>
      <c r="Q32" s="123">
        <v>0</v>
      </c>
      <c r="R32" s="125">
        <v>0</v>
      </c>
      <c r="S32" s="124">
        <v>0</v>
      </c>
      <c r="T32" s="125">
        <v>0</v>
      </c>
      <c r="U32" s="125">
        <v>0</v>
      </c>
      <c r="V32" s="125">
        <f>[147]Прил.9.7.1!BB190</f>
        <v>0</v>
      </c>
      <c r="W32" s="125">
        <v>0</v>
      </c>
      <c r="X32" s="125">
        <f>[147]Прил.9.7.1!BA190</f>
        <v>0</v>
      </c>
      <c r="Y32" s="125">
        <v>0</v>
      </c>
      <c r="Z32" s="125">
        <f>[147]Прил.9.7.1!FR190</f>
        <v>0</v>
      </c>
      <c r="AA32" s="125">
        <v>0</v>
      </c>
      <c r="AB32" s="125">
        <f>[147]Прил.9.7.1!AU190</f>
        <v>0</v>
      </c>
      <c r="AC32" s="126">
        <f t="shared" si="36"/>
        <v>0</v>
      </c>
      <c r="AD32" s="126">
        <f t="shared" si="36"/>
        <v>0.48799999999999999</v>
      </c>
      <c r="AE32" s="125">
        <v>0</v>
      </c>
      <c r="AF32" s="125">
        <v>0.48799999999999999</v>
      </c>
      <c r="AG32" s="125">
        <v>0</v>
      </c>
      <c r="AH32" s="125">
        <f>[147]Прил.9.7.1!AF190</f>
        <v>0</v>
      </c>
      <c r="AI32" s="125">
        <v>0</v>
      </c>
      <c r="AJ32" s="125">
        <v>0</v>
      </c>
      <c r="AK32" s="125">
        <v>0</v>
      </c>
      <c r="AL32" s="125">
        <v>0</v>
      </c>
      <c r="AM32" s="126">
        <f t="shared" si="37"/>
        <v>0</v>
      </c>
      <c r="AN32" s="126">
        <f t="shared" si="37"/>
        <v>0</v>
      </c>
      <c r="AO32" s="125">
        <v>0</v>
      </c>
      <c r="AP32" s="125">
        <v>0</v>
      </c>
      <c r="AQ32" s="125">
        <v>0</v>
      </c>
      <c r="AR32" s="127">
        <f>[147]Прил.9.7.1!CC190</f>
        <v>0</v>
      </c>
      <c r="AS32" s="125">
        <v>0</v>
      </c>
      <c r="AT32" s="125">
        <v>0</v>
      </c>
      <c r="AU32" s="125">
        <v>0</v>
      </c>
      <c r="AV32" s="125">
        <v>0</v>
      </c>
      <c r="AW32" s="125">
        <f t="shared" si="38"/>
        <v>0</v>
      </c>
      <c r="AX32" s="125">
        <f t="shared" si="38"/>
        <v>0</v>
      </c>
      <c r="AY32" s="125">
        <f t="shared" si="38"/>
        <v>0</v>
      </c>
      <c r="AZ32" s="125">
        <f t="shared" si="38"/>
        <v>0</v>
      </c>
      <c r="BA32" s="125">
        <f t="shared" si="38"/>
        <v>0</v>
      </c>
      <c r="BB32" s="125">
        <f t="shared" si="38"/>
        <v>0</v>
      </c>
      <c r="BC32" s="125">
        <f t="shared" si="39"/>
        <v>0</v>
      </c>
      <c r="BD32" s="125">
        <f t="shared" si="39"/>
        <v>0</v>
      </c>
      <c r="BE32" s="125">
        <f t="shared" si="40"/>
        <v>0</v>
      </c>
      <c r="BF32" s="125">
        <f t="shared" si="40"/>
        <v>0</v>
      </c>
      <c r="BG32" s="125">
        <f t="shared" si="40"/>
        <v>0</v>
      </c>
      <c r="BH32" s="125">
        <f t="shared" si="41"/>
        <v>0</v>
      </c>
      <c r="BI32" s="125">
        <f t="shared" si="41"/>
        <v>0</v>
      </c>
      <c r="BJ32" s="125">
        <f t="shared" si="41"/>
        <v>0</v>
      </c>
      <c r="BK32" s="125">
        <f t="shared" si="42"/>
        <v>0</v>
      </c>
      <c r="BL32" s="125">
        <f t="shared" si="42"/>
        <v>0</v>
      </c>
      <c r="BM32" s="125">
        <f t="shared" si="42"/>
        <v>0</v>
      </c>
      <c r="BN32" s="125">
        <f t="shared" si="43"/>
        <v>0</v>
      </c>
      <c r="BO32" s="125">
        <f t="shared" si="43"/>
        <v>0</v>
      </c>
      <c r="BP32" s="125">
        <f t="shared" si="43"/>
        <v>0</v>
      </c>
      <c r="BQ32" s="125">
        <f t="shared" si="44"/>
        <v>0</v>
      </c>
      <c r="BR32" s="125">
        <f t="shared" si="44"/>
        <v>0</v>
      </c>
      <c r="BS32" s="125">
        <f t="shared" si="44"/>
        <v>0</v>
      </c>
      <c r="BT32" s="125">
        <f t="shared" si="45"/>
        <v>0</v>
      </c>
      <c r="BU32" s="125">
        <f t="shared" si="45"/>
        <v>0</v>
      </c>
      <c r="BV32" s="125">
        <f t="shared" si="45"/>
        <v>0</v>
      </c>
      <c r="BW32" s="125">
        <f t="shared" si="46"/>
        <v>0</v>
      </c>
      <c r="BX32" s="125">
        <f t="shared" si="46"/>
        <v>0</v>
      </c>
      <c r="BY32" s="125">
        <f t="shared" si="46"/>
        <v>0</v>
      </c>
      <c r="BZ32" s="125">
        <f t="shared" si="47"/>
        <v>0</v>
      </c>
      <c r="CA32" s="125">
        <f t="shared" si="48"/>
        <v>0</v>
      </c>
      <c r="CB32" s="125">
        <f t="shared" si="48"/>
        <v>0</v>
      </c>
      <c r="CC32" s="125">
        <f t="shared" si="48"/>
        <v>0</v>
      </c>
      <c r="CD32" s="125">
        <f t="shared" si="48"/>
        <v>0</v>
      </c>
      <c r="CE32" s="125">
        <f t="shared" si="48"/>
        <v>0</v>
      </c>
      <c r="CF32" s="125">
        <f t="shared" si="48"/>
        <v>0</v>
      </c>
      <c r="CG32" s="125">
        <f t="shared" si="48"/>
        <v>0</v>
      </c>
      <c r="CH32" s="125">
        <f t="shared" si="48"/>
        <v>0</v>
      </c>
      <c r="CI32" s="125">
        <f t="shared" si="48"/>
        <v>0</v>
      </c>
      <c r="CJ32" s="125">
        <f t="shared" si="48"/>
        <v>0</v>
      </c>
      <c r="CK32" s="125">
        <f t="shared" si="49"/>
        <v>0</v>
      </c>
      <c r="CL32" s="125">
        <f t="shared" si="49"/>
        <v>0</v>
      </c>
      <c r="CM32" s="125">
        <f t="shared" si="49"/>
        <v>0</v>
      </c>
      <c r="CN32" s="125">
        <f t="shared" si="49"/>
        <v>0</v>
      </c>
      <c r="CO32" s="125">
        <f t="shared" si="49"/>
        <v>0</v>
      </c>
      <c r="CP32" s="125">
        <f t="shared" si="49"/>
        <v>0</v>
      </c>
      <c r="CQ32" s="125">
        <f t="shared" si="49"/>
        <v>0</v>
      </c>
      <c r="CR32" s="125">
        <f t="shared" si="49"/>
        <v>0</v>
      </c>
      <c r="CS32" s="125">
        <f t="shared" si="49"/>
        <v>0</v>
      </c>
      <c r="CT32" s="125">
        <f t="shared" si="49"/>
        <v>0</v>
      </c>
      <c r="CU32" s="125">
        <f t="shared" si="49"/>
        <v>0</v>
      </c>
      <c r="CV32" s="125">
        <f t="shared" si="49"/>
        <v>0</v>
      </c>
      <c r="CW32" s="125">
        <f t="shared" si="49"/>
        <v>0</v>
      </c>
      <c r="CX32" s="125">
        <f t="shared" si="49"/>
        <v>0</v>
      </c>
      <c r="CY32" s="125">
        <f t="shared" si="49"/>
        <v>0</v>
      </c>
      <c r="CZ32" s="125">
        <f t="shared" si="49"/>
        <v>0</v>
      </c>
      <c r="DA32" s="125">
        <f t="shared" si="50"/>
        <v>0</v>
      </c>
      <c r="DB32" s="125">
        <f t="shared" si="50"/>
        <v>0</v>
      </c>
      <c r="DC32" s="125">
        <f t="shared" si="50"/>
        <v>0</v>
      </c>
      <c r="DD32" s="125">
        <f t="shared" si="50"/>
        <v>0</v>
      </c>
      <c r="DE32" s="125">
        <f t="shared" si="50"/>
        <v>0</v>
      </c>
      <c r="DF32" s="125">
        <f t="shared" si="50"/>
        <v>0</v>
      </c>
      <c r="DG32" s="125">
        <f t="shared" si="50"/>
        <v>0</v>
      </c>
      <c r="DH32" s="125">
        <f t="shared" si="50"/>
        <v>0</v>
      </c>
      <c r="DI32" s="125">
        <f t="shared" si="50"/>
        <v>0</v>
      </c>
      <c r="DJ32" s="125">
        <f t="shared" si="50"/>
        <v>0</v>
      </c>
      <c r="DK32" s="125">
        <f t="shared" si="50"/>
        <v>0</v>
      </c>
      <c r="DL32" s="125">
        <f t="shared" si="50"/>
        <v>0</v>
      </c>
      <c r="DM32" s="125">
        <f t="shared" si="50"/>
        <v>0</v>
      </c>
      <c r="DN32" s="125">
        <f t="shared" si="50"/>
        <v>0</v>
      </c>
      <c r="DO32" s="125">
        <f t="shared" si="50"/>
        <v>0</v>
      </c>
      <c r="DP32" s="125">
        <f t="shared" si="50"/>
        <v>0</v>
      </c>
      <c r="DQ32" s="125">
        <f t="shared" si="51"/>
        <v>0</v>
      </c>
      <c r="DR32" s="125">
        <f t="shared" si="51"/>
        <v>0</v>
      </c>
      <c r="DS32" s="125">
        <f t="shared" si="51"/>
        <v>0</v>
      </c>
      <c r="DT32" s="125">
        <f t="shared" si="51"/>
        <v>0</v>
      </c>
      <c r="DU32" s="125">
        <f t="shared" si="51"/>
        <v>0</v>
      </c>
      <c r="DV32" s="125">
        <f t="shared" si="51"/>
        <v>0</v>
      </c>
      <c r="DW32" s="125">
        <f t="shared" si="51"/>
        <v>0</v>
      </c>
      <c r="DX32" s="125">
        <f t="shared" si="51"/>
        <v>0</v>
      </c>
      <c r="DY32" s="125">
        <f t="shared" si="52"/>
        <v>0</v>
      </c>
      <c r="DZ32" s="125">
        <f t="shared" si="52"/>
        <v>0</v>
      </c>
      <c r="EA32" s="125">
        <f t="shared" si="52"/>
        <v>0</v>
      </c>
      <c r="EB32" s="125">
        <f t="shared" si="52"/>
        <v>0</v>
      </c>
      <c r="EC32" s="125">
        <f t="shared" si="52"/>
        <v>0</v>
      </c>
      <c r="ED32" s="125">
        <f t="shared" si="52"/>
        <v>0</v>
      </c>
      <c r="EE32" s="125">
        <f t="shared" si="52"/>
        <v>0</v>
      </c>
      <c r="EF32" s="125">
        <f t="shared" si="52"/>
        <v>0</v>
      </c>
      <c r="EG32" s="125">
        <f t="shared" si="52"/>
        <v>0</v>
      </c>
      <c r="EH32" s="125">
        <f t="shared" si="52"/>
        <v>0</v>
      </c>
      <c r="EI32" s="125">
        <v>0</v>
      </c>
      <c r="EJ32" s="125">
        <v>0</v>
      </c>
      <c r="EK32" s="125">
        <v>0</v>
      </c>
      <c r="EL32" s="125">
        <v>0</v>
      </c>
      <c r="EM32" s="125">
        <v>0</v>
      </c>
      <c r="EN32" s="125">
        <v>0</v>
      </c>
      <c r="EO32" s="125">
        <v>0</v>
      </c>
      <c r="EP32" s="125">
        <v>0</v>
      </c>
      <c r="EQ32" s="125">
        <v>0</v>
      </c>
      <c r="ER32" s="125">
        <v>0</v>
      </c>
      <c r="ES32" s="125">
        <v>0</v>
      </c>
      <c r="ET32" s="125">
        <v>0</v>
      </c>
      <c r="EU32" s="125">
        <v>0</v>
      </c>
      <c r="EV32" s="125">
        <v>0</v>
      </c>
      <c r="EW32" s="125">
        <v>0</v>
      </c>
      <c r="EX32" s="125">
        <f>[147]Прил.9.7.1!DP190</f>
        <v>0</v>
      </c>
      <c r="EY32" s="125">
        <f>[147]Прил.9.7.1!DS190</f>
        <v>0</v>
      </c>
      <c r="EZ32" s="125">
        <v>0</v>
      </c>
      <c r="FA32" s="125">
        <v>0</v>
      </c>
      <c r="FB32" s="125">
        <f>[147]Прил.9.7.1!DV190</f>
        <v>0</v>
      </c>
      <c r="FC32" s="125">
        <v>0</v>
      </c>
      <c r="FD32" s="125">
        <v>0</v>
      </c>
      <c r="FE32" s="125">
        <v>0</v>
      </c>
      <c r="FF32" s="125">
        <v>0</v>
      </c>
      <c r="FG32" s="125">
        <v>0</v>
      </c>
      <c r="FH32" s="125">
        <v>0</v>
      </c>
      <c r="FI32" s="125">
        <v>0</v>
      </c>
      <c r="FJ32" s="125">
        <v>0</v>
      </c>
      <c r="FK32" s="125">
        <v>0</v>
      </c>
      <c r="FL32" s="125">
        <v>0</v>
      </c>
      <c r="FM32" s="125">
        <v>0</v>
      </c>
      <c r="FN32" s="125">
        <v>0</v>
      </c>
      <c r="FO32" s="125">
        <v>0</v>
      </c>
      <c r="FP32" s="125">
        <v>0</v>
      </c>
      <c r="FQ32" s="125">
        <v>0</v>
      </c>
      <c r="FR32" s="125">
        <v>0</v>
      </c>
      <c r="FS32" s="125">
        <v>0</v>
      </c>
      <c r="FT32" s="125">
        <v>0</v>
      </c>
      <c r="FU32" s="125">
        <v>0</v>
      </c>
      <c r="FV32" s="125">
        <v>0</v>
      </c>
      <c r="FX32" s="128"/>
      <c r="FY32" s="129" t="s">
        <v>344</v>
      </c>
      <c r="FZ32" s="117" t="s">
        <v>345</v>
      </c>
      <c r="GA32" s="117" t="s">
        <v>346</v>
      </c>
      <c r="GB32" s="129">
        <v>2</v>
      </c>
      <c r="GC32" s="129" t="s">
        <v>331</v>
      </c>
      <c r="GD32" s="129" t="s">
        <v>23</v>
      </c>
    </row>
    <row r="33" spans="1:186" ht="39.6" outlineLevel="1">
      <c r="A33" s="116" t="s">
        <v>340</v>
      </c>
      <c r="B33" s="117" t="s">
        <v>28</v>
      </c>
      <c r="C33" s="118" t="s">
        <v>357</v>
      </c>
      <c r="D33" s="119" t="s">
        <v>15</v>
      </c>
      <c r="E33" s="119" t="s">
        <v>342</v>
      </c>
      <c r="F33" s="119" t="s">
        <v>22</v>
      </c>
      <c r="G33" s="119" t="s">
        <v>23</v>
      </c>
      <c r="H33" s="119" t="s">
        <v>343</v>
      </c>
      <c r="I33" s="120">
        <v>0</v>
      </c>
      <c r="J33" s="120">
        <v>0</v>
      </c>
      <c r="K33" s="121">
        <v>0</v>
      </c>
      <c r="L33" s="121">
        <v>0</v>
      </c>
      <c r="M33" s="122">
        <v>0</v>
      </c>
      <c r="N33" s="122">
        <v>0</v>
      </c>
      <c r="O33" s="122">
        <v>0</v>
      </c>
      <c r="P33" s="123">
        <v>0</v>
      </c>
      <c r="Q33" s="123">
        <v>0</v>
      </c>
      <c r="R33" s="125">
        <v>0</v>
      </c>
      <c r="S33" s="124">
        <v>0</v>
      </c>
      <c r="T33" s="125">
        <v>0</v>
      </c>
      <c r="U33" s="125">
        <v>0</v>
      </c>
      <c r="V33" s="125">
        <f>[147]Прил.9.7.1!BB191</f>
        <v>0</v>
      </c>
      <c r="W33" s="125">
        <v>0</v>
      </c>
      <c r="X33" s="125">
        <f>[147]Прил.9.7.1!BA191</f>
        <v>0</v>
      </c>
      <c r="Y33" s="125">
        <v>0</v>
      </c>
      <c r="Z33" s="125">
        <f>[147]Прил.9.7.1!FR191</f>
        <v>0</v>
      </c>
      <c r="AA33" s="125">
        <v>0</v>
      </c>
      <c r="AB33" s="125">
        <f>[147]Прил.9.7.1!AU191</f>
        <v>0</v>
      </c>
      <c r="AC33" s="126">
        <f t="shared" si="36"/>
        <v>0</v>
      </c>
      <c r="AD33" s="126">
        <f t="shared" si="36"/>
        <v>2.0223269999999998E-2</v>
      </c>
      <c r="AE33" s="125">
        <v>0</v>
      </c>
      <c r="AF33" s="125">
        <v>2.0223269999999998E-2</v>
      </c>
      <c r="AG33" s="125">
        <v>0</v>
      </c>
      <c r="AH33" s="125">
        <f>[147]Прил.9.7.1!AF191</f>
        <v>0</v>
      </c>
      <c r="AI33" s="125">
        <v>0</v>
      </c>
      <c r="AJ33" s="125">
        <v>0</v>
      </c>
      <c r="AK33" s="125">
        <v>0</v>
      </c>
      <c r="AL33" s="125">
        <v>0</v>
      </c>
      <c r="AM33" s="126">
        <f t="shared" si="37"/>
        <v>0</v>
      </c>
      <c r="AN33" s="126">
        <f t="shared" si="37"/>
        <v>0</v>
      </c>
      <c r="AO33" s="125">
        <v>0</v>
      </c>
      <c r="AP33" s="125">
        <v>0</v>
      </c>
      <c r="AQ33" s="125">
        <v>0</v>
      </c>
      <c r="AR33" s="127">
        <f>[147]Прил.9.7.1!CC191</f>
        <v>0</v>
      </c>
      <c r="AS33" s="125">
        <v>0</v>
      </c>
      <c r="AT33" s="125">
        <v>0</v>
      </c>
      <c r="AU33" s="125">
        <v>0</v>
      </c>
      <c r="AV33" s="125">
        <v>0</v>
      </c>
      <c r="AW33" s="125">
        <f t="shared" si="38"/>
        <v>0</v>
      </c>
      <c r="AX33" s="125">
        <f t="shared" si="38"/>
        <v>0</v>
      </c>
      <c r="AY33" s="125">
        <f t="shared" si="38"/>
        <v>0</v>
      </c>
      <c r="AZ33" s="125">
        <f t="shared" si="38"/>
        <v>0</v>
      </c>
      <c r="BA33" s="125">
        <f t="shared" si="38"/>
        <v>0</v>
      </c>
      <c r="BB33" s="125">
        <f t="shared" si="38"/>
        <v>0</v>
      </c>
      <c r="BC33" s="125">
        <f t="shared" si="39"/>
        <v>0</v>
      </c>
      <c r="BD33" s="125">
        <f t="shared" si="39"/>
        <v>0</v>
      </c>
      <c r="BE33" s="125">
        <f t="shared" si="40"/>
        <v>0</v>
      </c>
      <c r="BF33" s="125">
        <f t="shared" si="40"/>
        <v>0</v>
      </c>
      <c r="BG33" s="125">
        <f t="shared" si="40"/>
        <v>0</v>
      </c>
      <c r="BH33" s="125">
        <f t="shared" si="41"/>
        <v>0</v>
      </c>
      <c r="BI33" s="125">
        <f t="shared" si="41"/>
        <v>0</v>
      </c>
      <c r="BJ33" s="125">
        <f t="shared" si="41"/>
        <v>0</v>
      </c>
      <c r="BK33" s="125">
        <f t="shared" si="42"/>
        <v>0</v>
      </c>
      <c r="BL33" s="125">
        <f t="shared" si="42"/>
        <v>0</v>
      </c>
      <c r="BM33" s="125">
        <f t="shared" si="42"/>
        <v>0</v>
      </c>
      <c r="BN33" s="125">
        <f t="shared" si="43"/>
        <v>0</v>
      </c>
      <c r="BO33" s="125">
        <f t="shared" si="43"/>
        <v>0</v>
      </c>
      <c r="BP33" s="125">
        <f t="shared" si="43"/>
        <v>0</v>
      </c>
      <c r="BQ33" s="125">
        <f t="shared" si="44"/>
        <v>0</v>
      </c>
      <c r="BR33" s="125">
        <f t="shared" si="44"/>
        <v>0</v>
      </c>
      <c r="BS33" s="125">
        <f t="shared" si="44"/>
        <v>0</v>
      </c>
      <c r="BT33" s="125">
        <f t="shared" si="45"/>
        <v>0</v>
      </c>
      <c r="BU33" s="125">
        <f t="shared" si="45"/>
        <v>0</v>
      </c>
      <c r="BV33" s="125">
        <f t="shared" si="45"/>
        <v>0</v>
      </c>
      <c r="BW33" s="125">
        <f t="shared" si="46"/>
        <v>0</v>
      </c>
      <c r="BX33" s="125">
        <f t="shared" si="46"/>
        <v>0</v>
      </c>
      <c r="BY33" s="125">
        <f t="shared" si="46"/>
        <v>0</v>
      </c>
      <c r="BZ33" s="125">
        <f t="shared" si="47"/>
        <v>0</v>
      </c>
      <c r="CA33" s="125">
        <f t="shared" si="48"/>
        <v>0</v>
      </c>
      <c r="CB33" s="125">
        <f t="shared" si="48"/>
        <v>0</v>
      </c>
      <c r="CC33" s="125">
        <f t="shared" si="48"/>
        <v>0</v>
      </c>
      <c r="CD33" s="125">
        <f t="shared" si="48"/>
        <v>0</v>
      </c>
      <c r="CE33" s="125">
        <f t="shared" si="48"/>
        <v>0</v>
      </c>
      <c r="CF33" s="125">
        <f t="shared" si="48"/>
        <v>0</v>
      </c>
      <c r="CG33" s="125">
        <f t="shared" si="48"/>
        <v>0</v>
      </c>
      <c r="CH33" s="125">
        <f t="shared" si="48"/>
        <v>0</v>
      </c>
      <c r="CI33" s="125">
        <f t="shared" si="48"/>
        <v>0</v>
      </c>
      <c r="CJ33" s="125">
        <f t="shared" si="48"/>
        <v>0</v>
      </c>
      <c r="CK33" s="125">
        <f t="shared" si="49"/>
        <v>0</v>
      </c>
      <c r="CL33" s="125">
        <f t="shared" si="49"/>
        <v>0</v>
      </c>
      <c r="CM33" s="125">
        <f t="shared" si="49"/>
        <v>0</v>
      </c>
      <c r="CN33" s="125">
        <f t="shared" si="49"/>
        <v>0</v>
      </c>
      <c r="CO33" s="125">
        <f t="shared" si="49"/>
        <v>0</v>
      </c>
      <c r="CP33" s="125">
        <f t="shared" si="49"/>
        <v>0</v>
      </c>
      <c r="CQ33" s="125">
        <f t="shared" si="49"/>
        <v>0</v>
      </c>
      <c r="CR33" s="125">
        <f t="shared" si="49"/>
        <v>0</v>
      </c>
      <c r="CS33" s="125">
        <f t="shared" si="49"/>
        <v>0</v>
      </c>
      <c r="CT33" s="125">
        <f t="shared" si="49"/>
        <v>0</v>
      </c>
      <c r="CU33" s="125">
        <f t="shared" si="49"/>
        <v>0</v>
      </c>
      <c r="CV33" s="125">
        <f t="shared" si="49"/>
        <v>0</v>
      </c>
      <c r="CW33" s="125">
        <f t="shared" si="49"/>
        <v>0</v>
      </c>
      <c r="CX33" s="125">
        <f t="shared" si="49"/>
        <v>0</v>
      </c>
      <c r="CY33" s="125">
        <f t="shared" si="49"/>
        <v>0</v>
      </c>
      <c r="CZ33" s="125">
        <f t="shared" si="49"/>
        <v>0</v>
      </c>
      <c r="DA33" s="125">
        <f t="shared" si="50"/>
        <v>0</v>
      </c>
      <c r="DB33" s="125">
        <f t="shared" si="50"/>
        <v>0</v>
      </c>
      <c r="DC33" s="125">
        <f t="shared" si="50"/>
        <v>0</v>
      </c>
      <c r="DD33" s="125">
        <f t="shared" si="50"/>
        <v>0</v>
      </c>
      <c r="DE33" s="125">
        <f t="shared" si="50"/>
        <v>0</v>
      </c>
      <c r="DF33" s="125">
        <f t="shared" si="50"/>
        <v>0</v>
      </c>
      <c r="DG33" s="125">
        <f t="shared" si="50"/>
        <v>0</v>
      </c>
      <c r="DH33" s="125">
        <f t="shared" si="50"/>
        <v>0</v>
      </c>
      <c r="DI33" s="125">
        <f t="shared" si="50"/>
        <v>0</v>
      </c>
      <c r="DJ33" s="125">
        <f t="shared" si="50"/>
        <v>0</v>
      </c>
      <c r="DK33" s="125">
        <f t="shared" si="50"/>
        <v>0</v>
      </c>
      <c r="DL33" s="125">
        <f t="shared" si="50"/>
        <v>0</v>
      </c>
      <c r="DM33" s="125">
        <f t="shared" si="50"/>
        <v>0</v>
      </c>
      <c r="DN33" s="125">
        <f t="shared" si="50"/>
        <v>0</v>
      </c>
      <c r="DO33" s="125">
        <f t="shared" si="50"/>
        <v>0</v>
      </c>
      <c r="DP33" s="125">
        <f t="shared" si="50"/>
        <v>0</v>
      </c>
      <c r="DQ33" s="125">
        <f t="shared" si="51"/>
        <v>0</v>
      </c>
      <c r="DR33" s="125">
        <f t="shared" si="51"/>
        <v>0</v>
      </c>
      <c r="DS33" s="125">
        <f t="shared" si="51"/>
        <v>0</v>
      </c>
      <c r="DT33" s="125">
        <f t="shared" si="51"/>
        <v>0</v>
      </c>
      <c r="DU33" s="125">
        <f t="shared" si="51"/>
        <v>0</v>
      </c>
      <c r="DV33" s="125">
        <f t="shared" si="51"/>
        <v>0</v>
      </c>
      <c r="DW33" s="125">
        <f t="shared" si="51"/>
        <v>0</v>
      </c>
      <c r="DX33" s="125">
        <f t="shared" si="51"/>
        <v>0</v>
      </c>
      <c r="DY33" s="125">
        <f t="shared" si="52"/>
        <v>0</v>
      </c>
      <c r="DZ33" s="125">
        <f t="shared" si="52"/>
        <v>0</v>
      </c>
      <c r="EA33" s="125">
        <f t="shared" si="52"/>
        <v>0</v>
      </c>
      <c r="EB33" s="125">
        <f t="shared" si="52"/>
        <v>0</v>
      </c>
      <c r="EC33" s="125">
        <f t="shared" si="52"/>
        <v>0</v>
      </c>
      <c r="ED33" s="125">
        <f t="shared" si="52"/>
        <v>0</v>
      </c>
      <c r="EE33" s="125">
        <f t="shared" si="52"/>
        <v>0</v>
      </c>
      <c r="EF33" s="125">
        <f t="shared" si="52"/>
        <v>0</v>
      </c>
      <c r="EG33" s="125">
        <f t="shared" si="52"/>
        <v>0</v>
      </c>
      <c r="EH33" s="125">
        <f t="shared" si="52"/>
        <v>0</v>
      </c>
      <c r="EI33" s="125">
        <v>0</v>
      </c>
      <c r="EJ33" s="125">
        <v>0</v>
      </c>
      <c r="EK33" s="125">
        <v>0</v>
      </c>
      <c r="EL33" s="125">
        <v>0</v>
      </c>
      <c r="EM33" s="125">
        <v>0</v>
      </c>
      <c r="EN33" s="125">
        <v>0</v>
      </c>
      <c r="EO33" s="125">
        <v>0</v>
      </c>
      <c r="EP33" s="125">
        <v>0</v>
      </c>
      <c r="EQ33" s="125">
        <v>0</v>
      </c>
      <c r="ER33" s="125">
        <v>0</v>
      </c>
      <c r="ES33" s="125">
        <v>0</v>
      </c>
      <c r="ET33" s="125">
        <v>0</v>
      </c>
      <c r="EU33" s="125">
        <v>0</v>
      </c>
      <c r="EV33" s="125">
        <v>0</v>
      </c>
      <c r="EW33" s="125">
        <v>0</v>
      </c>
      <c r="EX33" s="125">
        <f>[147]Прил.9.7.1!DP191</f>
        <v>0</v>
      </c>
      <c r="EY33" s="125">
        <f>[147]Прил.9.7.1!DS191</f>
        <v>0</v>
      </c>
      <c r="EZ33" s="125">
        <v>0</v>
      </c>
      <c r="FA33" s="125">
        <v>0</v>
      </c>
      <c r="FB33" s="125">
        <f>[147]Прил.9.7.1!DV191</f>
        <v>0</v>
      </c>
      <c r="FC33" s="125">
        <v>0</v>
      </c>
      <c r="FD33" s="125">
        <v>0</v>
      </c>
      <c r="FE33" s="125">
        <v>0</v>
      </c>
      <c r="FF33" s="125">
        <v>0</v>
      </c>
      <c r="FG33" s="125">
        <v>0</v>
      </c>
      <c r="FH33" s="125">
        <v>0</v>
      </c>
      <c r="FI33" s="125">
        <v>0</v>
      </c>
      <c r="FJ33" s="125">
        <v>0</v>
      </c>
      <c r="FK33" s="125">
        <v>0</v>
      </c>
      <c r="FL33" s="125">
        <v>0</v>
      </c>
      <c r="FM33" s="125">
        <v>0</v>
      </c>
      <c r="FN33" s="125">
        <v>0</v>
      </c>
      <c r="FO33" s="125">
        <v>0</v>
      </c>
      <c r="FP33" s="125">
        <v>0</v>
      </c>
      <c r="FQ33" s="125">
        <v>0</v>
      </c>
      <c r="FR33" s="125">
        <v>0</v>
      </c>
      <c r="FS33" s="125">
        <v>0</v>
      </c>
      <c r="FT33" s="125">
        <v>0</v>
      </c>
      <c r="FU33" s="125">
        <v>0</v>
      </c>
      <c r="FV33" s="125">
        <v>0</v>
      </c>
      <c r="FX33" s="128"/>
      <c r="FY33" s="129" t="s">
        <v>344</v>
      </c>
      <c r="FZ33" s="117" t="s">
        <v>345</v>
      </c>
      <c r="GA33" s="117" t="s">
        <v>346</v>
      </c>
      <c r="GB33" s="129">
        <v>2</v>
      </c>
      <c r="GC33" s="129" t="s">
        <v>331</v>
      </c>
      <c r="GD33" s="129" t="s">
        <v>23</v>
      </c>
    </row>
    <row r="34" spans="1:186" ht="39.6" outlineLevel="1">
      <c r="A34" s="116" t="s">
        <v>340</v>
      </c>
      <c r="B34" s="117" t="s">
        <v>28</v>
      </c>
      <c r="C34" s="118" t="s">
        <v>358</v>
      </c>
      <c r="D34" s="119" t="s">
        <v>15</v>
      </c>
      <c r="E34" s="119" t="s">
        <v>342</v>
      </c>
      <c r="F34" s="119" t="s">
        <v>22</v>
      </c>
      <c r="G34" s="119" t="s">
        <v>23</v>
      </c>
      <c r="H34" s="119" t="s">
        <v>343</v>
      </c>
      <c r="I34" s="120">
        <v>0</v>
      </c>
      <c r="J34" s="120">
        <v>0</v>
      </c>
      <c r="K34" s="121">
        <v>0</v>
      </c>
      <c r="L34" s="121">
        <v>0</v>
      </c>
      <c r="M34" s="122">
        <v>0</v>
      </c>
      <c r="N34" s="122">
        <v>0</v>
      </c>
      <c r="O34" s="122">
        <v>0</v>
      </c>
      <c r="P34" s="123">
        <v>0</v>
      </c>
      <c r="Q34" s="123">
        <v>0</v>
      </c>
      <c r="R34" s="125">
        <v>0</v>
      </c>
      <c r="S34" s="124">
        <v>0</v>
      </c>
      <c r="T34" s="125">
        <v>0</v>
      </c>
      <c r="U34" s="125">
        <v>0</v>
      </c>
      <c r="V34" s="125">
        <f>[147]Прил.9.7.1!BB192</f>
        <v>0</v>
      </c>
      <c r="W34" s="125">
        <v>0</v>
      </c>
      <c r="X34" s="125">
        <f>[147]Прил.9.7.1!BA192</f>
        <v>0</v>
      </c>
      <c r="Y34" s="125">
        <v>0</v>
      </c>
      <c r="Z34" s="125">
        <f>[147]Прил.9.7.1!FR192</f>
        <v>0</v>
      </c>
      <c r="AA34" s="125">
        <v>0</v>
      </c>
      <c r="AB34" s="125">
        <f>[147]Прил.9.7.1!AU192</f>
        <v>0</v>
      </c>
      <c r="AC34" s="126">
        <f t="shared" si="36"/>
        <v>0</v>
      </c>
      <c r="AD34" s="126">
        <f t="shared" si="36"/>
        <v>1.9389109999999998E-2</v>
      </c>
      <c r="AE34" s="125">
        <v>0</v>
      </c>
      <c r="AF34" s="125">
        <v>1.9389109999999998E-2</v>
      </c>
      <c r="AG34" s="125">
        <v>0</v>
      </c>
      <c r="AH34" s="125">
        <f>[147]Прил.9.7.1!AF192</f>
        <v>0</v>
      </c>
      <c r="AI34" s="125">
        <v>0</v>
      </c>
      <c r="AJ34" s="125">
        <v>0</v>
      </c>
      <c r="AK34" s="125">
        <v>0</v>
      </c>
      <c r="AL34" s="125">
        <v>0</v>
      </c>
      <c r="AM34" s="126">
        <f t="shared" si="37"/>
        <v>0</v>
      </c>
      <c r="AN34" s="126">
        <f t="shared" si="37"/>
        <v>0</v>
      </c>
      <c r="AO34" s="125">
        <v>0</v>
      </c>
      <c r="AP34" s="125">
        <v>0</v>
      </c>
      <c r="AQ34" s="125">
        <v>0</v>
      </c>
      <c r="AR34" s="127">
        <f>[147]Прил.9.7.1!CC192</f>
        <v>0</v>
      </c>
      <c r="AS34" s="125">
        <v>0</v>
      </c>
      <c r="AT34" s="125">
        <v>0</v>
      </c>
      <c r="AU34" s="125">
        <v>0</v>
      </c>
      <c r="AV34" s="125">
        <v>0</v>
      </c>
      <c r="AW34" s="125">
        <f t="shared" si="38"/>
        <v>0</v>
      </c>
      <c r="AX34" s="125">
        <f t="shared" si="38"/>
        <v>0</v>
      </c>
      <c r="AY34" s="125">
        <f t="shared" si="38"/>
        <v>0</v>
      </c>
      <c r="AZ34" s="125">
        <f t="shared" si="38"/>
        <v>0</v>
      </c>
      <c r="BA34" s="125">
        <f t="shared" si="38"/>
        <v>0</v>
      </c>
      <c r="BB34" s="125">
        <f t="shared" si="38"/>
        <v>0</v>
      </c>
      <c r="BC34" s="125">
        <f t="shared" si="39"/>
        <v>0</v>
      </c>
      <c r="BD34" s="125">
        <f t="shared" si="39"/>
        <v>0</v>
      </c>
      <c r="BE34" s="125">
        <f t="shared" si="40"/>
        <v>0</v>
      </c>
      <c r="BF34" s="125">
        <f t="shared" si="40"/>
        <v>0</v>
      </c>
      <c r="BG34" s="125">
        <f t="shared" si="40"/>
        <v>0</v>
      </c>
      <c r="BH34" s="125">
        <f t="shared" si="41"/>
        <v>0</v>
      </c>
      <c r="BI34" s="125">
        <f t="shared" si="41"/>
        <v>0</v>
      </c>
      <c r="BJ34" s="125">
        <f t="shared" si="41"/>
        <v>0</v>
      </c>
      <c r="BK34" s="125">
        <f t="shared" si="42"/>
        <v>0</v>
      </c>
      <c r="BL34" s="125">
        <f t="shared" si="42"/>
        <v>0</v>
      </c>
      <c r="BM34" s="125">
        <f t="shared" si="42"/>
        <v>0</v>
      </c>
      <c r="BN34" s="125">
        <f t="shared" si="43"/>
        <v>0</v>
      </c>
      <c r="BO34" s="125">
        <f t="shared" si="43"/>
        <v>0</v>
      </c>
      <c r="BP34" s="125">
        <f t="shared" si="43"/>
        <v>0</v>
      </c>
      <c r="BQ34" s="125">
        <f t="shared" si="44"/>
        <v>0</v>
      </c>
      <c r="BR34" s="125">
        <f t="shared" si="44"/>
        <v>0</v>
      </c>
      <c r="BS34" s="125">
        <f t="shared" si="44"/>
        <v>0</v>
      </c>
      <c r="BT34" s="125">
        <f t="shared" si="45"/>
        <v>0</v>
      </c>
      <c r="BU34" s="125">
        <f t="shared" si="45"/>
        <v>0</v>
      </c>
      <c r="BV34" s="125">
        <f t="shared" si="45"/>
        <v>0</v>
      </c>
      <c r="BW34" s="125">
        <f t="shared" si="46"/>
        <v>0</v>
      </c>
      <c r="BX34" s="125">
        <f t="shared" si="46"/>
        <v>0</v>
      </c>
      <c r="BY34" s="125">
        <f t="shared" si="46"/>
        <v>0</v>
      </c>
      <c r="BZ34" s="125">
        <f t="shared" si="47"/>
        <v>0</v>
      </c>
      <c r="CA34" s="125">
        <f t="shared" si="48"/>
        <v>0</v>
      </c>
      <c r="CB34" s="125">
        <f t="shared" si="48"/>
        <v>0</v>
      </c>
      <c r="CC34" s="125">
        <f t="shared" si="48"/>
        <v>0</v>
      </c>
      <c r="CD34" s="125">
        <f t="shared" si="48"/>
        <v>0</v>
      </c>
      <c r="CE34" s="125">
        <f t="shared" si="48"/>
        <v>0</v>
      </c>
      <c r="CF34" s="125">
        <f t="shared" si="48"/>
        <v>0</v>
      </c>
      <c r="CG34" s="125">
        <f t="shared" si="48"/>
        <v>0</v>
      </c>
      <c r="CH34" s="125">
        <f t="shared" si="48"/>
        <v>0</v>
      </c>
      <c r="CI34" s="125">
        <f t="shared" si="48"/>
        <v>0</v>
      </c>
      <c r="CJ34" s="125">
        <f t="shared" si="48"/>
        <v>0</v>
      </c>
      <c r="CK34" s="125">
        <f t="shared" si="49"/>
        <v>0</v>
      </c>
      <c r="CL34" s="125">
        <f t="shared" si="49"/>
        <v>0</v>
      </c>
      <c r="CM34" s="125">
        <f t="shared" si="49"/>
        <v>0</v>
      </c>
      <c r="CN34" s="125">
        <f t="shared" si="49"/>
        <v>0</v>
      </c>
      <c r="CO34" s="125">
        <f t="shared" si="49"/>
        <v>0</v>
      </c>
      <c r="CP34" s="125">
        <f t="shared" si="49"/>
        <v>0</v>
      </c>
      <c r="CQ34" s="125">
        <f t="shared" si="49"/>
        <v>0</v>
      </c>
      <c r="CR34" s="125">
        <f t="shared" si="49"/>
        <v>0</v>
      </c>
      <c r="CS34" s="125">
        <f t="shared" si="49"/>
        <v>0</v>
      </c>
      <c r="CT34" s="125">
        <f t="shared" si="49"/>
        <v>0</v>
      </c>
      <c r="CU34" s="125">
        <f t="shared" si="49"/>
        <v>0</v>
      </c>
      <c r="CV34" s="125">
        <f t="shared" si="49"/>
        <v>0</v>
      </c>
      <c r="CW34" s="125">
        <f t="shared" si="49"/>
        <v>0</v>
      </c>
      <c r="CX34" s="125">
        <f t="shared" si="49"/>
        <v>0</v>
      </c>
      <c r="CY34" s="125">
        <f t="shared" si="49"/>
        <v>0</v>
      </c>
      <c r="CZ34" s="125">
        <f t="shared" si="49"/>
        <v>0</v>
      </c>
      <c r="DA34" s="125">
        <f t="shared" si="50"/>
        <v>0</v>
      </c>
      <c r="DB34" s="125">
        <f t="shared" si="50"/>
        <v>0</v>
      </c>
      <c r="DC34" s="125">
        <f t="shared" si="50"/>
        <v>0</v>
      </c>
      <c r="DD34" s="125">
        <f t="shared" si="50"/>
        <v>0</v>
      </c>
      <c r="DE34" s="125">
        <f t="shared" si="50"/>
        <v>0</v>
      </c>
      <c r="DF34" s="125">
        <f t="shared" si="50"/>
        <v>0</v>
      </c>
      <c r="DG34" s="125">
        <f t="shared" si="50"/>
        <v>0</v>
      </c>
      <c r="DH34" s="125">
        <f t="shared" si="50"/>
        <v>0</v>
      </c>
      <c r="DI34" s="125">
        <f t="shared" si="50"/>
        <v>0</v>
      </c>
      <c r="DJ34" s="125">
        <f t="shared" si="50"/>
        <v>0</v>
      </c>
      <c r="DK34" s="125">
        <f t="shared" si="50"/>
        <v>0</v>
      </c>
      <c r="DL34" s="125">
        <f t="shared" si="50"/>
        <v>0</v>
      </c>
      <c r="DM34" s="125">
        <f t="shared" si="50"/>
        <v>0</v>
      </c>
      <c r="DN34" s="125">
        <f t="shared" si="50"/>
        <v>0</v>
      </c>
      <c r="DO34" s="125">
        <f t="shared" si="50"/>
        <v>0</v>
      </c>
      <c r="DP34" s="125">
        <f t="shared" si="50"/>
        <v>0</v>
      </c>
      <c r="DQ34" s="125">
        <f t="shared" si="51"/>
        <v>0</v>
      </c>
      <c r="DR34" s="125">
        <f t="shared" si="51"/>
        <v>0</v>
      </c>
      <c r="DS34" s="125">
        <f t="shared" si="51"/>
        <v>0</v>
      </c>
      <c r="DT34" s="125">
        <f t="shared" si="51"/>
        <v>0</v>
      </c>
      <c r="DU34" s="125">
        <f t="shared" si="51"/>
        <v>0</v>
      </c>
      <c r="DV34" s="125">
        <f t="shared" si="51"/>
        <v>0</v>
      </c>
      <c r="DW34" s="125">
        <f t="shared" si="51"/>
        <v>0</v>
      </c>
      <c r="DX34" s="125">
        <f t="shared" si="51"/>
        <v>0</v>
      </c>
      <c r="DY34" s="125">
        <f t="shared" si="52"/>
        <v>0</v>
      </c>
      <c r="DZ34" s="125">
        <f t="shared" si="52"/>
        <v>0</v>
      </c>
      <c r="EA34" s="125">
        <f t="shared" si="52"/>
        <v>0</v>
      </c>
      <c r="EB34" s="125">
        <f t="shared" si="52"/>
        <v>0</v>
      </c>
      <c r="EC34" s="125">
        <f t="shared" si="52"/>
        <v>0</v>
      </c>
      <c r="ED34" s="125">
        <f t="shared" si="52"/>
        <v>0</v>
      </c>
      <c r="EE34" s="125">
        <f t="shared" si="52"/>
        <v>0</v>
      </c>
      <c r="EF34" s="125">
        <f t="shared" si="52"/>
        <v>0</v>
      </c>
      <c r="EG34" s="125">
        <f t="shared" si="52"/>
        <v>0</v>
      </c>
      <c r="EH34" s="125">
        <f t="shared" si="52"/>
        <v>0</v>
      </c>
      <c r="EI34" s="125">
        <v>0</v>
      </c>
      <c r="EJ34" s="125">
        <v>0</v>
      </c>
      <c r="EK34" s="125">
        <v>0</v>
      </c>
      <c r="EL34" s="125">
        <v>0</v>
      </c>
      <c r="EM34" s="125">
        <v>0</v>
      </c>
      <c r="EN34" s="125">
        <v>0</v>
      </c>
      <c r="EO34" s="125">
        <v>0</v>
      </c>
      <c r="EP34" s="125">
        <v>0</v>
      </c>
      <c r="EQ34" s="125">
        <v>0</v>
      </c>
      <c r="ER34" s="125">
        <v>0</v>
      </c>
      <c r="ES34" s="125">
        <v>0</v>
      </c>
      <c r="ET34" s="125">
        <v>0</v>
      </c>
      <c r="EU34" s="125">
        <v>0</v>
      </c>
      <c r="EV34" s="125">
        <v>0</v>
      </c>
      <c r="EW34" s="125">
        <v>0</v>
      </c>
      <c r="EX34" s="125">
        <f>[147]Прил.9.7.1!DP192</f>
        <v>0</v>
      </c>
      <c r="EY34" s="125">
        <f>[147]Прил.9.7.1!DS192</f>
        <v>0</v>
      </c>
      <c r="EZ34" s="125">
        <v>0</v>
      </c>
      <c r="FA34" s="125">
        <v>0</v>
      </c>
      <c r="FB34" s="125">
        <f>[147]Прил.9.7.1!DV192</f>
        <v>0</v>
      </c>
      <c r="FC34" s="125">
        <v>0</v>
      </c>
      <c r="FD34" s="125">
        <v>0</v>
      </c>
      <c r="FE34" s="125">
        <v>0</v>
      </c>
      <c r="FF34" s="125">
        <v>0</v>
      </c>
      <c r="FG34" s="125">
        <v>0</v>
      </c>
      <c r="FH34" s="125">
        <v>0</v>
      </c>
      <c r="FI34" s="125">
        <v>0</v>
      </c>
      <c r="FJ34" s="125">
        <v>0</v>
      </c>
      <c r="FK34" s="125">
        <v>0</v>
      </c>
      <c r="FL34" s="125">
        <v>0</v>
      </c>
      <c r="FM34" s="125">
        <v>0</v>
      </c>
      <c r="FN34" s="125">
        <v>0</v>
      </c>
      <c r="FO34" s="125">
        <v>0</v>
      </c>
      <c r="FP34" s="125">
        <v>0</v>
      </c>
      <c r="FQ34" s="125">
        <v>0</v>
      </c>
      <c r="FR34" s="125">
        <v>0</v>
      </c>
      <c r="FS34" s="125">
        <v>0</v>
      </c>
      <c r="FT34" s="125">
        <v>0</v>
      </c>
      <c r="FU34" s="125">
        <v>0</v>
      </c>
      <c r="FV34" s="125">
        <v>0</v>
      </c>
      <c r="FX34" s="128"/>
      <c r="FY34" s="129" t="s">
        <v>344</v>
      </c>
      <c r="FZ34" s="117" t="s">
        <v>345</v>
      </c>
      <c r="GA34" s="117" t="s">
        <v>346</v>
      </c>
      <c r="GB34" s="129">
        <v>2</v>
      </c>
      <c r="GC34" s="129" t="s">
        <v>331</v>
      </c>
      <c r="GD34" s="129" t="s">
        <v>23</v>
      </c>
    </row>
    <row r="35" spans="1:186" ht="39.6" outlineLevel="1">
      <c r="A35" s="116" t="s">
        <v>340</v>
      </c>
      <c r="B35" s="117" t="s">
        <v>28</v>
      </c>
      <c r="C35" s="118" t="s">
        <v>359</v>
      </c>
      <c r="D35" s="119" t="s">
        <v>15</v>
      </c>
      <c r="E35" s="119" t="s">
        <v>342</v>
      </c>
      <c r="F35" s="119" t="s">
        <v>22</v>
      </c>
      <c r="G35" s="119" t="s">
        <v>23</v>
      </c>
      <c r="H35" s="119" t="s">
        <v>343</v>
      </c>
      <c r="I35" s="120">
        <v>0</v>
      </c>
      <c r="J35" s="120">
        <v>0</v>
      </c>
      <c r="K35" s="121">
        <v>0</v>
      </c>
      <c r="L35" s="121">
        <v>0</v>
      </c>
      <c r="M35" s="122">
        <v>0</v>
      </c>
      <c r="N35" s="122">
        <v>0</v>
      </c>
      <c r="O35" s="122">
        <v>0</v>
      </c>
      <c r="P35" s="123">
        <v>0</v>
      </c>
      <c r="Q35" s="123">
        <v>0</v>
      </c>
      <c r="R35" s="125">
        <v>0</v>
      </c>
      <c r="S35" s="124">
        <v>0</v>
      </c>
      <c r="T35" s="125">
        <v>0</v>
      </c>
      <c r="U35" s="125">
        <v>0</v>
      </c>
      <c r="V35" s="125">
        <f>[147]Прил.9.7.1!BB193</f>
        <v>0</v>
      </c>
      <c r="W35" s="125">
        <v>0</v>
      </c>
      <c r="X35" s="125">
        <f>[147]Прил.9.7.1!BA193</f>
        <v>0</v>
      </c>
      <c r="Y35" s="125">
        <v>0</v>
      </c>
      <c r="Z35" s="125">
        <f>[147]Прил.9.7.1!FR193</f>
        <v>0</v>
      </c>
      <c r="AA35" s="125">
        <v>0</v>
      </c>
      <c r="AB35" s="125">
        <f>[147]Прил.9.7.1!AU193</f>
        <v>0</v>
      </c>
      <c r="AC35" s="126">
        <f t="shared" si="36"/>
        <v>0</v>
      </c>
      <c r="AD35" s="126">
        <f t="shared" si="36"/>
        <v>2.0331769999999999E-2</v>
      </c>
      <c r="AE35" s="125">
        <v>0</v>
      </c>
      <c r="AF35" s="125">
        <v>2.0331769999999999E-2</v>
      </c>
      <c r="AG35" s="125">
        <v>0</v>
      </c>
      <c r="AH35" s="125">
        <f>[147]Прил.9.7.1!AF193</f>
        <v>0</v>
      </c>
      <c r="AI35" s="125">
        <v>0</v>
      </c>
      <c r="AJ35" s="125">
        <v>0</v>
      </c>
      <c r="AK35" s="125">
        <v>0</v>
      </c>
      <c r="AL35" s="125">
        <v>0</v>
      </c>
      <c r="AM35" s="126">
        <f t="shared" si="37"/>
        <v>0</v>
      </c>
      <c r="AN35" s="126">
        <f t="shared" si="37"/>
        <v>0</v>
      </c>
      <c r="AO35" s="125">
        <v>0</v>
      </c>
      <c r="AP35" s="125">
        <v>0</v>
      </c>
      <c r="AQ35" s="125">
        <v>0</v>
      </c>
      <c r="AR35" s="127">
        <f>[147]Прил.9.7.1!CC193</f>
        <v>0</v>
      </c>
      <c r="AS35" s="125">
        <v>0</v>
      </c>
      <c r="AT35" s="125">
        <v>0</v>
      </c>
      <c r="AU35" s="125">
        <v>0</v>
      </c>
      <c r="AV35" s="125">
        <v>0</v>
      </c>
      <c r="AW35" s="125">
        <f t="shared" si="38"/>
        <v>0</v>
      </c>
      <c r="AX35" s="125">
        <f t="shared" si="38"/>
        <v>0</v>
      </c>
      <c r="AY35" s="125">
        <f t="shared" si="38"/>
        <v>0</v>
      </c>
      <c r="AZ35" s="125">
        <f t="shared" si="38"/>
        <v>0</v>
      </c>
      <c r="BA35" s="125">
        <f t="shared" si="38"/>
        <v>0</v>
      </c>
      <c r="BB35" s="125">
        <f t="shared" si="38"/>
        <v>0</v>
      </c>
      <c r="BC35" s="125">
        <f t="shared" si="39"/>
        <v>0</v>
      </c>
      <c r="BD35" s="125">
        <f t="shared" si="39"/>
        <v>0</v>
      </c>
      <c r="BE35" s="125">
        <f t="shared" si="40"/>
        <v>0</v>
      </c>
      <c r="BF35" s="125">
        <f t="shared" si="40"/>
        <v>0</v>
      </c>
      <c r="BG35" s="125">
        <f t="shared" si="40"/>
        <v>0</v>
      </c>
      <c r="BH35" s="125">
        <f t="shared" si="41"/>
        <v>0</v>
      </c>
      <c r="BI35" s="125">
        <f t="shared" si="41"/>
        <v>0</v>
      </c>
      <c r="BJ35" s="125">
        <f t="shared" si="41"/>
        <v>0</v>
      </c>
      <c r="BK35" s="125">
        <f t="shared" si="42"/>
        <v>0</v>
      </c>
      <c r="BL35" s="125">
        <f t="shared" si="42"/>
        <v>0</v>
      </c>
      <c r="BM35" s="125">
        <f t="shared" si="42"/>
        <v>0</v>
      </c>
      <c r="BN35" s="125">
        <f t="shared" si="43"/>
        <v>0</v>
      </c>
      <c r="BO35" s="125">
        <f t="shared" si="43"/>
        <v>0</v>
      </c>
      <c r="BP35" s="125">
        <f t="shared" si="43"/>
        <v>0</v>
      </c>
      <c r="BQ35" s="125">
        <f t="shared" si="44"/>
        <v>0</v>
      </c>
      <c r="BR35" s="125">
        <f t="shared" si="44"/>
        <v>0</v>
      </c>
      <c r="BS35" s="125">
        <f t="shared" si="44"/>
        <v>0</v>
      </c>
      <c r="BT35" s="125">
        <f t="shared" si="45"/>
        <v>0</v>
      </c>
      <c r="BU35" s="125">
        <f t="shared" si="45"/>
        <v>0</v>
      </c>
      <c r="BV35" s="125">
        <f t="shared" si="45"/>
        <v>0</v>
      </c>
      <c r="BW35" s="125">
        <f t="shared" si="46"/>
        <v>0</v>
      </c>
      <c r="BX35" s="125">
        <f t="shared" si="46"/>
        <v>0</v>
      </c>
      <c r="BY35" s="125">
        <f t="shared" si="46"/>
        <v>0</v>
      </c>
      <c r="BZ35" s="125">
        <f t="shared" si="47"/>
        <v>0</v>
      </c>
      <c r="CA35" s="125">
        <f t="shared" si="48"/>
        <v>0</v>
      </c>
      <c r="CB35" s="125">
        <f t="shared" si="48"/>
        <v>0</v>
      </c>
      <c r="CC35" s="125">
        <f t="shared" si="48"/>
        <v>0</v>
      </c>
      <c r="CD35" s="125">
        <f t="shared" si="48"/>
        <v>0</v>
      </c>
      <c r="CE35" s="125">
        <f t="shared" si="48"/>
        <v>0</v>
      </c>
      <c r="CF35" s="125">
        <f t="shared" si="48"/>
        <v>0</v>
      </c>
      <c r="CG35" s="125">
        <f t="shared" si="48"/>
        <v>0</v>
      </c>
      <c r="CH35" s="125">
        <f t="shared" si="48"/>
        <v>0</v>
      </c>
      <c r="CI35" s="125">
        <f t="shared" si="48"/>
        <v>0</v>
      </c>
      <c r="CJ35" s="125">
        <f t="shared" si="48"/>
        <v>0</v>
      </c>
      <c r="CK35" s="125">
        <f t="shared" si="49"/>
        <v>0</v>
      </c>
      <c r="CL35" s="125">
        <f t="shared" si="49"/>
        <v>0</v>
      </c>
      <c r="CM35" s="125">
        <f t="shared" si="49"/>
        <v>0</v>
      </c>
      <c r="CN35" s="125">
        <f t="shared" si="49"/>
        <v>0</v>
      </c>
      <c r="CO35" s="125">
        <f t="shared" si="49"/>
        <v>0</v>
      </c>
      <c r="CP35" s="125">
        <f t="shared" si="49"/>
        <v>0</v>
      </c>
      <c r="CQ35" s="125">
        <f t="shared" si="49"/>
        <v>0</v>
      </c>
      <c r="CR35" s="125">
        <f t="shared" si="49"/>
        <v>0</v>
      </c>
      <c r="CS35" s="125">
        <f t="shared" si="49"/>
        <v>0</v>
      </c>
      <c r="CT35" s="125">
        <f t="shared" si="49"/>
        <v>0</v>
      </c>
      <c r="CU35" s="125">
        <f t="shared" si="49"/>
        <v>0</v>
      </c>
      <c r="CV35" s="125">
        <f t="shared" si="49"/>
        <v>0</v>
      </c>
      <c r="CW35" s="125">
        <f t="shared" si="49"/>
        <v>0</v>
      </c>
      <c r="CX35" s="125">
        <f t="shared" si="49"/>
        <v>0</v>
      </c>
      <c r="CY35" s="125">
        <f t="shared" si="49"/>
        <v>0</v>
      </c>
      <c r="CZ35" s="125">
        <f t="shared" si="49"/>
        <v>0</v>
      </c>
      <c r="DA35" s="125">
        <f t="shared" si="50"/>
        <v>0</v>
      </c>
      <c r="DB35" s="125">
        <f t="shared" si="50"/>
        <v>0</v>
      </c>
      <c r="DC35" s="125">
        <f t="shared" si="50"/>
        <v>0</v>
      </c>
      <c r="DD35" s="125">
        <f t="shared" si="50"/>
        <v>0</v>
      </c>
      <c r="DE35" s="125">
        <f t="shared" si="50"/>
        <v>0</v>
      </c>
      <c r="DF35" s="125">
        <f t="shared" si="50"/>
        <v>0</v>
      </c>
      <c r="DG35" s="125">
        <f t="shared" si="50"/>
        <v>0</v>
      </c>
      <c r="DH35" s="125">
        <f t="shared" si="50"/>
        <v>0</v>
      </c>
      <c r="DI35" s="125">
        <f t="shared" si="50"/>
        <v>0</v>
      </c>
      <c r="DJ35" s="125">
        <f t="shared" si="50"/>
        <v>0</v>
      </c>
      <c r="DK35" s="125">
        <f t="shared" si="50"/>
        <v>0</v>
      </c>
      <c r="DL35" s="125">
        <f t="shared" si="50"/>
        <v>0</v>
      </c>
      <c r="DM35" s="125">
        <f t="shared" si="50"/>
        <v>0</v>
      </c>
      <c r="DN35" s="125">
        <f t="shared" si="50"/>
        <v>0</v>
      </c>
      <c r="DO35" s="125">
        <f t="shared" si="50"/>
        <v>0</v>
      </c>
      <c r="DP35" s="125">
        <f t="shared" si="50"/>
        <v>0</v>
      </c>
      <c r="DQ35" s="125">
        <f t="shared" si="51"/>
        <v>0</v>
      </c>
      <c r="DR35" s="125">
        <f t="shared" si="51"/>
        <v>0</v>
      </c>
      <c r="DS35" s="125">
        <f t="shared" si="51"/>
        <v>0</v>
      </c>
      <c r="DT35" s="125">
        <f t="shared" si="51"/>
        <v>0</v>
      </c>
      <c r="DU35" s="125">
        <f t="shared" si="51"/>
        <v>0</v>
      </c>
      <c r="DV35" s="125">
        <f t="shared" si="51"/>
        <v>0</v>
      </c>
      <c r="DW35" s="125">
        <f t="shared" si="51"/>
        <v>0</v>
      </c>
      <c r="DX35" s="125">
        <f t="shared" si="51"/>
        <v>0</v>
      </c>
      <c r="DY35" s="125">
        <f t="shared" si="52"/>
        <v>0</v>
      </c>
      <c r="DZ35" s="125">
        <f t="shared" si="52"/>
        <v>0</v>
      </c>
      <c r="EA35" s="125">
        <f t="shared" si="52"/>
        <v>0</v>
      </c>
      <c r="EB35" s="125">
        <f t="shared" si="52"/>
        <v>0</v>
      </c>
      <c r="EC35" s="125">
        <f t="shared" si="52"/>
        <v>0</v>
      </c>
      <c r="ED35" s="125">
        <f t="shared" si="52"/>
        <v>0</v>
      </c>
      <c r="EE35" s="125">
        <f t="shared" si="52"/>
        <v>0</v>
      </c>
      <c r="EF35" s="125">
        <f t="shared" si="52"/>
        <v>0</v>
      </c>
      <c r="EG35" s="125">
        <f t="shared" si="52"/>
        <v>0</v>
      </c>
      <c r="EH35" s="125">
        <f t="shared" si="52"/>
        <v>0</v>
      </c>
      <c r="EI35" s="125">
        <v>0</v>
      </c>
      <c r="EJ35" s="125">
        <v>0</v>
      </c>
      <c r="EK35" s="125">
        <v>0</v>
      </c>
      <c r="EL35" s="125">
        <v>0</v>
      </c>
      <c r="EM35" s="125">
        <v>0</v>
      </c>
      <c r="EN35" s="125">
        <v>0</v>
      </c>
      <c r="EO35" s="125">
        <v>0</v>
      </c>
      <c r="EP35" s="125">
        <v>0</v>
      </c>
      <c r="EQ35" s="125">
        <v>0</v>
      </c>
      <c r="ER35" s="125">
        <v>0</v>
      </c>
      <c r="ES35" s="125">
        <v>0</v>
      </c>
      <c r="ET35" s="125">
        <v>0</v>
      </c>
      <c r="EU35" s="125">
        <v>0</v>
      </c>
      <c r="EV35" s="125">
        <v>0</v>
      </c>
      <c r="EW35" s="125">
        <v>0</v>
      </c>
      <c r="EX35" s="125">
        <f>[147]Прил.9.7.1!DP193</f>
        <v>0</v>
      </c>
      <c r="EY35" s="125">
        <f>[147]Прил.9.7.1!DS193</f>
        <v>0</v>
      </c>
      <c r="EZ35" s="125">
        <v>0</v>
      </c>
      <c r="FA35" s="125">
        <v>0</v>
      </c>
      <c r="FB35" s="125">
        <f>[147]Прил.9.7.1!DV193</f>
        <v>0</v>
      </c>
      <c r="FC35" s="125">
        <v>0</v>
      </c>
      <c r="FD35" s="125">
        <v>0</v>
      </c>
      <c r="FE35" s="125">
        <v>0</v>
      </c>
      <c r="FF35" s="125">
        <v>0</v>
      </c>
      <c r="FG35" s="125">
        <v>0</v>
      </c>
      <c r="FH35" s="125">
        <v>0</v>
      </c>
      <c r="FI35" s="125">
        <v>0</v>
      </c>
      <c r="FJ35" s="125">
        <v>0</v>
      </c>
      <c r="FK35" s="125">
        <v>0</v>
      </c>
      <c r="FL35" s="125">
        <v>0</v>
      </c>
      <c r="FM35" s="125">
        <v>0</v>
      </c>
      <c r="FN35" s="125">
        <v>0</v>
      </c>
      <c r="FO35" s="125">
        <v>0</v>
      </c>
      <c r="FP35" s="125">
        <v>0</v>
      </c>
      <c r="FQ35" s="125">
        <v>0</v>
      </c>
      <c r="FR35" s="125">
        <v>0</v>
      </c>
      <c r="FS35" s="125">
        <v>0</v>
      </c>
      <c r="FT35" s="125">
        <v>0</v>
      </c>
      <c r="FU35" s="125">
        <v>0</v>
      </c>
      <c r="FV35" s="125">
        <v>0</v>
      </c>
      <c r="FX35" s="128"/>
      <c r="FY35" s="129" t="s">
        <v>344</v>
      </c>
      <c r="FZ35" s="117" t="s">
        <v>345</v>
      </c>
      <c r="GA35" s="117" t="s">
        <v>346</v>
      </c>
      <c r="GB35" s="129">
        <v>2</v>
      </c>
      <c r="GC35" s="129" t="s">
        <v>331</v>
      </c>
      <c r="GD35" s="129" t="s">
        <v>23</v>
      </c>
    </row>
    <row r="36" spans="1:186" ht="39.6" outlineLevel="1">
      <c r="A36" s="116" t="s">
        <v>340</v>
      </c>
      <c r="B36" s="117" t="s">
        <v>28</v>
      </c>
      <c r="C36" s="118" t="s">
        <v>360</v>
      </c>
      <c r="D36" s="119" t="s">
        <v>15</v>
      </c>
      <c r="E36" s="119" t="s">
        <v>342</v>
      </c>
      <c r="F36" s="119" t="s">
        <v>22</v>
      </c>
      <c r="G36" s="119" t="s">
        <v>23</v>
      </c>
      <c r="H36" s="119" t="s">
        <v>343</v>
      </c>
      <c r="I36" s="120">
        <v>0</v>
      </c>
      <c r="J36" s="120">
        <v>0</v>
      </c>
      <c r="K36" s="121">
        <v>0</v>
      </c>
      <c r="L36" s="121">
        <v>0</v>
      </c>
      <c r="M36" s="122">
        <v>0</v>
      </c>
      <c r="N36" s="122">
        <v>0</v>
      </c>
      <c r="O36" s="122">
        <v>0</v>
      </c>
      <c r="P36" s="123">
        <v>0</v>
      </c>
      <c r="Q36" s="123">
        <v>0</v>
      </c>
      <c r="R36" s="125">
        <v>0</v>
      </c>
      <c r="S36" s="124">
        <v>0</v>
      </c>
      <c r="T36" s="125">
        <v>0</v>
      </c>
      <c r="U36" s="125">
        <v>0</v>
      </c>
      <c r="V36" s="125">
        <f>[147]Прил.9.7.1!BB194</f>
        <v>0</v>
      </c>
      <c r="W36" s="125">
        <v>0</v>
      </c>
      <c r="X36" s="125">
        <f>[147]Прил.9.7.1!BA194</f>
        <v>0</v>
      </c>
      <c r="Y36" s="125">
        <v>0</v>
      </c>
      <c r="Z36" s="125">
        <f>[147]Прил.9.7.1!FR194</f>
        <v>0</v>
      </c>
      <c r="AA36" s="125">
        <v>0</v>
      </c>
      <c r="AB36" s="125">
        <f>[147]Прил.9.7.1!AU194</f>
        <v>0</v>
      </c>
      <c r="AC36" s="126">
        <f t="shared" si="36"/>
        <v>0</v>
      </c>
      <c r="AD36" s="126">
        <f t="shared" si="36"/>
        <v>5.0247800000000004E-3</v>
      </c>
      <c r="AE36" s="125">
        <v>0</v>
      </c>
      <c r="AF36" s="125">
        <v>5.0247800000000004E-3</v>
      </c>
      <c r="AG36" s="125">
        <v>0</v>
      </c>
      <c r="AH36" s="125">
        <f>[147]Прил.9.7.1!AF194</f>
        <v>0</v>
      </c>
      <c r="AI36" s="125">
        <v>0</v>
      </c>
      <c r="AJ36" s="125">
        <v>0</v>
      </c>
      <c r="AK36" s="125">
        <v>0</v>
      </c>
      <c r="AL36" s="125">
        <v>0</v>
      </c>
      <c r="AM36" s="126">
        <f t="shared" si="37"/>
        <v>0</v>
      </c>
      <c r="AN36" s="126">
        <f t="shared" si="37"/>
        <v>0</v>
      </c>
      <c r="AO36" s="125">
        <v>0</v>
      </c>
      <c r="AP36" s="125">
        <v>0</v>
      </c>
      <c r="AQ36" s="125">
        <v>0</v>
      </c>
      <c r="AR36" s="127">
        <f>[147]Прил.9.7.1!CC194</f>
        <v>0</v>
      </c>
      <c r="AS36" s="125">
        <v>0</v>
      </c>
      <c r="AT36" s="125">
        <v>0</v>
      </c>
      <c r="AU36" s="125">
        <v>0</v>
      </c>
      <c r="AV36" s="125">
        <v>0</v>
      </c>
      <c r="AW36" s="125">
        <f t="shared" si="38"/>
        <v>0</v>
      </c>
      <c r="AX36" s="125">
        <f t="shared" si="38"/>
        <v>0</v>
      </c>
      <c r="AY36" s="125">
        <f t="shared" si="38"/>
        <v>0</v>
      </c>
      <c r="AZ36" s="125">
        <f t="shared" si="38"/>
        <v>0</v>
      </c>
      <c r="BA36" s="125">
        <f t="shared" si="38"/>
        <v>0</v>
      </c>
      <c r="BB36" s="125">
        <f t="shared" si="38"/>
        <v>0</v>
      </c>
      <c r="BC36" s="125">
        <f t="shared" si="39"/>
        <v>0</v>
      </c>
      <c r="BD36" s="125">
        <f t="shared" si="39"/>
        <v>0</v>
      </c>
      <c r="BE36" s="125">
        <f t="shared" si="40"/>
        <v>0</v>
      </c>
      <c r="BF36" s="125">
        <f t="shared" si="40"/>
        <v>0</v>
      </c>
      <c r="BG36" s="125">
        <f t="shared" si="40"/>
        <v>0</v>
      </c>
      <c r="BH36" s="125">
        <f t="shared" si="41"/>
        <v>0</v>
      </c>
      <c r="BI36" s="125">
        <f t="shared" si="41"/>
        <v>0</v>
      </c>
      <c r="BJ36" s="125">
        <f t="shared" si="41"/>
        <v>0</v>
      </c>
      <c r="BK36" s="125">
        <f t="shared" si="42"/>
        <v>0</v>
      </c>
      <c r="BL36" s="125">
        <f t="shared" si="42"/>
        <v>0</v>
      </c>
      <c r="BM36" s="125">
        <f t="shared" si="42"/>
        <v>0</v>
      </c>
      <c r="BN36" s="125">
        <f t="shared" si="43"/>
        <v>0</v>
      </c>
      <c r="BO36" s="125">
        <f t="shared" si="43"/>
        <v>0</v>
      </c>
      <c r="BP36" s="125">
        <f t="shared" si="43"/>
        <v>0</v>
      </c>
      <c r="BQ36" s="125">
        <f t="shared" si="44"/>
        <v>0</v>
      </c>
      <c r="BR36" s="125">
        <f t="shared" si="44"/>
        <v>0</v>
      </c>
      <c r="BS36" s="125">
        <f t="shared" si="44"/>
        <v>0</v>
      </c>
      <c r="BT36" s="125">
        <f t="shared" si="45"/>
        <v>0</v>
      </c>
      <c r="BU36" s="125">
        <f t="shared" si="45"/>
        <v>0</v>
      </c>
      <c r="BV36" s="125">
        <f t="shared" si="45"/>
        <v>0</v>
      </c>
      <c r="BW36" s="125">
        <f t="shared" si="46"/>
        <v>0</v>
      </c>
      <c r="BX36" s="125">
        <f t="shared" si="46"/>
        <v>0</v>
      </c>
      <c r="BY36" s="125">
        <f t="shared" si="46"/>
        <v>0</v>
      </c>
      <c r="BZ36" s="125">
        <f t="shared" si="47"/>
        <v>0</v>
      </c>
      <c r="CA36" s="125">
        <f t="shared" si="48"/>
        <v>0</v>
      </c>
      <c r="CB36" s="125">
        <f t="shared" si="48"/>
        <v>0</v>
      </c>
      <c r="CC36" s="125">
        <f t="shared" si="48"/>
        <v>0</v>
      </c>
      <c r="CD36" s="125">
        <f t="shared" si="48"/>
        <v>0</v>
      </c>
      <c r="CE36" s="125">
        <f t="shared" si="48"/>
        <v>0</v>
      </c>
      <c r="CF36" s="125">
        <f t="shared" si="48"/>
        <v>0</v>
      </c>
      <c r="CG36" s="125">
        <f t="shared" si="48"/>
        <v>0</v>
      </c>
      <c r="CH36" s="125">
        <f t="shared" si="48"/>
        <v>0</v>
      </c>
      <c r="CI36" s="125">
        <f t="shared" si="48"/>
        <v>0</v>
      </c>
      <c r="CJ36" s="125">
        <f t="shared" si="48"/>
        <v>0</v>
      </c>
      <c r="CK36" s="125">
        <f t="shared" si="49"/>
        <v>0</v>
      </c>
      <c r="CL36" s="125">
        <f t="shared" si="49"/>
        <v>0</v>
      </c>
      <c r="CM36" s="125">
        <f t="shared" si="49"/>
        <v>0</v>
      </c>
      <c r="CN36" s="125">
        <f t="shared" si="49"/>
        <v>0</v>
      </c>
      <c r="CO36" s="125">
        <f t="shared" si="49"/>
        <v>0</v>
      </c>
      <c r="CP36" s="125">
        <f t="shared" si="49"/>
        <v>0</v>
      </c>
      <c r="CQ36" s="125">
        <f t="shared" si="49"/>
        <v>0</v>
      </c>
      <c r="CR36" s="125">
        <f t="shared" si="49"/>
        <v>0</v>
      </c>
      <c r="CS36" s="125">
        <f t="shared" si="49"/>
        <v>0</v>
      </c>
      <c r="CT36" s="125">
        <f t="shared" si="49"/>
        <v>0</v>
      </c>
      <c r="CU36" s="125">
        <f t="shared" si="49"/>
        <v>0</v>
      </c>
      <c r="CV36" s="125">
        <f t="shared" si="49"/>
        <v>0</v>
      </c>
      <c r="CW36" s="125">
        <f t="shared" si="49"/>
        <v>0</v>
      </c>
      <c r="CX36" s="125">
        <f t="shared" si="49"/>
        <v>0</v>
      </c>
      <c r="CY36" s="125">
        <f t="shared" si="49"/>
        <v>0</v>
      </c>
      <c r="CZ36" s="125">
        <f t="shared" si="49"/>
        <v>0</v>
      </c>
      <c r="DA36" s="125">
        <f t="shared" si="50"/>
        <v>0</v>
      </c>
      <c r="DB36" s="125">
        <f t="shared" si="50"/>
        <v>0</v>
      </c>
      <c r="DC36" s="125">
        <f t="shared" si="50"/>
        <v>0</v>
      </c>
      <c r="DD36" s="125">
        <f t="shared" si="50"/>
        <v>0</v>
      </c>
      <c r="DE36" s="125">
        <f t="shared" si="50"/>
        <v>0</v>
      </c>
      <c r="DF36" s="125">
        <f t="shared" si="50"/>
        <v>0</v>
      </c>
      <c r="DG36" s="125">
        <f t="shared" si="50"/>
        <v>0</v>
      </c>
      <c r="DH36" s="125">
        <f t="shared" si="50"/>
        <v>0</v>
      </c>
      <c r="DI36" s="125">
        <f t="shared" si="50"/>
        <v>0</v>
      </c>
      <c r="DJ36" s="125">
        <f t="shared" si="50"/>
        <v>0</v>
      </c>
      <c r="DK36" s="125">
        <f t="shared" si="50"/>
        <v>0</v>
      </c>
      <c r="DL36" s="125">
        <f t="shared" si="50"/>
        <v>0</v>
      </c>
      <c r="DM36" s="125">
        <f t="shared" si="50"/>
        <v>0</v>
      </c>
      <c r="DN36" s="125">
        <f t="shared" si="50"/>
        <v>0</v>
      </c>
      <c r="DO36" s="125">
        <f t="shared" si="50"/>
        <v>0</v>
      </c>
      <c r="DP36" s="125">
        <f t="shared" si="50"/>
        <v>0</v>
      </c>
      <c r="DQ36" s="125">
        <f t="shared" si="51"/>
        <v>0</v>
      </c>
      <c r="DR36" s="125">
        <f t="shared" si="51"/>
        <v>0</v>
      </c>
      <c r="DS36" s="125">
        <f t="shared" si="51"/>
        <v>0</v>
      </c>
      <c r="DT36" s="125">
        <f t="shared" si="51"/>
        <v>0</v>
      </c>
      <c r="DU36" s="125">
        <f t="shared" si="51"/>
        <v>0</v>
      </c>
      <c r="DV36" s="125">
        <f t="shared" si="51"/>
        <v>0</v>
      </c>
      <c r="DW36" s="125">
        <f t="shared" si="51"/>
        <v>0</v>
      </c>
      <c r="DX36" s="125">
        <f t="shared" si="51"/>
        <v>0</v>
      </c>
      <c r="DY36" s="125">
        <f t="shared" si="52"/>
        <v>0</v>
      </c>
      <c r="DZ36" s="125">
        <f t="shared" si="52"/>
        <v>0</v>
      </c>
      <c r="EA36" s="125">
        <f t="shared" si="52"/>
        <v>0</v>
      </c>
      <c r="EB36" s="125">
        <f t="shared" si="52"/>
        <v>0</v>
      </c>
      <c r="EC36" s="125">
        <f t="shared" si="52"/>
        <v>0</v>
      </c>
      <c r="ED36" s="125">
        <f t="shared" si="52"/>
        <v>0</v>
      </c>
      <c r="EE36" s="125">
        <f t="shared" si="52"/>
        <v>0</v>
      </c>
      <c r="EF36" s="125">
        <f t="shared" si="52"/>
        <v>0</v>
      </c>
      <c r="EG36" s="125">
        <f t="shared" si="52"/>
        <v>0</v>
      </c>
      <c r="EH36" s="125">
        <f t="shared" si="52"/>
        <v>0</v>
      </c>
      <c r="EI36" s="125">
        <v>0</v>
      </c>
      <c r="EJ36" s="125">
        <v>0</v>
      </c>
      <c r="EK36" s="125">
        <v>0</v>
      </c>
      <c r="EL36" s="125">
        <v>0</v>
      </c>
      <c r="EM36" s="125">
        <v>0</v>
      </c>
      <c r="EN36" s="125">
        <v>0</v>
      </c>
      <c r="EO36" s="125">
        <v>0</v>
      </c>
      <c r="EP36" s="125">
        <v>0</v>
      </c>
      <c r="EQ36" s="125">
        <v>0</v>
      </c>
      <c r="ER36" s="125">
        <v>0</v>
      </c>
      <c r="ES36" s="125">
        <v>0</v>
      </c>
      <c r="ET36" s="125">
        <v>0</v>
      </c>
      <c r="EU36" s="125">
        <v>0</v>
      </c>
      <c r="EV36" s="125">
        <v>0</v>
      </c>
      <c r="EW36" s="125">
        <v>0</v>
      </c>
      <c r="EX36" s="125">
        <f>[147]Прил.9.7.1!DP194</f>
        <v>0</v>
      </c>
      <c r="EY36" s="125">
        <f>[147]Прил.9.7.1!DS194</f>
        <v>0</v>
      </c>
      <c r="EZ36" s="125">
        <v>0</v>
      </c>
      <c r="FA36" s="125">
        <v>0</v>
      </c>
      <c r="FB36" s="125">
        <f>[147]Прил.9.7.1!DV194</f>
        <v>0</v>
      </c>
      <c r="FC36" s="125">
        <v>0</v>
      </c>
      <c r="FD36" s="125">
        <v>0</v>
      </c>
      <c r="FE36" s="125">
        <v>0</v>
      </c>
      <c r="FF36" s="125">
        <v>0</v>
      </c>
      <c r="FG36" s="125">
        <v>0</v>
      </c>
      <c r="FH36" s="125">
        <v>0</v>
      </c>
      <c r="FI36" s="125">
        <v>0</v>
      </c>
      <c r="FJ36" s="125">
        <v>0</v>
      </c>
      <c r="FK36" s="125">
        <v>0</v>
      </c>
      <c r="FL36" s="125">
        <v>0</v>
      </c>
      <c r="FM36" s="125">
        <v>0</v>
      </c>
      <c r="FN36" s="125">
        <v>0</v>
      </c>
      <c r="FO36" s="125">
        <v>0</v>
      </c>
      <c r="FP36" s="125">
        <v>0</v>
      </c>
      <c r="FQ36" s="125">
        <v>0</v>
      </c>
      <c r="FR36" s="125">
        <v>0</v>
      </c>
      <c r="FS36" s="125">
        <v>0</v>
      </c>
      <c r="FT36" s="125">
        <v>0</v>
      </c>
      <c r="FU36" s="125">
        <v>0</v>
      </c>
      <c r="FV36" s="125">
        <v>0</v>
      </c>
      <c r="FX36" s="128"/>
      <c r="FY36" s="129" t="s">
        <v>344</v>
      </c>
      <c r="FZ36" s="117" t="s">
        <v>345</v>
      </c>
      <c r="GA36" s="117" t="s">
        <v>346</v>
      </c>
      <c r="GB36" s="129">
        <v>2</v>
      </c>
      <c r="GC36" s="129" t="s">
        <v>331</v>
      </c>
      <c r="GD36" s="129" t="s">
        <v>23</v>
      </c>
    </row>
    <row r="37" spans="1:186" ht="39.6" outlineLevel="1">
      <c r="A37" s="116" t="s">
        <v>340</v>
      </c>
      <c r="B37" s="117" t="s">
        <v>28</v>
      </c>
      <c r="C37" s="118" t="s">
        <v>361</v>
      </c>
      <c r="D37" s="119" t="s">
        <v>15</v>
      </c>
      <c r="E37" s="119" t="s">
        <v>342</v>
      </c>
      <c r="F37" s="119" t="s">
        <v>22</v>
      </c>
      <c r="G37" s="119" t="s">
        <v>23</v>
      </c>
      <c r="H37" s="119" t="s">
        <v>343</v>
      </c>
      <c r="I37" s="120">
        <v>0</v>
      </c>
      <c r="J37" s="120">
        <v>0</v>
      </c>
      <c r="K37" s="121">
        <v>0</v>
      </c>
      <c r="L37" s="121">
        <v>0</v>
      </c>
      <c r="M37" s="122">
        <v>0</v>
      </c>
      <c r="N37" s="122">
        <v>0</v>
      </c>
      <c r="O37" s="122">
        <v>0</v>
      </c>
      <c r="P37" s="123">
        <v>0</v>
      </c>
      <c r="Q37" s="123">
        <v>0</v>
      </c>
      <c r="R37" s="125">
        <v>0</v>
      </c>
      <c r="S37" s="124">
        <v>0</v>
      </c>
      <c r="T37" s="125">
        <v>0</v>
      </c>
      <c r="U37" s="125">
        <v>0</v>
      </c>
      <c r="V37" s="125">
        <f>[147]Прил.9.7.1!BB195</f>
        <v>0</v>
      </c>
      <c r="W37" s="125">
        <v>0</v>
      </c>
      <c r="X37" s="125">
        <f>[147]Прил.9.7.1!BA195</f>
        <v>0</v>
      </c>
      <c r="Y37" s="125">
        <v>0</v>
      </c>
      <c r="Z37" s="125">
        <f>[147]Прил.9.7.1!FR195</f>
        <v>0</v>
      </c>
      <c r="AA37" s="125">
        <v>0</v>
      </c>
      <c r="AB37" s="125">
        <f>[147]Прил.9.7.1!AU195</f>
        <v>0</v>
      </c>
      <c r="AC37" s="126">
        <f t="shared" si="36"/>
        <v>0</v>
      </c>
      <c r="AD37" s="126">
        <f t="shared" si="36"/>
        <v>7.3772629999999992E-2</v>
      </c>
      <c r="AE37" s="125">
        <v>0</v>
      </c>
      <c r="AF37" s="125">
        <v>7.3772629999999992E-2</v>
      </c>
      <c r="AG37" s="125">
        <v>0</v>
      </c>
      <c r="AH37" s="125">
        <f>[147]Прил.9.7.1!AF195</f>
        <v>0</v>
      </c>
      <c r="AI37" s="125">
        <v>0</v>
      </c>
      <c r="AJ37" s="125">
        <v>0</v>
      </c>
      <c r="AK37" s="125">
        <v>0</v>
      </c>
      <c r="AL37" s="125">
        <v>0</v>
      </c>
      <c r="AM37" s="126">
        <f t="shared" si="37"/>
        <v>0</v>
      </c>
      <c r="AN37" s="126">
        <f t="shared" si="37"/>
        <v>0</v>
      </c>
      <c r="AO37" s="125">
        <v>0</v>
      </c>
      <c r="AP37" s="125">
        <v>0</v>
      </c>
      <c r="AQ37" s="125">
        <v>0</v>
      </c>
      <c r="AR37" s="127">
        <f>[147]Прил.9.7.1!CC195</f>
        <v>0</v>
      </c>
      <c r="AS37" s="125">
        <v>0</v>
      </c>
      <c r="AT37" s="125">
        <v>0</v>
      </c>
      <c r="AU37" s="125">
        <v>0</v>
      </c>
      <c r="AV37" s="125">
        <v>0</v>
      </c>
      <c r="AW37" s="125">
        <f t="shared" si="38"/>
        <v>0</v>
      </c>
      <c r="AX37" s="125">
        <f t="shared" si="38"/>
        <v>0</v>
      </c>
      <c r="AY37" s="125">
        <f t="shared" si="38"/>
        <v>0</v>
      </c>
      <c r="AZ37" s="125">
        <f t="shared" si="38"/>
        <v>0</v>
      </c>
      <c r="BA37" s="125">
        <f t="shared" si="38"/>
        <v>0</v>
      </c>
      <c r="BB37" s="125">
        <f t="shared" si="38"/>
        <v>0</v>
      </c>
      <c r="BC37" s="125">
        <f t="shared" si="39"/>
        <v>0</v>
      </c>
      <c r="BD37" s="125">
        <f t="shared" si="39"/>
        <v>0</v>
      </c>
      <c r="BE37" s="125">
        <f t="shared" si="40"/>
        <v>0</v>
      </c>
      <c r="BF37" s="125">
        <f t="shared" si="40"/>
        <v>0</v>
      </c>
      <c r="BG37" s="125">
        <f t="shared" si="40"/>
        <v>0</v>
      </c>
      <c r="BH37" s="125">
        <f t="shared" si="41"/>
        <v>0</v>
      </c>
      <c r="BI37" s="125">
        <f t="shared" si="41"/>
        <v>0</v>
      </c>
      <c r="BJ37" s="125">
        <f t="shared" si="41"/>
        <v>0</v>
      </c>
      <c r="BK37" s="125">
        <f t="shared" si="42"/>
        <v>0</v>
      </c>
      <c r="BL37" s="125">
        <f t="shared" si="42"/>
        <v>0</v>
      </c>
      <c r="BM37" s="125">
        <f t="shared" si="42"/>
        <v>0</v>
      </c>
      <c r="BN37" s="125">
        <f t="shared" si="43"/>
        <v>0</v>
      </c>
      <c r="BO37" s="125">
        <f t="shared" si="43"/>
        <v>0</v>
      </c>
      <c r="BP37" s="125">
        <f t="shared" si="43"/>
        <v>0</v>
      </c>
      <c r="BQ37" s="125">
        <f t="shared" si="44"/>
        <v>0</v>
      </c>
      <c r="BR37" s="125">
        <f t="shared" si="44"/>
        <v>0</v>
      </c>
      <c r="BS37" s="125">
        <f t="shared" si="44"/>
        <v>0</v>
      </c>
      <c r="BT37" s="125">
        <f t="shared" si="45"/>
        <v>0</v>
      </c>
      <c r="BU37" s="125">
        <f t="shared" si="45"/>
        <v>0</v>
      </c>
      <c r="BV37" s="125">
        <f t="shared" si="45"/>
        <v>0</v>
      </c>
      <c r="BW37" s="125">
        <f t="shared" si="46"/>
        <v>0</v>
      </c>
      <c r="BX37" s="125">
        <f t="shared" si="46"/>
        <v>0</v>
      </c>
      <c r="BY37" s="125">
        <f t="shared" si="46"/>
        <v>0</v>
      </c>
      <c r="BZ37" s="125">
        <f t="shared" si="47"/>
        <v>0</v>
      </c>
      <c r="CA37" s="125">
        <f t="shared" si="48"/>
        <v>0</v>
      </c>
      <c r="CB37" s="125">
        <f t="shared" si="48"/>
        <v>0</v>
      </c>
      <c r="CC37" s="125">
        <f t="shared" si="48"/>
        <v>0</v>
      </c>
      <c r="CD37" s="125">
        <f t="shared" si="48"/>
        <v>0</v>
      </c>
      <c r="CE37" s="125">
        <f t="shared" si="48"/>
        <v>0</v>
      </c>
      <c r="CF37" s="125">
        <f t="shared" si="48"/>
        <v>0</v>
      </c>
      <c r="CG37" s="125">
        <f t="shared" si="48"/>
        <v>0</v>
      </c>
      <c r="CH37" s="125">
        <f t="shared" si="48"/>
        <v>0</v>
      </c>
      <c r="CI37" s="125">
        <f t="shared" si="48"/>
        <v>0</v>
      </c>
      <c r="CJ37" s="125">
        <f t="shared" si="48"/>
        <v>0</v>
      </c>
      <c r="CK37" s="125">
        <f t="shared" si="49"/>
        <v>0</v>
      </c>
      <c r="CL37" s="125">
        <f t="shared" si="49"/>
        <v>0</v>
      </c>
      <c r="CM37" s="125">
        <f t="shared" si="49"/>
        <v>0</v>
      </c>
      <c r="CN37" s="125">
        <f t="shared" si="49"/>
        <v>0</v>
      </c>
      <c r="CO37" s="125">
        <f t="shared" si="49"/>
        <v>0</v>
      </c>
      <c r="CP37" s="125">
        <f t="shared" si="49"/>
        <v>0</v>
      </c>
      <c r="CQ37" s="125">
        <f t="shared" si="49"/>
        <v>0</v>
      </c>
      <c r="CR37" s="125">
        <f t="shared" si="49"/>
        <v>0</v>
      </c>
      <c r="CS37" s="125">
        <f t="shared" si="49"/>
        <v>0</v>
      </c>
      <c r="CT37" s="125">
        <f t="shared" si="49"/>
        <v>0</v>
      </c>
      <c r="CU37" s="125">
        <f t="shared" si="49"/>
        <v>0</v>
      </c>
      <c r="CV37" s="125">
        <f t="shared" si="49"/>
        <v>0</v>
      </c>
      <c r="CW37" s="125">
        <f t="shared" si="49"/>
        <v>0</v>
      </c>
      <c r="CX37" s="125">
        <f t="shared" si="49"/>
        <v>0</v>
      </c>
      <c r="CY37" s="125">
        <f t="shared" si="49"/>
        <v>0</v>
      </c>
      <c r="CZ37" s="125">
        <f t="shared" si="49"/>
        <v>0</v>
      </c>
      <c r="DA37" s="125">
        <f t="shared" si="50"/>
        <v>0</v>
      </c>
      <c r="DB37" s="125">
        <f t="shared" si="50"/>
        <v>0</v>
      </c>
      <c r="DC37" s="125">
        <f t="shared" si="50"/>
        <v>0</v>
      </c>
      <c r="DD37" s="125">
        <f t="shared" si="50"/>
        <v>0</v>
      </c>
      <c r="DE37" s="125">
        <f t="shared" si="50"/>
        <v>0</v>
      </c>
      <c r="DF37" s="125">
        <f t="shared" si="50"/>
        <v>0</v>
      </c>
      <c r="DG37" s="125">
        <f t="shared" si="50"/>
        <v>0</v>
      </c>
      <c r="DH37" s="125">
        <f t="shared" si="50"/>
        <v>0</v>
      </c>
      <c r="DI37" s="125">
        <f t="shared" si="50"/>
        <v>0</v>
      </c>
      <c r="DJ37" s="125">
        <f t="shared" si="50"/>
        <v>0</v>
      </c>
      <c r="DK37" s="125">
        <f t="shared" si="50"/>
        <v>0</v>
      </c>
      <c r="DL37" s="125">
        <f t="shared" si="50"/>
        <v>0</v>
      </c>
      <c r="DM37" s="125">
        <f t="shared" si="50"/>
        <v>0</v>
      </c>
      <c r="DN37" s="125">
        <f t="shared" si="50"/>
        <v>0</v>
      </c>
      <c r="DO37" s="125">
        <f t="shared" si="50"/>
        <v>0</v>
      </c>
      <c r="DP37" s="125">
        <f t="shared" ref="DB37:DQ52" si="53">FN37</f>
        <v>0</v>
      </c>
      <c r="DQ37" s="125">
        <f t="shared" si="53"/>
        <v>0</v>
      </c>
      <c r="DR37" s="125">
        <f t="shared" si="51"/>
        <v>0</v>
      </c>
      <c r="DS37" s="125">
        <f t="shared" si="51"/>
        <v>0</v>
      </c>
      <c r="DT37" s="125">
        <f t="shared" si="51"/>
        <v>0</v>
      </c>
      <c r="DU37" s="125">
        <f t="shared" si="51"/>
        <v>0</v>
      </c>
      <c r="DV37" s="125">
        <f t="shared" si="51"/>
        <v>0</v>
      </c>
      <c r="DW37" s="125">
        <f t="shared" si="51"/>
        <v>0</v>
      </c>
      <c r="DX37" s="125">
        <f t="shared" si="51"/>
        <v>0</v>
      </c>
      <c r="DY37" s="125">
        <f t="shared" si="52"/>
        <v>0</v>
      </c>
      <c r="DZ37" s="125">
        <f t="shared" si="52"/>
        <v>0</v>
      </c>
      <c r="EA37" s="125">
        <f t="shared" si="52"/>
        <v>0</v>
      </c>
      <c r="EB37" s="125">
        <f t="shared" si="52"/>
        <v>0</v>
      </c>
      <c r="EC37" s="125">
        <f t="shared" si="52"/>
        <v>0</v>
      </c>
      <c r="ED37" s="125">
        <f t="shared" si="52"/>
        <v>0</v>
      </c>
      <c r="EE37" s="125">
        <f t="shared" si="52"/>
        <v>0</v>
      </c>
      <c r="EF37" s="125">
        <f t="shared" si="52"/>
        <v>0</v>
      </c>
      <c r="EG37" s="125">
        <f t="shared" si="52"/>
        <v>0</v>
      </c>
      <c r="EH37" s="125">
        <f t="shared" si="52"/>
        <v>0</v>
      </c>
      <c r="EI37" s="125">
        <v>0</v>
      </c>
      <c r="EJ37" s="125">
        <v>0</v>
      </c>
      <c r="EK37" s="125">
        <v>0</v>
      </c>
      <c r="EL37" s="125">
        <v>0</v>
      </c>
      <c r="EM37" s="125">
        <v>0</v>
      </c>
      <c r="EN37" s="125">
        <v>0</v>
      </c>
      <c r="EO37" s="125">
        <v>0</v>
      </c>
      <c r="EP37" s="125">
        <v>0</v>
      </c>
      <c r="EQ37" s="125">
        <v>0</v>
      </c>
      <c r="ER37" s="125">
        <v>0</v>
      </c>
      <c r="ES37" s="125">
        <v>0</v>
      </c>
      <c r="ET37" s="125">
        <v>0</v>
      </c>
      <c r="EU37" s="125">
        <v>0</v>
      </c>
      <c r="EV37" s="125">
        <v>0</v>
      </c>
      <c r="EW37" s="125">
        <v>0</v>
      </c>
      <c r="EX37" s="125">
        <f>[147]Прил.9.7.1!DP195</f>
        <v>0</v>
      </c>
      <c r="EY37" s="125">
        <f>[147]Прил.9.7.1!DS195</f>
        <v>0</v>
      </c>
      <c r="EZ37" s="125">
        <v>0</v>
      </c>
      <c r="FA37" s="125">
        <v>0</v>
      </c>
      <c r="FB37" s="125">
        <f>[147]Прил.9.7.1!DV195</f>
        <v>0</v>
      </c>
      <c r="FC37" s="125">
        <v>0</v>
      </c>
      <c r="FD37" s="125">
        <v>0</v>
      </c>
      <c r="FE37" s="125">
        <v>0</v>
      </c>
      <c r="FF37" s="125">
        <v>0</v>
      </c>
      <c r="FG37" s="125">
        <v>0</v>
      </c>
      <c r="FH37" s="125">
        <v>0</v>
      </c>
      <c r="FI37" s="125">
        <v>0</v>
      </c>
      <c r="FJ37" s="125">
        <v>0</v>
      </c>
      <c r="FK37" s="125">
        <v>0</v>
      </c>
      <c r="FL37" s="125">
        <v>0</v>
      </c>
      <c r="FM37" s="125">
        <v>0</v>
      </c>
      <c r="FN37" s="125">
        <v>0</v>
      </c>
      <c r="FO37" s="125">
        <v>0</v>
      </c>
      <c r="FP37" s="125">
        <v>0</v>
      </c>
      <c r="FQ37" s="125">
        <v>0</v>
      </c>
      <c r="FR37" s="125">
        <v>0</v>
      </c>
      <c r="FS37" s="125">
        <v>0</v>
      </c>
      <c r="FT37" s="125">
        <v>0</v>
      </c>
      <c r="FU37" s="125">
        <v>0</v>
      </c>
      <c r="FV37" s="125">
        <v>0</v>
      </c>
      <c r="FX37" s="128"/>
      <c r="FY37" s="129" t="s">
        <v>344</v>
      </c>
      <c r="FZ37" s="117" t="s">
        <v>345</v>
      </c>
      <c r="GA37" s="117" t="s">
        <v>346</v>
      </c>
      <c r="GB37" s="129">
        <v>2</v>
      </c>
      <c r="GC37" s="129" t="s">
        <v>331</v>
      </c>
      <c r="GD37" s="129" t="s">
        <v>23</v>
      </c>
    </row>
    <row r="38" spans="1:186" ht="39.6" outlineLevel="1">
      <c r="A38" s="116" t="s">
        <v>340</v>
      </c>
      <c r="B38" s="117" t="s">
        <v>28</v>
      </c>
      <c r="C38" s="118" t="s">
        <v>362</v>
      </c>
      <c r="D38" s="119" t="s">
        <v>15</v>
      </c>
      <c r="E38" s="119" t="s">
        <v>342</v>
      </c>
      <c r="F38" s="119" t="s">
        <v>22</v>
      </c>
      <c r="G38" s="119" t="s">
        <v>23</v>
      </c>
      <c r="H38" s="119" t="s">
        <v>343</v>
      </c>
      <c r="I38" s="120">
        <v>0</v>
      </c>
      <c r="J38" s="120">
        <v>0</v>
      </c>
      <c r="K38" s="121">
        <v>0</v>
      </c>
      <c r="L38" s="121">
        <v>0</v>
      </c>
      <c r="M38" s="122">
        <v>0</v>
      </c>
      <c r="N38" s="122">
        <v>0</v>
      </c>
      <c r="O38" s="122">
        <v>0</v>
      </c>
      <c r="P38" s="123">
        <v>0</v>
      </c>
      <c r="Q38" s="123">
        <v>0</v>
      </c>
      <c r="R38" s="125">
        <v>0</v>
      </c>
      <c r="S38" s="124">
        <v>0</v>
      </c>
      <c r="T38" s="125">
        <v>0</v>
      </c>
      <c r="U38" s="125">
        <v>0</v>
      </c>
      <c r="V38" s="125">
        <f>[147]Прил.9.7.1!BB196</f>
        <v>0</v>
      </c>
      <c r="W38" s="125">
        <v>0</v>
      </c>
      <c r="X38" s="125">
        <f>[147]Прил.9.7.1!BA196</f>
        <v>0</v>
      </c>
      <c r="Y38" s="125">
        <v>0</v>
      </c>
      <c r="Z38" s="125">
        <f>[147]Прил.9.7.1!FR196</f>
        <v>0</v>
      </c>
      <c r="AA38" s="125">
        <v>0</v>
      </c>
      <c r="AB38" s="125">
        <f>[147]Прил.9.7.1!AU196</f>
        <v>0</v>
      </c>
      <c r="AC38" s="126">
        <f t="shared" si="36"/>
        <v>0</v>
      </c>
      <c r="AD38" s="126">
        <f t="shared" si="36"/>
        <v>8.1392500000000007E-3</v>
      </c>
      <c r="AE38" s="125">
        <v>0</v>
      </c>
      <c r="AF38" s="125">
        <v>8.1392500000000007E-3</v>
      </c>
      <c r="AG38" s="125">
        <v>0</v>
      </c>
      <c r="AH38" s="125">
        <f>[147]Прил.9.7.1!AF196</f>
        <v>0</v>
      </c>
      <c r="AI38" s="125">
        <v>0</v>
      </c>
      <c r="AJ38" s="125">
        <v>0</v>
      </c>
      <c r="AK38" s="125">
        <v>0</v>
      </c>
      <c r="AL38" s="125">
        <v>0</v>
      </c>
      <c r="AM38" s="126">
        <f t="shared" si="37"/>
        <v>0</v>
      </c>
      <c r="AN38" s="126">
        <f t="shared" si="37"/>
        <v>0</v>
      </c>
      <c r="AO38" s="125">
        <v>0</v>
      </c>
      <c r="AP38" s="125">
        <v>0</v>
      </c>
      <c r="AQ38" s="125">
        <v>0</v>
      </c>
      <c r="AR38" s="127">
        <f>[147]Прил.9.7.1!CC196</f>
        <v>0</v>
      </c>
      <c r="AS38" s="125">
        <v>0</v>
      </c>
      <c r="AT38" s="125">
        <v>0</v>
      </c>
      <c r="AU38" s="125">
        <v>0</v>
      </c>
      <c r="AV38" s="125">
        <v>0</v>
      </c>
      <c r="AW38" s="125">
        <f t="shared" si="38"/>
        <v>0</v>
      </c>
      <c r="AX38" s="125">
        <f t="shared" si="38"/>
        <v>0</v>
      </c>
      <c r="AY38" s="125">
        <f t="shared" si="38"/>
        <v>0</v>
      </c>
      <c r="AZ38" s="125">
        <f t="shared" si="38"/>
        <v>0</v>
      </c>
      <c r="BA38" s="125">
        <f t="shared" si="38"/>
        <v>0</v>
      </c>
      <c r="BB38" s="125">
        <f t="shared" si="38"/>
        <v>0</v>
      </c>
      <c r="BC38" s="125">
        <f t="shared" si="39"/>
        <v>0</v>
      </c>
      <c r="BD38" s="125">
        <f t="shared" si="39"/>
        <v>0</v>
      </c>
      <c r="BE38" s="125">
        <f t="shared" si="40"/>
        <v>0</v>
      </c>
      <c r="BF38" s="125">
        <f t="shared" si="40"/>
        <v>0</v>
      </c>
      <c r="BG38" s="125">
        <f t="shared" si="40"/>
        <v>0</v>
      </c>
      <c r="BH38" s="125">
        <f t="shared" si="41"/>
        <v>0</v>
      </c>
      <c r="BI38" s="125">
        <f t="shared" si="41"/>
        <v>0</v>
      </c>
      <c r="BJ38" s="125">
        <f t="shared" si="41"/>
        <v>0</v>
      </c>
      <c r="BK38" s="125">
        <f t="shared" si="42"/>
        <v>0</v>
      </c>
      <c r="BL38" s="125">
        <f t="shared" si="42"/>
        <v>0</v>
      </c>
      <c r="BM38" s="125">
        <f t="shared" si="42"/>
        <v>0</v>
      </c>
      <c r="BN38" s="125">
        <f t="shared" si="43"/>
        <v>0</v>
      </c>
      <c r="BO38" s="125">
        <f t="shared" si="43"/>
        <v>0</v>
      </c>
      <c r="BP38" s="125">
        <f t="shared" si="43"/>
        <v>0</v>
      </c>
      <c r="BQ38" s="125">
        <f t="shared" si="44"/>
        <v>0</v>
      </c>
      <c r="BR38" s="125">
        <f t="shared" si="44"/>
        <v>0</v>
      </c>
      <c r="BS38" s="125">
        <f t="shared" si="44"/>
        <v>0</v>
      </c>
      <c r="BT38" s="125">
        <f t="shared" si="45"/>
        <v>0</v>
      </c>
      <c r="BU38" s="125">
        <f t="shared" si="45"/>
        <v>0</v>
      </c>
      <c r="BV38" s="125">
        <f t="shared" si="45"/>
        <v>0</v>
      </c>
      <c r="BW38" s="125">
        <f t="shared" si="46"/>
        <v>0</v>
      </c>
      <c r="BX38" s="125">
        <f t="shared" si="46"/>
        <v>0</v>
      </c>
      <c r="BY38" s="125">
        <f t="shared" si="46"/>
        <v>0</v>
      </c>
      <c r="BZ38" s="125">
        <f t="shared" si="47"/>
        <v>0</v>
      </c>
      <c r="CA38" s="125">
        <f t="shared" si="48"/>
        <v>0</v>
      </c>
      <c r="CB38" s="125">
        <f t="shared" si="48"/>
        <v>0</v>
      </c>
      <c r="CC38" s="125">
        <f t="shared" si="48"/>
        <v>0</v>
      </c>
      <c r="CD38" s="125">
        <f t="shared" si="48"/>
        <v>0</v>
      </c>
      <c r="CE38" s="125">
        <f t="shared" si="48"/>
        <v>0</v>
      </c>
      <c r="CF38" s="125">
        <f t="shared" si="48"/>
        <v>0</v>
      </c>
      <c r="CG38" s="125">
        <f t="shared" si="48"/>
        <v>0</v>
      </c>
      <c r="CH38" s="125">
        <f t="shared" si="48"/>
        <v>0</v>
      </c>
      <c r="CI38" s="125">
        <f t="shared" si="48"/>
        <v>0</v>
      </c>
      <c r="CJ38" s="125">
        <f t="shared" si="48"/>
        <v>0</v>
      </c>
      <c r="CK38" s="125">
        <f t="shared" ref="CK38:CZ38" si="54">EI38</f>
        <v>0</v>
      </c>
      <c r="CL38" s="125">
        <f t="shared" si="54"/>
        <v>0</v>
      </c>
      <c r="CM38" s="125">
        <f t="shared" si="54"/>
        <v>0</v>
      </c>
      <c r="CN38" s="125">
        <f t="shared" si="54"/>
        <v>0</v>
      </c>
      <c r="CO38" s="125">
        <f t="shared" si="54"/>
        <v>0</v>
      </c>
      <c r="CP38" s="125">
        <f t="shared" si="54"/>
        <v>0</v>
      </c>
      <c r="CQ38" s="125">
        <f t="shared" si="54"/>
        <v>0</v>
      </c>
      <c r="CR38" s="125">
        <f t="shared" si="54"/>
        <v>0</v>
      </c>
      <c r="CS38" s="125">
        <f t="shared" si="54"/>
        <v>0</v>
      </c>
      <c r="CT38" s="125">
        <f t="shared" si="54"/>
        <v>0</v>
      </c>
      <c r="CU38" s="125">
        <f t="shared" si="54"/>
        <v>0</v>
      </c>
      <c r="CV38" s="125">
        <f t="shared" si="54"/>
        <v>0</v>
      </c>
      <c r="CW38" s="125">
        <f t="shared" si="54"/>
        <v>0</v>
      </c>
      <c r="CX38" s="125">
        <f t="shared" si="54"/>
        <v>0</v>
      </c>
      <c r="CY38" s="125">
        <f t="shared" si="54"/>
        <v>0</v>
      </c>
      <c r="CZ38" s="125">
        <f t="shared" si="54"/>
        <v>0</v>
      </c>
      <c r="DA38" s="125">
        <f t="shared" ref="CK38:DA53" si="55">EY38</f>
        <v>0</v>
      </c>
      <c r="DB38" s="125">
        <f t="shared" si="53"/>
        <v>0</v>
      </c>
      <c r="DC38" s="125">
        <f t="shared" si="53"/>
        <v>0</v>
      </c>
      <c r="DD38" s="125">
        <f t="shared" si="53"/>
        <v>0</v>
      </c>
      <c r="DE38" s="125">
        <f t="shared" si="53"/>
        <v>0</v>
      </c>
      <c r="DF38" s="125">
        <f t="shared" si="53"/>
        <v>0</v>
      </c>
      <c r="DG38" s="125">
        <f t="shared" si="53"/>
        <v>0</v>
      </c>
      <c r="DH38" s="125">
        <f t="shared" si="53"/>
        <v>0</v>
      </c>
      <c r="DI38" s="125">
        <f t="shared" si="53"/>
        <v>0</v>
      </c>
      <c r="DJ38" s="125">
        <f t="shared" si="53"/>
        <v>0</v>
      </c>
      <c r="DK38" s="125">
        <f t="shared" si="53"/>
        <v>0</v>
      </c>
      <c r="DL38" s="125">
        <f t="shared" si="53"/>
        <v>0</v>
      </c>
      <c r="DM38" s="125">
        <f t="shared" si="53"/>
        <v>0</v>
      </c>
      <c r="DN38" s="125">
        <f t="shared" si="53"/>
        <v>0</v>
      </c>
      <c r="DO38" s="125">
        <f t="shared" si="53"/>
        <v>0</v>
      </c>
      <c r="DP38" s="125">
        <f t="shared" si="53"/>
        <v>0</v>
      </c>
      <c r="DQ38" s="125">
        <f t="shared" si="53"/>
        <v>0</v>
      </c>
      <c r="DR38" s="125">
        <f t="shared" ref="DR38:DX61" si="56">FP38</f>
        <v>0</v>
      </c>
      <c r="DS38" s="125">
        <f t="shared" si="56"/>
        <v>0</v>
      </c>
      <c r="DT38" s="125">
        <f t="shared" si="56"/>
        <v>0</v>
      </c>
      <c r="DU38" s="125">
        <f t="shared" si="56"/>
        <v>0</v>
      </c>
      <c r="DV38" s="125">
        <f t="shared" si="56"/>
        <v>0</v>
      </c>
      <c r="DW38" s="125">
        <f t="shared" si="56"/>
        <v>0</v>
      </c>
      <c r="DX38" s="125">
        <f t="shared" si="56"/>
        <v>0</v>
      </c>
      <c r="DY38" s="125">
        <f t="shared" si="52"/>
        <v>0</v>
      </c>
      <c r="DZ38" s="125">
        <f t="shared" si="52"/>
        <v>0</v>
      </c>
      <c r="EA38" s="125">
        <f t="shared" si="52"/>
        <v>0</v>
      </c>
      <c r="EB38" s="125">
        <f t="shared" si="52"/>
        <v>0</v>
      </c>
      <c r="EC38" s="125">
        <f t="shared" si="52"/>
        <v>0</v>
      </c>
      <c r="ED38" s="125">
        <f t="shared" si="52"/>
        <v>0</v>
      </c>
      <c r="EE38" s="125">
        <f t="shared" si="52"/>
        <v>0</v>
      </c>
      <c r="EF38" s="125">
        <f t="shared" si="52"/>
        <v>0</v>
      </c>
      <c r="EG38" s="125">
        <f t="shared" si="52"/>
        <v>0</v>
      </c>
      <c r="EH38" s="125">
        <f t="shared" si="52"/>
        <v>0</v>
      </c>
      <c r="EI38" s="125">
        <v>0</v>
      </c>
      <c r="EJ38" s="125">
        <v>0</v>
      </c>
      <c r="EK38" s="125">
        <v>0</v>
      </c>
      <c r="EL38" s="125">
        <v>0</v>
      </c>
      <c r="EM38" s="125">
        <v>0</v>
      </c>
      <c r="EN38" s="125">
        <v>0</v>
      </c>
      <c r="EO38" s="125">
        <v>0</v>
      </c>
      <c r="EP38" s="125">
        <v>0</v>
      </c>
      <c r="EQ38" s="125">
        <v>0</v>
      </c>
      <c r="ER38" s="125">
        <v>0</v>
      </c>
      <c r="ES38" s="125">
        <v>0</v>
      </c>
      <c r="ET38" s="125">
        <v>0</v>
      </c>
      <c r="EU38" s="125">
        <v>0</v>
      </c>
      <c r="EV38" s="125">
        <v>0</v>
      </c>
      <c r="EW38" s="125">
        <v>0</v>
      </c>
      <c r="EX38" s="125">
        <f>[147]Прил.9.7.1!DP196</f>
        <v>0</v>
      </c>
      <c r="EY38" s="125">
        <f>[147]Прил.9.7.1!DS196</f>
        <v>0</v>
      </c>
      <c r="EZ38" s="125">
        <v>0</v>
      </c>
      <c r="FA38" s="125">
        <v>0</v>
      </c>
      <c r="FB38" s="125">
        <f>[147]Прил.9.7.1!DV196</f>
        <v>0</v>
      </c>
      <c r="FC38" s="125">
        <v>0</v>
      </c>
      <c r="FD38" s="125">
        <v>0</v>
      </c>
      <c r="FE38" s="125">
        <v>0</v>
      </c>
      <c r="FF38" s="125">
        <v>0</v>
      </c>
      <c r="FG38" s="125">
        <v>0</v>
      </c>
      <c r="FH38" s="125">
        <v>0</v>
      </c>
      <c r="FI38" s="125">
        <v>0</v>
      </c>
      <c r="FJ38" s="125">
        <v>0</v>
      </c>
      <c r="FK38" s="125">
        <v>0</v>
      </c>
      <c r="FL38" s="125">
        <v>0</v>
      </c>
      <c r="FM38" s="125">
        <v>0</v>
      </c>
      <c r="FN38" s="125">
        <v>0</v>
      </c>
      <c r="FO38" s="125">
        <v>0</v>
      </c>
      <c r="FP38" s="125">
        <v>0</v>
      </c>
      <c r="FQ38" s="125">
        <v>0</v>
      </c>
      <c r="FR38" s="125">
        <v>0</v>
      </c>
      <c r="FS38" s="125">
        <v>0</v>
      </c>
      <c r="FT38" s="125">
        <v>0</v>
      </c>
      <c r="FU38" s="125">
        <v>0</v>
      </c>
      <c r="FV38" s="125">
        <v>0</v>
      </c>
      <c r="FX38" s="128"/>
      <c r="FY38" s="129" t="s">
        <v>344</v>
      </c>
      <c r="FZ38" s="117" t="s">
        <v>345</v>
      </c>
      <c r="GA38" s="117" t="s">
        <v>346</v>
      </c>
      <c r="GB38" s="129">
        <v>2</v>
      </c>
      <c r="GC38" s="129" t="s">
        <v>331</v>
      </c>
      <c r="GD38" s="129" t="s">
        <v>23</v>
      </c>
    </row>
    <row r="39" spans="1:186" ht="39.6" outlineLevel="1">
      <c r="A39" s="116" t="s">
        <v>340</v>
      </c>
      <c r="B39" s="117" t="s">
        <v>28</v>
      </c>
      <c r="C39" s="118" t="s">
        <v>363</v>
      </c>
      <c r="D39" s="119" t="s">
        <v>15</v>
      </c>
      <c r="E39" s="119" t="s">
        <v>342</v>
      </c>
      <c r="F39" s="119" t="s">
        <v>22</v>
      </c>
      <c r="G39" s="119" t="s">
        <v>23</v>
      </c>
      <c r="H39" s="119" t="s">
        <v>343</v>
      </c>
      <c r="I39" s="120">
        <v>0</v>
      </c>
      <c r="J39" s="120">
        <v>0</v>
      </c>
      <c r="K39" s="121">
        <v>0</v>
      </c>
      <c r="L39" s="121">
        <v>0</v>
      </c>
      <c r="M39" s="122">
        <v>0</v>
      </c>
      <c r="N39" s="122">
        <v>0</v>
      </c>
      <c r="O39" s="122">
        <v>0</v>
      </c>
      <c r="P39" s="123">
        <v>0</v>
      </c>
      <c r="Q39" s="123">
        <v>0</v>
      </c>
      <c r="R39" s="125">
        <v>0</v>
      </c>
      <c r="S39" s="124">
        <v>0</v>
      </c>
      <c r="T39" s="125">
        <v>0</v>
      </c>
      <c r="U39" s="125">
        <v>0</v>
      </c>
      <c r="V39" s="125">
        <f>[147]Прил.9.7.1!BB197</f>
        <v>0</v>
      </c>
      <c r="W39" s="125">
        <v>0</v>
      </c>
      <c r="X39" s="125">
        <f>[147]Прил.9.7.1!BA197</f>
        <v>0</v>
      </c>
      <c r="Y39" s="125">
        <v>0</v>
      </c>
      <c r="Z39" s="125">
        <f>[147]Прил.9.7.1!FR197</f>
        <v>0</v>
      </c>
      <c r="AA39" s="125">
        <v>0</v>
      </c>
      <c r="AB39" s="125">
        <f>[147]Прил.9.7.1!AU197</f>
        <v>0</v>
      </c>
      <c r="AC39" s="126">
        <f t="shared" si="36"/>
        <v>0</v>
      </c>
      <c r="AD39" s="126">
        <f t="shared" si="36"/>
        <v>2.8148900000000001E-2</v>
      </c>
      <c r="AE39" s="125">
        <v>0</v>
      </c>
      <c r="AF39" s="125">
        <v>2.8148900000000001E-2</v>
      </c>
      <c r="AG39" s="125">
        <v>0</v>
      </c>
      <c r="AH39" s="125">
        <f>[147]Прил.9.7.1!AF197</f>
        <v>0</v>
      </c>
      <c r="AI39" s="125">
        <v>0</v>
      </c>
      <c r="AJ39" s="125">
        <v>0</v>
      </c>
      <c r="AK39" s="125">
        <v>0</v>
      </c>
      <c r="AL39" s="125">
        <v>0</v>
      </c>
      <c r="AM39" s="126">
        <f t="shared" si="37"/>
        <v>0</v>
      </c>
      <c r="AN39" s="126">
        <f t="shared" si="37"/>
        <v>0</v>
      </c>
      <c r="AO39" s="125">
        <v>0</v>
      </c>
      <c r="AP39" s="125">
        <v>0</v>
      </c>
      <c r="AQ39" s="125">
        <v>0</v>
      </c>
      <c r="AR39" s="127">
        <f>[147]Прил.9.7.1!CC197</f>
        <v>0</v>
      </c>
      <c r="AS39" s="125">
        <v>0</v>
      </c>
      <c r="AT39" s="125">
        <v>0</v>
      </c>
      <c r="AU39" s="125">
        <v>0</v>
      </c>
      <c r="AV39" s="125">
        <v>0</v>
      </c>
      <c r="AW39" s="125">
        <f t="shared" si="38"/>
        <v>0</v>
      </c>
      <c r="AX39" s="125">
        <f t="shared" si="38"/>
        <v>0</v>
      </c>
      <c r="AY39" s="125">
        <f t="shared" si="38"/>
        <v>0</v>
      </c>
      <c r="AZ39" s="125">
        <f t="shared" si="38"/>
        <v>0</v>
      </c>
      <c r="BA39" s="125">
        <f t="shared" si="38"/>
        <v>0</v>
      </c>
      <c r="BB39" s="125">
        <f t="shared" si="38"/>
        <v>0</v>
      </c>
      <c r="BC39" s="125">
        <f t="shared" si="39"/>
        <v>0</v>
      </c>
      <c r="BD39" s="125">
        <f t="shared" si="39"/>
        <v>0</v>
      </c>
      <c r="BE39" s="125">
        <f t="shared" si="40"/>
        <v>0</v>
      </c>
      <c r="BF39" s="125">
        <f t="shared" si="40"/>
        <v>0</v>
      </c>
      <c r="BG39" s="125">
        <f t="shared" si="40"/>
        <v>0</v>
      </c>
      <c r="BH39" s="125">
        <f t="shared" si="41"/>
        <v>0</v>
      </c>
      <c r="BI39" s="125">
        <f t="shared" si="41"/>
        <v>0</v>
      </c>
      <c r="BJ39" s="125">
        <f t="shared" si="41"/>
        <v>0</v>
      </c>
      <c r="BK39" s="125">
        <f t="shared" si="42"/>
        <v>0</v>
      </c>
      <c r="BL39" s="125">
        <f t="shared" si="42"/>
        <v>0</v>
      </c>
      <c r="BM39" s="125">
        <f t="shared" si="42"/>
        <v>0</v>
      </c>
      <c r="BN39" s="125">
        <f t="shared" si="43"/>
        <v>0</v>
      </c>
      <c r="BO39" s="125">
        <f t="shared" si="43"/>
        <v>0</v>
      </c>
      <c r="BP39" s="125">
        <f t="shared" si="43"/>
        <v>0</v>
      </c>
      <c r="BQ39" s="125">
        <f t="shared" si="44"/>
        <v>0</v>
      </c>
      <c r="BR39" s="125">
        <f t="shared" si="44"/>
        <v>0</v>
      </c>
      <c r="BS39" s="125">
        <f t="shared" si="44"/>
        <v>0</v>
      </c>
      <c r="BT39" s="125">
        <f t="shared" si="45"/>
        <v>0</v>
      </c>
      <c r="BU39" s="125">
        <f t="shared" si="45"/>
        <v>0</v>
      </c>
      <c r="BV39" s="125">
        <f t="shared" si="45"/>
        <v>0</v>
      </c>
      <c r="BW39" s="125">
        <f t="shared" si="46"/>
        <v>0</v>
      </c>
      <c r="BX39" s="125">
        <f t="shared" si="46"/>
        <v>0</v>
      </c>
      <c r="BY39" s="125">
        <f t="shared" si="46"/>
        <v>0</v>
      </c>
      <c r="BZ39" s="125">
        <f t="shared" si="47"/>
        <v>0</v>
      </c>
      <c r="CA39" s="125">
        <f t="shared" si="48"/>
        <v>0</v>
      </c>
      <c r="CB39" s="125">
        <f t="shared" si="48"/>
        <v>0</v>
      </c>
      <c r="CC39" s="125">
        <f t="shared" si="48"/>
        <v>0</v>
      </c>
      <c r="CD39" s="125">
        <f t="shared" si="48"/>
        <v>0</v>
      </c>
      <c r="CE39" s="125">
        <f t="shared" si="48"/>
        <v>0</v>
      </c>
      <c r="CF39" s="125">
        <f t="shared" si="48"/>
        <v>0</v>
      </c>
      <c r="CG39" s="125">
        <f t="shared" si="48"/>
        <v>0</v>
      </c>
      <c r="CH39" s="125">
        <f t="shared" si="48"/>
        <v>0</v>
      </c>
      <c r="CI39" s="125">
        <f t="shared" si="48"/>
        <v>0</v>
      </c>
      <c r="CJ39" s="125">
        <f t="shared" si="48"/>
        <v>0</v>
      </c>
      <c r="CK39" s="125">
        <f t="shared" si="55"/>
        <v>0</v>
      </c>
      <c r="CL39" s="125">
        <f t="shared" si="55"/>
        <v>0</v>
      </c>
      <c r="CM39" s="125">
        <f t="shared" si="55"/>
        <v>0</v>
      </c>
      <c r="CN39" s="125">
        <f t="shared" si="55"/>
        <v>0</v>
      </c>
      <c r="CO39" s="125">
        <f t="shared" si="55"/>
        <v>0</v>
      </c>
      <c r="CP39" s="125">
        <f t="shared" si="55"/>
        <v>0</v>
      </c>
      <c r="CQ39" s="125">
        <f t="shared" si="55"/>
        <v>0</v>
      </c>
      <c r="CR39" s="125">
        <f t="shared" si="55"/>
        <v>0</v>
      </c>
      <c r="CS39" s="125">
        <f t="shared" si="55"/>
        <v>0</v>
      </c>
      <c r="CT39" s="125">
        <f t="shared" si="55"/>
        <v>0</v>
      </c>
      <c r="CU39" s="125">
        <f t="shared" si="55"/>
        <v>0</v>
      </c>
      <c r="CV39" s="125">
        <f t="shared" si="55"/>
        <v>0</v>
      </c>
      <c r="CW39" s="125">
        <f t="shared" si="55"/>
        <v>0</v>
      </c>
      <c r="CX39" s="125">
        <f t="shared" si="55"/>
        <v>0</v>
      </c>
      <c r="CY39" s="125">
        <f t="shared" si="55"/>
        <v>0</v>
      </c>
      <c r="CZ39" s="125">
        <f t="shared" si="55"/>
        <v>0</v>
      </c>
      <c r="DA39" s="125">
        <f t="shared" si="55"/>
        <v>0</v>
      </c>
      <c r="DB39" s="125">
        <f t="shared" si="53"/>
        <v>0</v>
      </c>
      <c r="DC39" s="125">
        <f t="shared" si="53"/>
        <v>0</v>
      </c>
      <c r="DD39" s="125">
        <f t="shared" si="53"/>
        <v>0</v>
      </c>
      <c r="DE39" s="125">
        <f t="shared" si="53"/>
        <v>0</v>
      </c>
      <c r="DF39" s="125">
        <f t="shared" si="53"/>
        <v>0</v>
      </c>
      <c r="DG39" s="125">
        <f t="shared" si="53"/>
        <v>0</v>
      </c>
      <c r="DH39" s="125">
        <f t="shared" si="53"/>
        <v>0</v>
      </c>
      <c r="DI39" s="125">
        <f t="shared" si="53"/>
        <v>0</v>
      </c>
      <c r="DJ39" s="125">
        <f t="shared" si="53"/>
        <v>0</v>
      </c>
      <c r="DK39" s="125">
        <f t="shared" si="53"/>
        <v>0</v>
      </c>
      <c r="DL39" s="125">
        <f t="shared" si="53"/>
        <v>0</v>
      </c>
      <c r="DM39" s="125">
        <f t="shared" si="53"/>
        <v>0</v>
      </c>
      <c r="DN39" s="125">
        <f t="shared" si="53"/>
        <v>0</v>
      </c>
      <c r="DO39" s="125">
        <f t="shared" si="53"/>
        <v>0</v>
      </c>
      <c r="DP39" s="125">
        <f t="shared" si="53"/>
        <v>0</v>
      </c>
      <c r="DQ39" s="125">
        <f t="shared" si="53"/>
        <v>0</v>
      </c>
      <c r="DR39" s="125">
        <f t="shared" si="56"/>
        <v>0</v>
      </c>
      <c r="DS39" s="125">
        <f t="shared" si="56"/>
        <v>0</v>
      </c>
      <c r="DT39" s="125">
        <f t="shared" si="56"/>
        <v>0</v>
      </c>
      <c r="DU39" s="125">
        <f t="shared" si="56"/>
        <v>0</v>
      </c>
      <c r="DV39" s="125">
        <f t="shared" si="56"/>
        <v>0</v>
      </c>
      <c r="DW39" s="125">
        <f t="shared" si="56"/>
        <v>0</v>
      </c>
      <c r="DX39" s="125">
        <f t="shared" si="56"/>
        <v>0</v>
      </c>
      <c r="DY39" s="125">
        <f t="shared" si="52"/>
        <v>0</v>
      </c>
      <c r="DZ39" s="125">
        <f t="shared" si="52"/>
        <v>0</v>
      </c>
      <c r="EA39" s="125">
        <f t="shared" si="52"/>
        <v>0</v>
      </c>
      <c r="EB39" s="125">
        <f t="shared" si="52"/>
        <v>0</v>
      </c>
      <c r="EC39" s="125">
        <f t="shared" si="52"/>
        <v>0</v>
      </c>
      <c r="ED39" s="125">
        <f t="shared" si="52"/>
        <v>0</v>
      </c>
      <c r="EE39" s="125">
        <f t="shared" si="52"/>
        <v>0</v>
      </c>
      <c r="EF39" s="125">
        <f t="shared" si="52"/>
        <v>0</v>
      </c>
      <c r="EG39" s="125">
        <f t="shared" si="52"/>
        <v>0</v>
      </c>
      <c r="EH39" s="125">
        <f t="shared" si="52"/>
        <v>0</v>
      </c>
      <c r="EI39" s="125">
        <v>0</v>
      </c>
      <c r="EJ39" s="125">
        <v>0</v>
      </c>
      <c r="EK39" s="125">
        <v>0</v>
      </c>
      <c r="EL39" s="125">
        <v>0</v>
      </c>
      <c r="EM39" s="125">
        <v>0</v>
      </c>
      <c r="EN39" s="125">
        <v>0</v>
      </c>
      <c r="EO39" s="125">
        <v>0</v>
      </c>
      <c r="EP39" s="125">
        <v>0</v>
      </c>
      <c r="EQ39" s="125">
        <v>0</v>
      </c>
      <c r="ER39" s="125">
        <v>0</v>
      </c>
      <c r="ES39" s="125">
        <v>0</v>
      </c>
      <c r="ET39" s="125">
        <v>0</v>
      </c>
      <c r="EU39" s="125">
        <v>0</v>
      </c>
      <c r="EV39" s="125">
        <v>0</v>
      </c>
      <c r="EW39" s="125">
        <v>0</v>
      </c>
      <c r="EX39" s="125">
        <f>[147]Прил.9.7.1!DP197</f>
        <v>0</v>
      </c>
      <c r="EY39" s="125">
        <f>[147]Прил.9.7.1!DS197</f>
        <v>0</v>
      </c>
      <c r="EZ39" s="125">
        <v>0</v>
      </c>
      <c r="FA39" s="125">
        <v>0</v>
      </c>
      <c r="FB39" s="125">
        <f>[147]Прил.9.7.1!DV197</f>
        <v>0</v>
      </c>
      <c r="FC39" s="125">
        <v>0</v>
      </c>
      <c r="FD39" s="125">
        <v>0</v>
      </c>
      <c r="FE39" s="125">
        <v>0</v>
      </c>
      <c r="FF39" s="125">
        <v>0</v>
      </c>
      <c r="FG39" s="125">
        <v>0</v>
      </c>
      <c r="FH39" s="125">
        <v>0</v>
      </c>
      <c r="FI39" s="125">
        <v>0</v>
      </c>
      <c r="FJ39" s="125">
        <v>0</v>
      </c>
      <c r="FK39" s="125">
        <v>0</v>
      </c>
      <c r="FL39" s="125">
        <v>0</v>
      </c>
      <c r="FM39" s="125">
        <v>0</v>
      </c>
      <c r="FN39" s="125">
        <v>0</v>
      </c>
      <c r="FO39" s="125">
        <v>0</v>
      </c>
      <c r="FP39" s="125">
        <v>0</v>
      </c>
      <c r="FQ39" s="125">
        <v>0</v>
      </c>
      <c r="FR39" s="125">
        <v>0</v>
      </c>
      <c r="FS39" s="125">
        <v>0</v>
      </c>
      <c r="FT39" s="125">
        <v>0</v>
      </c>
      <c r="FU39" s="125">
        <v>0</v>
      </c>
      <c r="FV39" s="125">
        <v>0</v>
      </c>
      <c r="FX39" s="128"/>
      <c r="FY39" s="129" t="s">
        <v>344</v>
      </c>
      <c r="FZ39" s="117" t="s">
        <v>345</v>
      </c>
      <c r="GA39" s="117" t="s">
        <v>346</v>
      </c>
      <c r="GB39" s="129">
        <v>2</v>
      </c>
      <c r="GC39" s="129" t="s">
        <v>331</v>
      </c>
      <c r="GD39" s="129" t="s">
        <v>23</v>
      </c>
    </row>
    <row r="40" spans="1:186" ht="39.6" outlineLevel="1">
      <c r="A40" s="116" t="s">
        <v>340</v>
      </c>
      <c r="B40" s="117" t="s">
        <v>28</v>
      </c>
      <c r="C40" s="118" t="s">
        <v>364</v>
      </c>
      <c r="D40" s="119" t="s">
        <v>15</v>
      </c>
      <c r="E40" s="119" t="s">
        <v>342</v>
      </c>
      <c r="F40" s="119" t="s">
        <v>22</v>
      </c>
      <c r="G40" s="119" t="s">
        <v>23</v>
      </c>
      <c r="H40" s="119" t="s">
        <v>343</v>
      </c>
      <c r="I40" s="120">
        <v>0</v>
      </c>
      <c r="J40" s="120">
        <v>0</v>
      </c>
      <c r="K40" s="121">
        <v>0</v>
      </c>
      <c r="L40" s="121">
        <v>0</v>
      </c>
      <c r="M40" s="122">
        <v>0</v>
      </c>
      <c r="N40" s="122">
        <v>0</v>
      </c>
      <c r="O40" s="122">
        <v>0</v>
      </c>
      <c r="P40" s="123">
        <v>0</v>
      </c>
      <c r="Q40" s="123">
        <v>0</v>
      </c>
      <c r="R40" s="125">
        <v>0</v>
      </c>
      <c r="S40" s="124">
        <v>0</v>
      </c>
      <c r="T40" s="125">
        <v>0</v>
      </c>
      <c r="U40" s="125">
        <v>0</v>
      </c>
      <c r="V40" s="125">
        <f>[147]Прил.9.7.1!BB198</f>
        <v>0</v>
      </c>
      <c r="W40" s="125">
        <v>0</v>
      </c>
      <c r="X40" s="125">
        <f>[147]Прил.9.7.1!BA198</f>
        <v>0</v>
      </c>
      <c r="Y40" s="125">
        <v>0</v>
      </c>
      <c r="Z40" s="125">
        <f>[147]Прил.9.7.1!FR198</f>
        <v>0</v>
      </c>
      <c r="AA40" s="125">
        <v>0</v>
      </c>
      <c r="AB40" s="125">
        <f>[147]Прил.9.7.1!AU198</f>
        <v>0</v>
      </c>
      <c r="AC40" s="126">
        <f t="shared" si="36"/>
        <v>0</v>
      </c>
      <c r="AD40" s="126">
        <f t="shared" si="36"/>
        <v>2.99385E-2</v>
      </c>
      <c r="AE40" s="125">
        <v>0</v>
      </c>
      <c r="AF40" s="125">
        <v>2.99385E-2</v>
      </c>
      <c r="AG40" s="125">
        <v>0</v>
      </c>
      <c r="AH40" s="125">
        <f>[147]Прил.9.7.1!AF198</f>
        <v>0</v>
      </c>
      <c r="AI40" s="125">
        <v>0</v>
      </c>
      <c r="AJ40" s="125">
        <v>0</v>
      </c>
      <c r="AK40" s="125">
        <v>0</v>
      </c>
      <c r="AL40" s="125">
        <v>0</v>
      </c>
      <c r="AM40" s="126">
        <f t="shared" si="37"/>
        <v>0</v>
      </c>
      <c r="AN40" s="126">
        <f t="shared" si="37"/>
        <v>0</v>
      </c>
      <c r="AO40" s="125">
        <v>0</v>
      </c>
      <c r="AP40" s="125">
        <v>0</v>
      </c>
      <c r="AQ40" s="125">
        <v>0</v>
      </c>
      <c r="AR40" s="127">
        <f>[147]Прил.9.7.1!CC198</f>
        <v>0</v>
      </c>
      <c r="AS40" s="125">
        <v>0</v>
      </c>
      <c r="AT40" s="125">
        <v>0</v>
      </c>
      <c r="AU40" s="125">
        <v>0</v>
      </c>
      <c r="AV40" s="125">
        <v>0</v>
      </c>
      <c r="AW40" s="125">
        <f t="shared" si="38"/>
        <v>0</v>
      </c>
      <c r="AX40" s="125">
        <f t="shared" si="38"/>
        <v>0</v>
      </c>
      <c r="AY40" s="125">
        <f t="shared" si="38"/>
        <v>0</v>
      </c>
      <c r="AZ40" s="125">
        <f t="shared" si="38"/>
        <v>0</v>
      </c>
      <c r="BA40" s="125">
        <f t="shared" si="38"/>
        <v>0</v>
      </c>
      <c r="BB40" s="125">
        <f t="shared" si="38"/>
        <v>0</v>
      </c>
      <c r="BC40" s="125">
        <f t="shared" si="39"/>
        <v>0</v>
      </c>
      <c r="BD40" s="125">
        <f t="shared" si="39"/>
        <v>0</v>
      </c>
      <c r="BE40" s="125">
        <f t="shared" si="40"/>
        <v>0</v>
      </c>
      <c r="BF40" s="125">
        <f t="shared" si="40"/>
        <v>0</v>
      </c>
      <c r="BG40" s="125">
        <f t="shared" si="40"/>
        <v>0</v>
      </c>
      <c r="BH40" s="125">
        <f t="shared" si="41"/>
        <v>0</v>
      </c>
      <c r="BI40" s="125">
        <f t="shared" si="41"/>
        <v>0</v>
      </c>
      <c r="BJ40" s="125">
        <f t="shared" si="41"/>
        <v>0</v>
      </c>
      <c r="BK40" s="125">
        <f t="shared" si="42"/>
        <v>0</v>
      </c>
      <c r="BL40" s="125">
        <f t="shared" si="42"/>
        <v>0</v>
      </c>
      <c r="BM40" s="125">
        <f t="shared" si="42"/>
        <v>0</v>
      </c>
      <c r="BN40" s="125">
        <f t="shared" si="43"/>
        <v>0</v>
      </c>
      <c r="BO40" s="125">
        <f t="shared" si="43"/>
        <v>0</v>
      </c>
      <c r="BP40" s="125">
        <f t="shared" si="43"/>
        <v>0</v>
      </c>
      <c r="BQ40" s="125">
        <f t="shared" si="44"/>
        <v>0</v>
      </c>
      <c r="BR40" s="125">
        <f t="shared" si="44"/>
        <v>0</v>
      </c>
      <c r="BS40" s="125">
        <f t="shared" si="44"/>
        <v>0</v>
      </c>
      <c r="BT40" s="125">
        <f t="shared" si="45"/>
        <v>0</v>
      </c>
      <c r="BU40" s="125">
        <f t="shared" si="45"/>
        <v>0</v>
      </c>
      <c r="BV40" s="125">
        <f t="shared" si="45"/>
        <v>0</v>
      </c>
      <c r="BW40" s="125">
        <f t="shared" si="46"/>
        <v>0</v>
      </c>
      <c r="BX40" s="125">
        <f t="shared" si="46"/>
        <v>0</v>
      </c>
      <c r="BY40" s="125">
        <f t="shared" si="46"/>
        <v>0</v>
      </c>
      <c r="BZ40" s="125">
        <f t="shared" si="47"/>
        <v>0</v>
      </c>
      <c r="CA40" s="125">
        <f t="shared" si="48"/>
        <v>0</v>
      </c>
      <c r="CB40" s="125">
        <f t="shared" si="48"/>
        <v>0</v>
      </c>
      <c r="CC40" s="125">
        <f t="shared" si="48"/>
        <v>0</v>
      </c>
      <c r="CD40" s="125">
        <f t="shared" si="48"/>
        <v>0</v>
      </c>
      <c r="CE40" s="125">
        <f t="shared" si="48"/>
        <v>0</v>
      </c>
      <c r="CF40" s="125">
        <f t="shared" si="48"/>
        <v>0</v>
      </c>
      <c r="CG40" s="125">
        <f t="shared" si="48"/>
        <v>0</v>
      </c>
      <c r="CH40" s="125">
        <f t="shared" si="48"/>
        <v>0</v>
      </c>
      <c r="CI40" s="125">
        <f t="shared" si="48"/>
        <v>0</v>
      </c>
      <c r="CJ40" s="125">
        <f t="shared" si="48"/>
        <v>0</v>
      </c>
      <c r="CK40" s="125">
        <f t="shared" si="55"/>
        <v>0</v>
      </c>
      <c r="CL40" s="125">
        <f t="shared" si="55"/>
        <v>0</v>
      </c>
      <c r="CM40" s="125">
        <f t="shared" si="55"/>
        <v>0</v>
      </c>
      <c r="CN40" s="125">
        <f t="shared" si="55"/>
        <v>0</v>
      </c>
      <c r="CO40" s="125">
        <f t="shared" si="55"/>
        <v>0</v>
      </c>
      <c r="CP40" s="125">
        <f t="shared" si="55"/>
        <v>0</v>
      </c>
      <c r="CQ40" s="125">
        <f t="shared" si="55"/>
        <v>0</v>
      </c>
      <c r="CR40" s="125">
        <f t="shared" si="55"/>
        <v>0</v>
      </c>
      <c r="CS40" s="125">
        <f t="shared" si="55"/>
        <v>0</v>
      </c>
      <c r="CT40" s="125">
        <f t="shared" si="55"/>
        <v>0</v>
      </c>
      <c r="CU40" s="125">
        <f t="shared" si="55"/>
        <v>0</v>
      </c>
      <c r="CV40" s="125">
        <f t="shared" si="55"/>
        <v>0</v>
      </c>
      <c r="CW40" s="125">
        <f t="shared" si="55"/>
        <v>0</v>
      </c>
      <c r="CX40" s="125">
        <f t="shared" si="55"/>
        <v>0</v>
      </c>
      <c r="CY40" s="125">
        <f t="shared" si="55"/>
        <v>0</v>
      </c>
      <c r="CZ40" s="125">
        <f t="shared" si="55"/>
        <v>0</v>
      </c>
      <c r="DA40" s="125">
        <f t="shared" si="55"/>
        <v>0</v>
      </c>
      <c r="DB40" s="125">
        <f t="shared" si="53"/>
        <v>0</v>
      </c>
      <c r="DC40" s="125">
        <f t="shared" si="53"/>
        <v>0</v>
      </c>
      <c r="DD40" s="125">
        <f t="shared" si="53"/>
        <v>0</v>
      </c>
      <c r="DE40" s="125">
        <f t="shared" si="53"/>
        <v>0</v>
      </c>
      <c r="DF40" s="125">
        <f t="shared" si="53"/>
        <v>0</v>
      </c>
      <c r="DG40" s="125">
        <f t="shared" si="53"/>
        <v>0</v>
      </c>
      <c r="DH40" s="125">
        <f t="shared" si="53"/>
        <v>0</v>
      </c>
      <c r="DI40" s="125">
        <f t="shared" si="53"/>
        <v>0</v>
      </c>
      <c r="DJ40" s="125">
        <f t="shared" si="53"/>
        <v>0</v>
      </c>
      <c r="DK40" s="125">
        <f t="shared" si="53"/>
        <v>0</v>
      </c>
      <c r="DL40" s="125">
        <f t="shared" si="53"/>
        <v>0</v>
      </c>
      <c r="DM40" s="125">
        <f t="shared" si="53"/>
        <v>0</v>
      </c>
      <c r="DN40" s="125">
        <f t="shared" si="53"/>
        <v>0</v>
      </c>
      <c r="DO40" s="125">
        <f t="shared" si="53"/>
        <v>0</v>
      </c>
      <c r="DP40" s="125">
        <f t="shared" si="53"/>
        <v>0</v>
      </c>
      <c r="DQ40" s="125">
        <f t="shared" si="53"/>
        <v>0</v>
      </c>
      <c r="DR40" s="125">
        <f t="shared" si="56"/>
        <v>0</v>
      </c>
      <c r="DS40" s="125">
        <f t="shared" si="56"/>
        <v>0</v>
      </c>
      <c r="DT40" s="125">
        <f t="shared" si="56"/>
        <v>0</v>
      </c>
      <c r="DU40" s="125">
        <f t="shared" si="56"/>
        <v>0</v>
      </c>
      <c r="DV40" s="125">
        <f t="shared" si="56"/>
        <v>0</v>
      </c>
      <c r="DW40" s="125">
        <f t="shared" si="56"/>
        <v>0</v>
      </c>
      <c r="DX40" s="125">
        <f t="shared" si="56"/>
        <v>0</v>
      </c>
      <c r="DY40" s="125">
        <f t="shared" si="52"/>
        <v>0</v>
      </c>
      <c r="DZ40" s="125">
        <f t="shared" si="52"/>
        <v>0</v>
      </c>
      <c r="EA40" s="125">
        <f t="shared" si="52"/>
        <v>0</v>
      </c>
      <c r="EB40" s="125">
        <f t="shared" si="52"/>
        <v>0</v>
      </c>
      <c r="EC40" s="125">
        <f t="shared" si="52"/>
        <v>0</v>
      </c>
      <c r="ED40" s="125">
        <f t="shared" si="52"/>
        <v>0</v>
      </c>
      <c r="EE40" s="125">
        <f t="shared" si="52"/>
        <v>0</v>
      </c>
      <c r="EF40" s="125">
        <f t="shared" si="52"/>
        <v>0</v>
      </c>
      <c r="EG40" s="125">
        <f t="shared" si="52"/>
        <v>0</v>
      </c>
      <c r="EH40" s="125">
        <f t="shared" si="52"/>
        <v>0</v>
      </c>
      <c r="EI40" s="125">
        <v>0</v>
      </c>
      <c r="EJ40" s="125">
        <v>0</v>
      </c>
      <c r="EK40" s="125">
        <v>0</v>
      </c>
      <c r="EL40" s="125">
        <v>0</v>
      </c>
      <c r="EM40" s="125">
        <v>0</v>
      </c>
      <c r="EN40" s="125">
        <v>0</v>
      </c>
      <c r="EO40" s="125">
        <v>0</v>
      </c>
      <c r="EP40" s="125">
        <v>0</v>
      </c>
      <c r="EQ40" s="125">
        <v>0</v>
      </c>
      <c r="ER40" s="125">
        <v>0</v>
      </c>
      <c r="ES40" s="125">
        <v>0</v>
      </c>
      <c r="ET40" s="125">
        <v>0</v>
      </c>
      <c r="EU40" s="125">
        <v>0</v>
      </c>
      <c r="EV40" s="125">
        <v>0</v>
      </c>
      <c r="EW40" s="125">
        <v>0</v>
      </c>
      <c r="EX40" s="125">
        <f>[147]Прил.9.7.1!DP198</f>
        <v>0</v>
      </c>
      <c r="EY40" s="125">
        <f>[147]Прил.9.7.1!DS198</f>
        <v>0</v>
      </c>
      <c r="EZ40" s="125">
        <v>0</v>
      </c>
      <c r="FA40" s="125">
        <v>0</v>
      </c>
      <c r="FB40" s="125">
        <f>[147]Прил.9.7.1!DV198</f>
        <v>0</v>
      </c>
      <c r="FC40" s="125">
        <v>0</v>
      </c>
      <c r="FD40" s="125">
        <v>0</v>
      </c>
      <c r="FE40" s="125">
        <v>0</v>
      </c>
      <c r="FF40" s="125">
        <v>0</v>
      </c>
      <c r="FG40" s="125">
        <v>0</v>
      </c>
      <c r="FH40" s="125">
        <v>0</v>
      </c>
      <c r="FI40" s="125">
        <v>0</v>
      </c>
      <c r="FJ40" s="125">
        <v>0</v>
      </c>
      <c r="FK40" s="125">
        <v>0</v>
      </c>
      <c r="FL40" s="125">
        <v>0</v>
      </c>
      <c r="FM40" s="125">
        <v>0</v>
      </c>
      <c r="FN40" s="125">
        <v>0</v>
      </c>
      <c r="FO40" s="125">
        <v>0</v>
      </c>
      <c r="FP40" s="125">
        <v>0</v>
      </c>
      <c r="FQ40" s="125">
        <v>0</v>
      </c>
      <c r="FR40" s="125">
        <v>0</v>
      </c>
      <c r="FS40" s="125">
        <v>0</v>
      </c>
      <c r="FT40" s="125">
        <v>0</v>
      </c>
      <c r="FU40" s="125">
        <v>0</v>
      </c>
      <c r="FV40" s="125">
        <v>0</v>
      </c>
      <c r="FX40" s="128"/>
      <c r="FY40" s="129" t="s">
        <v>344</v>
      </c>
      <c r="FZ40" s="117" t="s">
        <v>345</v>
      </c>
      <c r="GA40" s="117" t="s">
        <v>346</v>
      </c>
      <c r="GB40" s="129">
        <v>2</v>
      </c>
      <c r="GC40" s="129" t="s">
        <v>331</v>
      </c>
      <c r="GD40" s="129" t="s">
        <v>23</v>
      </c>
    </row>
    <row r="41" spans="1:186" ht="39.6" outlineLevel="1">
      <c r="A41" s="116" t="s">
        <v>340</v>
      </c>
      <c r="B41" s="117" t="s">
        <v>28</v>
      </c>
      <c r="C41" s="118" t="s">
        <v>365</v>
      </c>
      <c r="D41" s="119" t="s">
        <v>15</v>
      </c>
      <c r="E41" s="119" t="s">
        <v>342</v>
      </c>
      <c r="F41" s="119" t="s">
        <v>22</v>
      </c>
      <c r="G41" s="119" t="s">
        <v>23</v>
      </c>
      <c r="H41" s="119" t="s">
        <v>343</v>
      </c>
      <c r="I41" s="120">
        <v>0</v>
      </c>
      <c r="J41" s="120">
        <v>0</v>
      </c>
      <c r="K41" s="121">
        <v>0</v>
      </c>
      <c r="L41" s="121">
        <v>0</v>
      </c>
      <c r="M41" s="122">
        <v>0</v>
      </c>
      <c r="N41" s="122">
        <v>0</v>
      </c>
      <c r="O41" s="122">
        <v>0</v>
      </c>
      <c r="P41" s="123">
        <v>0</v>
      </c>
      <c r="Q41" s="123">
        <v>0</v>
      </c>
      <c r="R41" s="125">
        <v>0</v>
      </c>
      <c r="S41" s="124">
        <v>0</v>
      </c>
      <c r="T41" s="125">
        <v>0</v>
      </c>
      <c r="U41" s="125">
        <v>0</v>
      </c>
      <c r="V41" s="125">
        <f>[147]Прил.9.7.1!BB199</f>
        <v>0</v>
      </c>
      <c r="W41" s="125">
        <v>0</v>
      </c>
      <c r="X41" s="125">
        <f>[147]Прил.9.7.1!BA199</f>
        <v>0</v>
      </c>
      <c r="Y41" s="125">
        <v>0</v>
      </c>
      <c r="Z41" s="125">
        <f>[147]Прил.9.7.1!FR199</f>
        <v>0</v>
      </c>
      <c r="AA41" s="125">
        <v>0</v>
      </c>
      <c r="AB41" s="125">
        <f>[147]Прил.9.7.1!AU199</f>
        <v>0</v>
      </c>
      <c r="AC41" s="126">
        <f t="shared" si="36"/>
        <v>0</v>
      </c>
      <c r="AD41" s="126">
        <f t="shared" si="36"/>
        <v>1.084065E-2</v>
      </c>
      <c r="AE41" s="125">
        <v>0</v>
      </c>
      <c r="AF41" s="125">
        <v>1.084065E-2</v>
      </c>
      <c r="AG41" s="125">
        <v>0</v>
      </c>
      <c r="AH41" s="125">
        <f>[147]Прил.9.7.1!AF199</f>
        <v>0</v>
      </c>
      <c r="AI41" s="125">
        <v>0</v>
      </c>
      <c r="AJ41" s="125">
        <v>0</v>
      </c>
      <c r="AK41" s="125">
        <v>0</v>
      </c>
      <c r="AL41" s="125">
        <v>0</v>
      </c>
      <c r="AM41" s="126">
        <f t="shared" si="37"/>
        <v>0</v>
      </c>
      <c r="AN41" s="126">
        <f t="shared" si="37"/>
        <v>0</v>
      </c>
      <c r="AO41" s="125">
        <v>0</v>
      </c>
      <c r="AP41" s="125">
        <v>0</v>
      </c>
      <c r="AQ41" s="125">
        <v>0</v>
      </c>
      <c r="AR41" s="127">
        <f>[147]Прил.9.7.1!CC199</f>
        <v>0</v>
      </c>
      <c r="AS41" s="125">
        <v>0</v>
      </c>
      <c r="AT41" s="125">
        <v>0</v>
      </c>
      <c r="AU41" s="125">
        <v>0</v>
      </c>
      <c r="AV41" s="125">
        <v>0</v>
      </c>
      <c r="AW41" s="125">
        <f t="shared" si="38"/>
        <v>0</v>
      </c>
      <c r="AX41" s="125">
        <f t="shared" si="38"/>
        <v>0</v>
      </c>
      <c r="AY41" s="125">
        <f t="shared" si="38"/>
        <v>0</v>
      </c>
      <c r="AZ41" s="125">
        <f t="shared" si="38"/>
        <v>0</v>
      </c>
      <c r="BA41" s="125">
        <f t="shared" si="38"/>
        <v>0</v>
      </c>
      <c r="BB41" s="125">
        <f t="shared" si="38"/>
        <v>0</v>
      </c>
      <c r="BC41" s="125">
        <f t="shared" si="39"/>
        <v>0</v>
      </c>
      <c r="BD41" s="125">
        <f t="shared" si="39"/>
        <v>0</v>
      </c>
      <c r="BE41" s="125">
        <f t="shared" si="40"/>
        <v>0</v>
      </c>
      <c r="BF41" s="125">
        <f t="shared" si="40"/>
        <v>0</v>
      </c>
      <c r="BG41" s="125">
        <f t="shared" si="40"/>
        <v>0</v>
      </c>
      <c r="BH41" s="125">
        <f t="shared" si="41"/>
        <v>0</v>
      </c>
      <c r="BI41" s="125">
        <f t="shared" si="41"/>
        <v>0</v>
      </c>
      <c r="BJ41" s="125">
        <f t="shared" si="41"/>
        <v>0</v>
      </c>
      <c r="BK41" s="125">
        <f t="shared" si="42"/>
        <v>0</v>
      </c>
      <c r="BL41" s="125">
        <f t="shared" si="42"/>
        <v>0</v>
      </c>
      <c r="BM41" s="125">
        <f t="shared" si="42"/>
        <v>0</v>
      </c>
      <c r="BN41" s="125">
        <f t="shared" si="43"/>
        <v>0</v>
      </c>
      <c r="BO41" s="125">
        <f t="shared" si="43"/>
        <v>0</v>
      </c>
      <c r="BP41" s="125">
        <f t="shared" si="43"/>
        <v>0</v>
      </c>
      <c r="BQ41" s="125">
        <f t="shared" si="44"/>
        <v>0</v>
      </c>
      <c r="BR41" s="125">
        <f t="shared" si="44"/>
        <v>0</v>
      </c>
      <c r="BS41" s="125">
        <f t="shared" si="44"/>
        <v>0</v>
      </c>
      <c r="BT41" s="125">
        <f t="shared" si="45"/>
        <v>0</v>
      </c>
      <c r="BU41" s="125">
        <f t="shared" si="45"/>
        <v>0</v>
      </c>
      <c r="BV41" s="125">
        <f t="shared" si="45"/>
        <v>0</v>
      </c>
      <c r="BW41" s="125">
        <f t="shared" si="46"/>
        <v>0</v>
      </c>
      <c r="BX41" s="125">
        <f t="shared" si="46"/>
        <v>0</v>
      </c>
      <c r="BY41" s="125">
        <f t="shared" si="46"/>
        <v>0</v>
      </c>
      <c r="BZ41" s="125">
        <f t="shared" si="47"/>
        <v>0</v>
      </c>
      <c r="CA41" s="125">
        <f t="shared" si="48"/>
        <v>0</v>
      </c>
      <c r="CB41" s="125">
        <f t="shared" si="48"/>
        <v>0</v>
      </c>
      <c r="CC41" s="125">
        <f t="shared" si="48"/>
        <v>0</v>
      </c>
      <c r="CD41" s="125">
        <f t="shared" si="48"/>
        <v>0</v>
      </c>
      <c r="CE41" s="125">
        <f t="shared" si="48"/>
        <v>0</v>
      </c>
      <c r="CF41" s="125">
        <f t="shared" si="48"/>
        <v>0</v>
      </c>
      <c r="CG41" s="125">
        <f t="shared" si="48"/>
        <v>0</v>
      </c>
      <c r="CH41" s="125">
        <f t="shared" si="48"/>
        <v>0</v>
      </c>
      <c r="CI41" s="125">
        <f t="shared" si="48"/>
        <v>0</v>
      </c>
      <c r="CJ41" s="125">
        <f t="shared" si="48"/>
        <v>0</v>
      </c>
      <c r="CK41" s="125">
        <f t="shared" si="55"/>
        <v>0</v>
      </c>
      <c r="CL41" s="125">
        <f t="shared" si="55"/>
        <v>0</v>
      </c>
      <c r="CM41" s="125">
        <f t="shared" si="55"/>
        <v>0</v>
      </c>
      <c r="CN41" s="125">
        <f t="shared" si="55"/>
        <v>0</v>
      </c>
      <c r="CO41" s="125">
        <f t="shared" si="55"/>
        <v>0</v>
      </c>
      <c r="CP41" s="125">
        <f t="shared" si="55"/>
        <v>0</v>
      </c>
      <c r="CQ41" s="125">
        <f t="shared" si="55"/>
        <v>0</v>
      </c>
      <c r="CR41" s="125">
        <f t="shared" si="55"/>
        <v>0</v>
      </c>
      <c r="CS41" s="125">
        <f t="shared" si="55"/>
        <v>0</v>
      </c>
      <c r="CT41" s="125">
        <f t="shared" si="55"/>
        <v>0</v>
      </c>
      <c r="CU41" s="125">
        <f t="shared" si="55"/>
        <v>0</v>
      </c>
      <c r="CV41" s="125">
        <f t="shared" si="55"/>
        <v>0</v>
      </c>
      <c r="CW41" s="125">
        <f t="shared" si="55"/>
        <v>0</v>
      </c>
      <c r="CX41" s="125">
        <f t="shared" si="55"/>
        <v>0</v>
      </c>
      <c r="CY41" s="125">
        <f t="shared" si="55"/>
        <v>0</v>
      </c>
      <c r="CZ41" s="125">
        <f t="shared" si="55"/>
        <v>0</v>
      </c>
      <c r="DA41" s="125">
        <f t="shared" si="55"/>
        <v>0</v>
      </c>
      <c r="DB41" s="125">
        <f t="shared" si="53"/>
        <v>0</v>
      </c>
      <c r="DC41" s="125">
        <f t="shared" si="53"/>
        <v>0</v>
      </c>
      <c r="DD41" s="125">
        <f t="shared" si="53"/>
        <v>0</v>
      </c>
      <c r="DE41" s="125">
        <f t="shared" si="53"/>
        <v>0</v>
      </c>
      <c r="DF41" s="125">
        <f t="shared" si="53"/>
        <v>0</v>
      </c>
      <c r="DG41" s="125">
        <f t="shared" si="53"/>
        <v>0</v>
      </c>
      <c r="DH41" s="125">
        <f t="shared" si="53"/>
        <v>0</v>
      </c>
      <c r="DI41" s="125">
        <f t="shared" si="53"/>
        <v>0</v>
      </c>
      <c r="DJ41" s="125">
        <f t="shared" si="53"/>
        <v>0</v>
      </c>
      <c r="DK41" s="125">
        <f t="shared" si="53"/>
        <v>0</v>
      </c>
      <c r="DL41" s="125">
        <f t="shared" si="53"/>
        <v>0</v>
      </c>
      <c r="DM41" s="125">
        <f t="shared" si="53"/>
        <v>0</v>
      </c>
      <c r="DN41" s="125">
        <f t="shared" si="53"/>
        <v>0</v>
      </c>
      <c r="DO41" s="125">
        <f t="shared" si="53"/>
        <v>0</v>
      </c>
      <c r="DP41" s="125">
        <f t="shared" si="53"/>
        <v>0</v>
      </c>
      <c r="DQ41" s="125">
        <f t="shared" si="53"/>
        <v>0</v>
      </c>
      <c r="DR41" s="125">
        <f t="shared" si="56"/>
        <v>0</v>
      </c>
      <c r="DS41" s="125">
        <f t="shared" si="56"/>
        <v>0</v>
      </c>
      <c r="DT41" s="125">
        <f t="shared" si="56"/>
        <v>0</v>
      </c>
      <c r="DU41" s="125">
        <f t="shared" si="56"/>
        <v>0</v>
      </c>
      <c r="DV41" s="125">
        <f t="shared" si="56"/>
        <v>0</v>
      </c>
      <c r="DW41" s="125">
        <f t="shared" si="56"/>
        <v>0</v>
      </c>
      <c r="DX41" s="125">
        <f t="shared" si="56"/>
        <v>0</v>
      </c>
      <c r="DY41" s="125">
        <f t="shared" si="52"/>
        <v>0</v>
      </c>
      <c r="DZ41" s="125">
        <f t="shared" si="52"/>
        <v>0</v>
      </c>
      <c r="EA41" s="125">
        <f t="shared" si="52"/>
        <v>0</v>
      </c>
      <c r="EB41" s="125">
        <f t="shared" si="52"/>
        <v>0</v>
      </c>
      <c r="EC41" s="125">
        <f t="shared" si="52"/>
        <v>0</v>
      </c>
      <c r="ED41" s="125">
        <f t="shared" si="52"/>
        <v>0</v>
      </c>
      <c r="EE41" s="125">
        <f t="shared" si="52"/>
        <v>0</v>
      </c>
      <c r="EF41" s="125">
        <f t="shared" si="52"/>
        <v>0</v>
      </c>
      <c r="EG41" s="125">
        <f t="shared" si="52"/>
        <v>0</v>
      </c>
      <c r="EH41" s="125">
        <f t="shared" si="52"/>
        <v>0</v>
      </c>
      <c r="EI41" s="125">
        <v>0</v>
      </c>
      <c r="EJ41" s="125">
        <v>0</v>
      </c>
      <c r="EK41" s="125">
        <v>0</v>
      </c>
      <c r="EL41" s="125">
        <v>0</v>
      </c>
      <c r="EM41" s="125">
        <v>0</v>
      </c>
      <c r="EN41" s="125">
        <v>0</v>
      </c>
      <c r="EO41" s="125">
        <v>0</v>
      </c>
      <c r="EP41" s="125">
        <v>0</v>
      </c>
      <c r="EQ41" s="125">
        <v>0</v>
      </c>
      <c r="ER41" s="125">
        <v>0</v>
      </c>
      <c r="ES41" s="125">
        <v>0</v>
      </c>
      <c r="ET41" s="125">
        <v>0</v>
      </c>
      <c r="EU41" s="125">
        <v>0</v>
      </c>
      <c r="EV41" s="125">
        <v>0</v>
      </c>
      <c r="EW41" s="125">
        <v>0</v>
      </c>
      <c r="EX41" s="125">
        <f>[147]Прил.9.7.1!DP199</f>
        <v>0</v>
      </c>
      <c r="EY41" s="125">
        <f>[147]Прил.9.7.1!DS199</f>
        <v>0</v>
      </c>
      <c r="EZ41" s="125">
        <v>0</v>
      </c>
      <c r="FA41" s="125">
        <v>0</v>
      </c>
      <c r="FB41" s="125">
        <f>[147]Прил.9.7.1!DV199</f>
        <v>0</v>
      </c>
      <c r="FC41" s="125">
        <v>0</v>
      </c>
      <c r="FD41" s="125">
        <v>0</v>
      </c>
      <c r="FE41" s="125">
        <v>0</v>
      </c>
      <c r="FF41" s="125">
        <v>0</v>
      </c>
      <c r="FG41" s="125">
        <v>0</v>
      </c>
      <c r="FH41" s="125">
        <v>0</v>
      </c>
      <c r="FI41" s="125">
        <v>0</v>
      </c>
      <c r="FJ41" s="125">
        <v>0</v>
      </c>
      <c r="FK41" s="125">
        <v>0</v>
      </c>
      <c r="FL41" s="125">
        <v>0</v>
      </c>
      <c r="FM41" s="125">
        <v>0</v>
      </c>
      <c r="FN41" s="125">
        <v>0</v>
      </c>
      <c r="FO41" s="125">
        <v>0</v>
      </c>
      <c r="FP41" s="125">
        <v>0</v>
      </c>
      <c r="FQ41" s="125">
        <v>0</v>
      </c>
      <c r="FR41" s="125">
        <v>0</v>
      </c>
      <c r="FS41" s="125">
        <v>0</v>
      </c>
      <c r="FT41" s="125">
        <v>0</v>
      </c>
      <c r="FU41" s="125">
        <v>0</v>
      </c>
      <c r="FV41" s="125">
        <v>0</v>
      </c>
      <c r="FX41" s="128"/>
      <c r="FY41" s="129" t="s">
        <v>344</v>
      </c>
      <c r="FZ41" s="117" t="s">
        <v>345</v>
      </c>
      <c r="GA41" s="117" t="s">
        <v>346</v>
      </c>
      <c r="GB41" s="129">
        <v>2</v>
      </c>
      <c r="GC41" s="129" t="s">
        <v>331</v>
      </c>
      <c r="GD41" s="129" t="s">
        <v>23</v>
      </c>
    </row>
    <row r="42" spans="1:186" ht="39.6" outlineLevel="1">
      <c r="A42" s="116" t="s">
        <v>340</v>
      </c>
      <c r="B42" s="117" t="s">
        <v>28</v>
      </c>
      <c r="C42" s="118" t="s">
        <v>366</v>
      </c>
      <c r="D42" s="119" t="s">
        <v>15</v>
      </c>
      <c r="E42" s="119" t="s">
        <v>342</v>
      </c>
      <c r="F42" s="119" t="s">
        <v>22</v>
      </c>
      <c r="G42" s="119" t="s">
        <v>23</v>
      </c>
      <c r="H42" s="119" t="s">
        <v>343</v>
      </c>
      <c r="I42" s="120">
        <v>0</v>
      </c>
      <c r="J42" s="120">
        <v>0</v>
      </c>
      <c r="K42" s="121">
        <v>0</v>
      </c>
      <c r="L42" s="121">
        <v>0</v>
      </c>
      <c r="M42" s="122">
        <v>0</v>
      </c>
      <c r="N42" s="122">
        <v>0</v>
      </c>
      <c r="O42" s="122">
        <v>0</v>
      </c>
      <c r="P42" s="123">
        <v>0</v>
      </c>
      <c r="Q42" s="123">
        <v>0</v>
      </c>
      <c r="R42" s="125">
        <v>0</v>
      </c>
      <c r="S42" s="124">
        <v>0</v>
      </c>
      <c r="T42" s="125">
        <v>0</v>
      </c>
      <c r="U42" s="125">
        <v>0</v>
      </c>
      <c r="V42" s="125">
        <f>[147]Прил.9.7.1!BB200</f>
        <v>0</v>
      </c>
      <c r="W42" s="125">
        <v>0</v>
      </c>
      <c r="X42" s="125">
        <f>[147]Прил.9.7.1!BA200</f>
        <v>0</v>
      </c>
      <c r="Y42" s="125">
        <v>0</v>
      </c>
      <c r="Z42" s="125">
        <f>[147]Прил.9.7.1!FR200</f>
        <v>0</v>
      </c>
      <c r="AA42" s="125">
        <v>0</v>
      </c>
      <c r="AB42" s="125">
        <f>[147]Прил.9.7.1!AU200</f>
        <v>0</v>
      </c>
      <c r="AC42" s="126">
        <f t="shared" si="36"/>
        <v>0</v>
      </c>
      <c r="AD42" s="126">
        <f t="shared" si="36"/>
        <v>1.839466E-2</v>
      </c>
      <c r="AE42" s="125">
        <v>0</v>
      </c>
      <c r="AF42" s="125">
        <v>1.839466E-2</v>
      </c>
      <c r="AG42" s="125">
        <v>0</v>
      </c>
      <c r="AH42" s="125">
        <f>[147]Прил.9.7.1!AF200</f>
        <v>0</v>
      </c>
      <c r="AI42" s="125">
        <v>0</v>
      </c>
      <c r="AJ42" s="125">
        <v>0</v>
      </c>
      <c r="AK42" s="125">
        <v>0</v>
      </c>
      <c r="AL42" s="125">
        <v>0</v>
      </c>
      <c r="AM42" s="126">
        <f t="shared" si="37"/>
        <v>0</v>
      </c>
      <c r="AN42" s="126">
        <f t="shared" si="37"/>
        <v>0</v>
      </c>
      <c r="AO42" s="125">
        <v>0</v>
      </c>
      <c r="AP42" s="125">
        <v>0</v>
      </c>
      <c r="AQ42" s="125">
        <v>0</v>
      </c>
      <c r="AR42" s="127">
        <f>[147]Прил.9.7.1!CC200</f>
        <v>0</v>
      </c>
      <c r="AS42" s="125">
        <v>0</v>
      </c>
      <c r="AT42" s="125">
        <v>0</v>
      </c>
      <c r="AU42" s="125">
        <v>0</v>
      </c>
      <c r="AV42" s="125">
        <v>0</v>
      </c>
      <c r="AW42" s="125">
        <f t="shared" si="38"/>
        <v>0</v>
      </c>
      <c r="AX42" s="125">
        <f t="shared" si="38"/>
        <v>0</v>
      </c>
      <c r="AY42" s="125">
        <f t="shared" si="38"/>
        <v>0</v>
      </c>
      <c r="AZ42" s="125">
        <f t="shared" si="38"/>
        <v>0</v>
      </c>
      <c r="BA42" s="125">
        <f t="shared" si="38"/>
        <v>0</v>
      </c>
      <c r="BB42" s="125">
        <f t="shared" si="38"/>
        <v>0</v>
      </c>
      <c r="BC42" s="125">
        <f t="shared" si="39"/>
        <v>0</v>
      </c>
      <c r="BD42" s="125">
        <f t="shared" si="39"/>
        <v>0</v>
      </c>
      <c r="BE42" s="125">
        <f t="shared" si="40"/>
        <v>0</v>
      </c>
      <c r="BF42" s="125">
        <f t="shared" si="40"/>
        <v>0</v>
      </c>
      <c r="BG42" s="125">
        <f t="shared" si="40"/>
        <v>0</v>
      </c>
      <c r="BH42" s="125">
        <f t="shared" si="41"/>
        <v>0</v>
      </c>
      <c r="BI42" s="125">
        <f t="shared" si="41"/>
        <v>0</v>
      </c>
      <c r="BJ42" s="125">
        <f t="shared" si="41"/>
        <v>0</v>
      </c>
      <c r="BK42" s="125">
        <f t="shared" si="42"/>
        <v>0</v>
      </c>
      <c r="BL42" s="125">
        <f t="shared" si="42"/>
        <v>0</v>
      </c>
      <c r="BM42" s="125">
        <f t="shared" si="42"/>
        <v>0</v>
      </c>
      <c r="BN42" s="125">
        <f t="shared" si="43"/>
        <v>0</v>
      </c>
      <c r="BO42" s="125">
        <f t="shared" si="43"/>
        <v>0</v>
      </c>
      <c r="BP42" s="125">
        <f t="shared" si="43"/>
        <v>0</v>
      </c>
      <c r="BQ42" s="125">
        <f t="shared" si="44"/>
        <v>0</v>
      </c>
      <c r="BR42" s="125">
        <f t="shared" si="44"/>
        <v>0</v>
      </c>
      <c r="BS42" s="125">
        <f t="shared" si="44"/>
        <v>0</v>
      </c>
      <c r="BT42" s="125">
        <f t="shared" si="45"/>
        <v>0</v>
      </c>
      <c r="BU42" s="125">
        <f t="shared" si="45"/>
        <v>0</v>
      </c>
      <c r="BV42" s="125">
        <f t="shared" si="45"/>
        <v>0</v>
      </c>
      <c r="BW42" s="125">
        <f t="shared" si="46"/>
        <v>0</v>
      </c>
      <c r="BX42" s="125">
        <f t="shared" si="46"/>
        <v>0</v>
      </c>
      <c r="BY42" s="125">
        <f t="shared" si="46"/>
        <v>0</v>
      </c>
      <c r="BZ42" s="125">
        <f t="shared" si="47"/>
        <v>0</v>
      </c>
      <c r="CA42" s="125">
        <f t="shared" si="48"/>
        <v>0</v>
      </c>
      <c r="CB42" s="125">
        <f t="shared" si="48"/>
        <v>0</v>
      </c>
      <c r="CC42" s="125">
        <f t="shared" si="48"/>
        <v>0</v>
      </c>
      <c r="CD42" s="125">
        <f t="shared" si="48"/>
        <v>0</v>
      </c>
      <c r="CE42" s="125">
        <f t="shared" si="48"/>
        <v>0</v>
      </c>
      <c r="CF42" s="125">
        <f t="shared" si="48"/>
        <v>0</v>
      </c>
      <c r="CG42" s="125">
        <f t="shared" si="48"/>
        <v>0</v>
      </c>
      <c r="CH42" s="125">
        <f t="shared" si="48"/>
        <v>0</v>
      </c>
      <c r="CI42" s="125">
        <f t="shared" si="48"/>
        <v>0</v>
      </c>
      <c r="CJ42" s="125">
        <f t="shared" si="48"/>
        <v>0</v>
      </c>
      <c r="CK42" s="125">
        <f t="shared" si="55"/>
        <v>0</v>
      </c>
      <c r="CL42" s="125">
        <f t="shared" si="55"/>
        <v>0</v>
      </c>
      <c r="CM42" s="125">
        <f t="shared" si="55"/>
        <v>0</v>
      </c>
      <c r="CN42" s="125">
        <f t="shared" si="55"/>
        <v>0</v>
      </c>
      <c r="CO42" s="125">
        <f t="shared" si="55"/>
        <v>0</v>
      </c>
      <c r="CP42" s="125">
        <f t="shared" si="55"/>
        <v>0</v>
      </c>
      <c r="CQ42" s="125">
        <f t="shared" si="55"/>
        <v>0</v>
      </c>
      <c r="CR42" s="125">
        <f t="shared" si="55"/>
        <v>0</v>
      </c>
      <c r="CS42" s="125">
        <f t="shared" si="55"/>
        <v>0</v>
      </c>
      <c r="CT42" s="125">
        <f t="shared" si="55"/>
        <v>0</v>
      </c>
      <c r="CU42" s="125">
        <f t="shared" si="55"/>
        <v>0</v>
      </c>
      <c r="CV42" s="125">
        <f t="shared" si="55"/>
        <v>0</v>
      </c>
      <c r="CW42" s="125">
        <f t="shared" si="55"/>
        <v>0</v>
      </c>
      <c r="CX42" s="125">
        <f t="shared" si="55"/>
        <v>0</v>
      </c>
      <c r="CY42" s="125">
        <f t="shared" si="55"/>
        <v>0</v>
      </c>
      <c r="CZ42" s="125">
        <f t="shared" si="55"/>
        <v>0</v>
      </c>
      <c r="DA42" s="125">
        <f t="shared" si="55"/>
        <v>0</v>
      </c>
      <c r="DB42" s="125">
        <f t="shared" si="53"/>
        <v>0</v>
      </c>
      <c r="DC42" s="125">
        <f t="shared" si="53"/>
        <v>0</v>
      </c>
      <c r="DD42" s="125">
        <f t="shared" si="53"/>
        <v>0</v>
      </c>
      <c r="DE42" s="125">
        <f t="shared" si="53"/>
        <v>0</v>
      </c>
      <c r="DF42" s="125">
        <f t="shared" si="53"/>
        <v>0</v>
      </c>
      <c r="DG42" s="125">
        <f t="shared" si="53"/>
        <v>0</v>
      </c>
      <c r="DH42" s="125">
        <f t="shared" si="53"/>
        <v>0</v>
      </c>
      <c r="DI42" s="125">
        <f t="shared" si="53"/>
        <v>0</v>
      </c>
      <c r="DJ42" s="125">
        <f t="shared" si="53"/>
        <v>0</v>
      </c>
      <c r="DK42" s="125">
        <f t="shared" si="53"/>
        <v>0</v>
      </c>
      <c r="DL42" s="125">
        <f t="shared" si="53"/>
        <v>0</v>
      </c>
      <c r="DM42" s="125">
        <f t="shared" si="53"/>
        <v>0</v>
      </c>
      <c r="DN42" s="125">
        <f t="shared" si="53"/>
        <v>0</v>
      </c>
      <c r="DO42" s="125">
        <f t="shared" si="53"/>
        <v>0</v>
      </c>
      <c r="DP42" s="125">
        <f t="shared" si="53"/>
        <v>0</v>
      </c>
      <c r="DQ42" s="125">
        <f t="shared" si="53"/>
        <v>0</v>
      </c>
      <c r="DR42" s="125">
        <f t="shared" si="56"/>
        <v>0</v>
      </c>
      <c r="DS42" s="125">
        <f t="shared" si="56"/>
        <v>0</v>
      </c>
      <c r="DT42" s="125">
        <f t="shared" si="56"/>
        <v>0</v>
      </c>
      <c r="DU42" s="125">
        <f t="shared" si="56"/>
        <v>0</v>
      </c>
      <c r="DV42" s="125">
        <f t="shared" si="56"/>
        <v>0</v>
      </c>
      <c r="DW42" s="125">
        <f t="shared" si="56"/>
        <v>0</v>
      </c>
      <c r="DX42" s="125">
        <f t="shared" si="56"/>
        <v>0</v>
      </c>
      <c r="DY42" s="125">
        <f t="shared" si="52"/>
        <v>0</v>
      </c>
      <c r="DZ42" s="125">
        <f t="shared" si="52"/>
        <v>0</v>
      </c>
      <c r="EA42" s="125">
        <f t="shared" si="52"/>
        <v>0</v>
      </c>
      <c r="EB42" s="125">
        <f t="shared" si="52"/>
        <v>0</v>
      </c>
      <c r="EC42" s="125">
        <f t="shared" si="52"/>
        <v>0</v>
      </c>
      <c r="ED42" s="125">
        <f t="shared" si="52"/>
        <v>0</v>
      </c>
      <c r="EE42" s="125">
        <f t="shared" si="52"/>
        <v>0</v>
      </c>
      <c r="EF42" s="125">
        <f t="shared" si="52"/>
        <v>0</v>
      </c>
      <c r="EG42" s="125">
        <f t="shared" si="52"/>
        <v>0</v>
      </c>
      <c r="EH42" s="125">
        <f t="shared" si="52"/>
        <v>0</v>
      </c>
      <c r="EI42" s="125">
        <v>0</v>
      </c>
      <c r="EJ42" s="125">
        <v>0</v>
      </c>
      <c r="EK42" s="125">
        <v>0</v>
      </c>
      <c r="EL42" s="125">
        <v>0</v>
      </c>
      <c r="EM42" s="125">
        <v>0</v>
      </c>
      <c r="EN42" s="125">
        <v>0</v>
      </c>
      <c r="EO42" s="125">
        <v>0</v>
      </c>
      <c r="EP42" s="125">
        <v>0</v>
      </c>
      <c r="EQ42" s="125">
        <v>0</v>
      </c>
      <c r="ER42" s="125">
        <v>0</v>
      </c>
      <c r="ES42" s="125">
        <v>0</v>
      </c>
      <c r="ET42" s="125">
        <v>0</v>
      </c>
      <c r="EU42" s="125">
        <v>0</v>
      </c>
      <c r="EV42" s="125">
        <v>0</v>
      </c>
      <c r="EW42" s="125">
        <v>0</v>
      </c>
      <c r="EX42" s="125">
        <f>[147]Прил.9.7.1!DP200</f>
        <v>0</v>
      </c>
      <c r="EY42" s="125">
        <f>[147]Прил.9.7.1!DS200</f>
        <v>0</v>
      </c>
      <c r="EZ42" s="125">
        <v>0</v>
      </c>
      <c r="FA42" s="125">
        <v>0</v>
      </c>
      <c r="FB42" s="125">
        <f>[147]Прил.9.7.1!DV200</f>
        <v>0</v>
      </c>
      <c r="FC42" s="125">
        <v>0</v>
      </c>
      <c r="FD42" s="125">
        <v>0</v>
      </c>
      <c r="FE42" s="125">
        <v>0</v>
      </c>
      <c r="FF42" s="125">
        <v>0</v>
      </c>
      <c r="FG42" s="125">
        <v>0</v>
      </c>
      <c r="FH42" s="125">
        <v>0</v>
      </c>
      <c r="FI42" s="125">
        <v>0</v>
      </c>
      <c r="FJ42" s="125">
        <v>0</v>
      </c>
      <c r="FK42" s="125">
        <v>0</v>
      </c>
      <c r="FL42" s="125">
        <v>0</v>
      </c>
      <c r="FM42" s="125">
        <v>0</v>
      </c>
      <c r="FN42" s="125">
        <v>0</v>
      </c>
      <c r="FO42" s="125">
        <v>0</v>
      </c>
      <c r="FP42" s="125">
        <v>0</v>
      </c>
      <c r="FQ42" s="125">
        <v>0</v>
      </c>
      <c r="FR42" s="125">
        <v>0</v>
      </c>
      <c r="FS42" s="125">
        <v>0</v>
      </c>
      <c r="FT42" s="125">
        <v>0</v>
      </c>
      <c r="FU42" s="125">
        <v>0</v>
      </c>
      <c r="FV42" s="125">
        <v>0</v>
      </c>
      <c r="FX42" s="128"/>
      <c r="FY42" s="129" t="s">
        <v>344</v>
      </c>
      <c r="FZ42" s="117" t="s">
        <v>345</v>
      </c>
      <c r="GA42" s="117" t="s">
        <v>346</v>
      </c>
      <c r="GB42" s="129">
        <v>2</v>
      </c>
      <c r="GC42" s="129" t="s">
        <v>331</v>
      </c>
      <c r="GD42" s="129" t="s">
        <v>23</v>
      </c>
    </row>
    <row r="43" spans="1:186" ht="39.6" outlineLevel="1">
      <c r="A43" s="116" t="s">
        <v>340</v>
      </c>
      <c r="B43" s="117" t="s">
        <v>28</v>
      </c>
      <c r="C43" s="118" t="s">
        <v>367</v>
      </c>
      <c r="D43" s="119" t="s">
        <v>15</v>
      </c>
      <c r="E43" s="119" t="s">
        <v>342</v>
      </c>
      <c r="F43" s="119" t="s">
        <v>22</v>
      </c>
      <c r="G43" s="119" t="s">
        <v>23</v>
      </c>
      <c r="H43" s="119" t="s">
        <v>343</v>
      </c>
      <c r="I43" s="120">
        <v>0</v>
      </c>
      <c r="J43" s="120">
        <v>0</v>
      </c>
      <c r="K43" s="121">
        <v>0</v>
      </c>
      <c r="L43" s="121">
        <v>0</v>
      </c>
      <c r="M43" s="122">
        <v>0</v>
      </c>
      <c r="N43" s="122">
        <v>0</v>
      </c>
      <c r="O43" s="122">
        <v>0</v>
      </c>
      <c r="P43" s="123">
        <v>0</v>
      </c>
      <c r="Q43" s="123">
        <v>0</v>
      </c>
      <c r="R43" s="125">
        <v>0</v>
      </c>
      <c r="S43" s="124">
        <v>0</v>
      </c>
      <c r="T43" s="125">
        <v>0</v>
      </c>
      <c r="U43" s="125">
        <v>0</v>
      </c>
      <c r="V43" s="125">
        <f>[147]Прил.9.7.1!BB201</f>
        <v>0</v>
      </c>
      <c r="W43" s="125">
        <v>0</v>
      </c>
      <c r="X43" s="125">
        <f>[147]Прил.9.7.1!BA201</f>
        <v>0</v>
      </c>
      <c r="Y43" s="125">
        <v>0</v>
      </c>
      <c r="Z43" s="125">
        <f>[147]Прил.9.7.1!FR201</f>
        <v>0</v>
      </c>
      <c r="AA43" s="125">
        <v>0</v>
      </c>
      <c r="AB43" s="125">
        <f>[147]Прил.9.7.1!AU201</f>
        <v>0</v>
      </c>
      <c r="AC43" s="126">
        <f t="shared" si="36"/>
        <v>0</v>
      </c>
      <c r="AD43" s="126">
        <f t="shared" si="36"/>
        <v>5.150942E-2</v>
      </c>
      <c r="AE43" s="125">
        <v>0</v>
      </c>
      <c r="AF43" s="125">
        <v>5.150942E-2</v>
      </c>
      <c r="AG43" s="125">
        <v>0</v>
      </c>
      <c r="AH43" s="125">
        <f>[147]Прил.9.7.1!AF201</f>
        <v>0</v>
      </c>
      <c r="AI43" s="125">
        <v>0</v>
      </c>
      <c r="AJ43" s="125">
        <v>0</v>
      </c>
      <c r="AK43" s="125">
        <v>0</v>
      </c>
      <c r="AL43" s="125">
        <v>0</v>
      </c>
      <c r="AM43" s="126">
        <f t="shared" si="37"/>
        <v>0</v>
      </c>
      <c r="AN43" s="126">
        <f t="shared" si="37"/>
        <v>0</v>
      </c>
      <c r="AO43" s="125">
        <v>0</v>
      </c>
      <c r="AP43" s="125">
        <v>0</v>
      </c>
      <c r="AQ43" s="125">
        <v>0</v>
      </c>
      <c r="AR43" s="127">
        <f>[147]Прил.9.7.1!CC201</f>
        <v>0</v>
      </c>
      <c r="AS43" s="125">
        <v>0</v>
      </c>
      <c r="AT43" s="125">
        <v>0</v>
      </c>
      <c r="AU43" s="125">
        <v>0</v>
      </c>
      <c r="AV43" s="125">
        <v>0</v>
      </c>
      <c r="AW43" s="125">
        <f t="shared" si="38"/>
        <v>0</v>
      </c>
      <c r="AX43" s="125">
        <f t="shared" si="38"/>
        <v>0</v>
      </c>
      <c r="AY43" s="125">
        <f t="shared" si="38"/>
        <v>0</v>
      </c>
      <c r="AZ43" s="125">
        <f t="shared" si="38"/>
        <v>0</v>
      </c>
      <c r="BA43" s="125">
        <f t="shared" si="38"/>
        <v>0</v>
      </c>
      <c r="BB43" s="125">
        <f t="shared" si="38"/>
        <v>0</v>
      </c>
      <c r="BC43" s="125">
        <f t="shared" si="39"/>
        <v>0</v>
      </c>
      <c r="BD43" s="125">
        <f t="shared" si="39"/>
        <v>0</v>
      </c>
      <c r="BE43" s="125">
        <f t="shared" si="40"/>
        <v>0</v>
      </c>
      <c r="BF43" s="125">
        <f t="shared" si="40"/>
        <v>0</v>
      </c>
      <c r="BG43" s="125">
        <f t="shared" si="40"/>
        <v>0</v>
      </c>
      <c r="BH43" s="125">
        <f t="shared" si="41"/>
        <v>0</v>
      </c>
      <c r="BI43" s="125">
        <f t="shared" si="41"/>
        <v>0</v>
      </c>
      <c r="BJ43" s="125">
        <f t="shared" si="41"/>
        <v>0</v>
      </c>
      <c r="BK43" s="125">
        <f t="shared" si="42"/>
        <v>0</v>
      </c>
      <c r="BL43" s="125">
        <f t="shared" si="42"/>
        <v>0</v>
      </c>
      <c r="BM43" s="125">
        <f t="shared" si="42"/>
        <v>0</v>
      </c>
      <c r="BN43" s="125">
        <f t="shared" si="43"/>
        <v>0</v>
      </c>
      <c r="BO43" s="125">
        <f t="shared" si="43"/>
        <v>0</v>
      </c>
      <c r="BP43" s="125">
        <f t="shared" si="43"/>
        <v>0</v>
      </c>
      <c r="BQ43" s="125">
        <f t="shared" si="44"/>
        <v>0</v>
      </c>
      <c r="BR43" s="125">
        <f t="shared" si="44"/>
        <v>0</v>
      </c>
      <c r="BS43" s="125">
        <f t="shared" si="44"/>
        <v>0</v>
      </c>
      <c r="BT43" s="125">
        <f t="shared" si="45"/>
        <v>0</v>
      </c>
      <c r="BU43" s="125">
        <f t="shared" si="45"/>
        <v>0</v>
      </c>
      <c r="BV43" s="125">
        <f t="shared" si="45"/>
        <v>0</v>
      </c>
      <c r="BW43" s="125">
        <f t="shared" si="46"/>
        <v>0</v>
      </c>
      <c r="BX43" s="125">
        <f t="shared" si="46"/>
        <v>0</v>
      </c>
      <c r="BY43" s="125">
        <f t="shared" si="46"/>
        <v>0</v>
      </c>
      <c r="BZ43" s="125">
        <f t="shared" si="47"/>
        <v>0</v>
      </c>
      <c r="CA43" s="125">
        <f t="shared" si="48"/>
        <v>0</v>
      </c>
      <c r="CB43" s="125">
        <f t="shared" si="48"/>
        <v>0</v>
      </c>
      <c r="CC43" s="125">
        <f t="shared" si="48"/>
        <v>0</v>
      </c>
      <c r="CD43" s="125">
        <f t="shared" si="48"/>
        <v>0</v>
      </c>
      <c r="CE43" s="125">
        <f t="shared" si="48"/>
        <v>0</v>
      </c>
      <c r="CF43" s="125">
        <f t="shared" si="48"/>
        <v>0</v>
      </c>
      <c r="CG43" s="125">
        <f t="shared" si="48"/>
        <v>0</v>
      </c>
      <c r="CH43" s="125">
        <f t="shared" si="48"/>
        <v>0</v>
      </c>
      <c r="CI43" s="125">
        <f t="shared" si="48"/>
        <v>0</v>
      </c>
      <c r="CJ43" s="125">
        <f t="shared" si="48"/>
        <v>0</v>
      </c>
      <c r="CK43" s="125">
        <f t="shared" si="55"/>
        <v>0</v>
      </c>
      <c r="CL43" s="125">
        <f t="shared" si="55"/>
        <v>0</v>
      </c>
      <c r="CM43" s="125">
        <f t="shared" si="55"/>
        <v>0</v>
      </c>
      <c r="CN43" s="125">
        <f t="shared" si="55"/>
        <v>0</v>
      </c>
      <c r="CO43" s="125">
        <f t="shared" si="55"/>
        <v>0</v>
      </c>
      <c r="CP43" s="125">
        <f t="shared" si="55"/>
        <v>0</v>
      </c>
      <c r="CQ43" s="125">
        <f t="shared" si="55"/>
        <v>0</v>
      </c>
      <c r="CR43" s="125">
        <f t="shared" si="55"/>
        <v>0</v>
      </c>
      <c r="CS43" s="125">
        <f t="shared" si="55"/>
        <v>0</v>
      </c>
      <c r="CT43" s="125">
        <f t="shared" si="55"/>
        <v>0</v>
      </c>
      <c r="CU43" s="125">
        <f t="shared" si="55"/>
        <v>0</v>
      </c>
      <c r="CV43" s="125">
        <f t="shared" si="55"/>
        <v>0</v>
      </c>
      <c r="CW43" s="125">
        <f t="shared" si="55"/>
        <v>0</v>
      </c>
      <c r="CX43" s="125">
        <f t="shared" si="55"/>
        <v>0</v>
      </c>
      <c r="CY43" s="125">
        <f t="shared" si="55"/>
        <v>0</v>
      </c>
      <c r="CZ43" s="125">
        <f t="shared" si="55"/>
        <v>0</v>
      </c>
      <c r="DA43" s="125">
        <f t="shared" si="55"/>
        <v>0</v>
      </c>
      <c r="DB43" s="125">
        <f t="shared" si="53"/>
        <v>0</v>
      </c>
      <c r="DC43" s="125">
        <f t="shared" si="53"/>
        <v>0</v>
      </c>
      <c r="DD43" s="125">
        <f t="shared" si="53"/>
        <v>0</v>
      </c>
      <c r="DE43" s="125">
        <f t="shared" si="53"/>
        <v>0</v>
      </c>
      <c r="DF43" s="125">
        <f t="shared" si="53"/>
        <v>0</v>
      </c>
      <c r="DG43" s="125">
        <f t="shared" si="53"/>
        <v>0</v>
      </c>
      <c r="DH43" s="125">
        <f t="shared" si="53"/>
        <v>0</v>
      </c>
      <c r="DI43" s="125">
        <f t="shared" si="53"/>
        <v>0</v>
      </c>
      <c r="DJ43" s="125">
        <f t="shared" si="53"/>
        <v>0</v>
      </c>
      <c r="DK43" s="125">
        <f t="shared" si="53"/>
        <v>0</v>
      </c>
      <c r="DL43" s="125">
        <f t="shared" si="53"/>
        <v>0</v>
      </c>
      <c r="DM43" s="125">
        <f t="shared" si="53"/>
        <v>0</v>
      </c>
      <c r="DN43" s="125">
        <f t="shared" si="53"/>
        <v>0</v>
      </c>
      <c r="DO43" s="125">
        <f t="shared" si="53"/>
        <v>0</v>
      </c>
      <c r="DP43" s="125">
        <f t="shared" si="53"/>
        <v>0</v>
      </c>
      <c r="DQ43" s="125">
        <f t="shared" si="53"/>
        <v>0</v>
      </c>
      <c r="DR43" s="125">
        <f t="shared" si="56"/>
        <v>0</v>
      </c>
      <c r="DS43" s="125">
        <f t="shared" si="56"/>
        <v>0</v>
      </c>
      <c r="DT43" s="125">
        <f t="shared" si="56"/>
        <v>0</v>
      </c>
      <c r="DU43" s="125">
        <f t="shared" si="56"/>
        <v>0</v>
      </c>
      <c r="DV43" s="125">
        <f t="shared" si="56"/>
        <v>0</v>
      </c>
      <c r="DW43" s="125">
        <f t="shared" si="56"/>
        <v>0</v>
      </c>
      <c r="DX43" s="125">
        <f t="shared" si="56"/>
        <v>0</v>
      </c>
      <c r="DY43" s="125">
        <f t="shared" si="52"/>
        <v>0</v>
      </c>
      <c r="DZ43" s="125">
        <f t="shared" si="52"/>
        <v>0</v>
      </c>
      <c r="EA43" s="125">
        <f t="shared" si="52"/>
        <v>0</v>
      </c>
      <c r="EB43" s="125">
        <f t="shared" si="52"/>
        <v>0</v>
      </c>
      <c r="EC43" s="125">
        <f t="shared" si="52"/>
        <v>0</v>
      </c>
      <c r="ED43" s="125">
        <f t="shared" si="52"/>
        <v>0</v>
      </c>
      <c r="EE43" s="125">
        <f t="shared" si="52"/>
        <v>0</v>
      </c>
      <c r="EF43" s="125">
        <f t="shared" si="52"/>
        <v>0</v>
      </c>
      <c r="EG43" s="125">
        <f t="shared" si="52"/>
        <v>0</v>
      </c>
      <c r="EH43" s="125">
        <f t="shared" si="52"/>
        <v>0</v>
      </c>
      <c r="EI43" s="125">
        <v>0</v>
      </c>
      <c r="EJ43" s="125">
        <v>0</v>
      </c>
      <c r="EK43" s="125">
        <v>0</v>
      </c>
      <c r="EL43" s="125">
        <v>0</v>
      </c>
      <c r="EM43" s="125">
        <v>0</v>
      </c>
      <c r="EN43" s="125">
        <v>0</v>
      </c>
      <c r="EO43" s="125">
        <v>0</v>
      </c>
      <c r="EP43" s="125">
        <v>0</v>
      </c>
      <c r="EQ43" s="125">
        <v>0</v>
      </c>
      <c r="ER43" s="125">
        <v>0</v>
      </c>
      <c r="ES43" s="125">
        <v>0</v>
      </c>
      <c r="ET43" s="125">
        <v>0</v>
      </c>
      <c r="EU43" s="125">
        <v>0</v>
      </c>
      <c r="EV43" s="125">
        <v>0</v>
      </c>
      <c r="EW43" s="125">
        <v>0</v>
      </c>
      <c r="EX43" s="125">
        <f>[147]Прил.9.7.1!DP201</f>
        <v>0</v>
      </c>
      <c r="EY43" s="125">
        <f>[147]Прил.9.7.1!DS201</f>
        <v>0</v>
      </c>
      <c r="EZ43" s="125">
        <v>0</v>
      </c>
      <c r="FA43" s="125">
        <v>0</v>
      </c>
      <c r="FB43" s="125">
        <f>[147]Прил.9.7.1!DV201</f>
        <v>0</v>
      </c>
      <c r="FC43" s="125">
        <v>0</v>
      </c>
      <c r="FD43" s="125">
        <v>0</v>
      </c>
      <c r="FE43" s="125">
        <v>0</v>
      </c>
      <c r="FF43" s="125">
        <v>0</v>
      </c>
      <c r="FG43" s="125">
        <v>0</v>
      </c>
      <c r="FH43" s="125">
        <v>0</v>
      </c>
      <c r="FI43" s="125">
        <v>0</v>
      </c>
      <c r="FJ43" s="125">
        <v>0</v>
      </c>
      <c r="FK43" s="125">
        <v>0</v>
      </c>
      <c r="FL43" s="125">
        <v>0</v>
      </c>
      <c r="FM43" s="125">
        <v>0</v>
      </c>
      <c r="FN43" s="125">
        <v>0</v>
      </c>
      <c r="FO43" s="125">
        <v>0</v>
      </c>
      <c r="FP43" s="125">
        <v>0</v>
      </c>
      <c r="FQ43" s="125">
        <v>0</v>
      </c>
      <c r="FR43" s="125">
        <v>0</v>
      </c>
      <c r="FS43" s="125">
        <v>0</v>
      </c>
      <c r="FT43" s="125">
        <v>0</v>
      </c>
      <c r="FU43" s="125">
        <v>0</v>
      </c>
      <c r="FV43" s="125">
        <v>0</v>
      </c>
      <c r="FX43" s="128"/>
      <c r="FY43" s="129" t="s">
        <v>344</v>
      </c>
      <c r="FZ43" s="117" t="s">
        <v>345</v>
      </c>
      <c r="GA43" s="117" t="s">
        <v>346</v>
      </c>
      <c r="GB43" s="129">
        <v>2</v>
      </c>
      <c r="GC43" s="129" t="s">
        <v>331</v>
      </c>
      <c r="GD43" s="129" t="s">
        <v>23</v>
      </c>
    </row>
    <row r="44" spans="1:186" ht="52.8" outlineLevel="1">
      <c r="A44" s="116" t="s">
        <v>340</v>
      </c>
      <c r="B44" s="117" t="s">
        <v>28</v>
      </c>
      <c r="C44" s="118" t="s">
        <v>368</v>
      </c>
      <c r="D44" s="119" t="s">
        <v>15</v>
      </c>
      <c r="E44" s="119" t="s">
        <v>342</v>
      </c>
      <c r="F44" s="119" t="s">
        <v>22</v>
      </c>
      <c r="G44" s="119" t="s">
        <v>23</v>
      </c>
      <c r="H44" s="119" t="s">
        <v>343</v>
      </c>
      <c r="I44" s="120">
        <v>0</v>
      </c>
      <c r="J44" s="120">
        <v>0</v>
      </c>
      <c r="K44" s="121">
        <v>0</v>
      </c>
      <c r="L44" s="121">
        <v>0</v>
      </c>
      <c r="M44" s="122">
        <v>0</v>
      </c>
      <c r="N44" s="122">
        <v>0</v>
      </c>
      <c r="O44" s="122">
        <v>0</v>
      </c>
      <c r="P44" s="123">
        <v>0</v>
      </c>
      <c r="Q44" s="123">
        <v>0</v>
      </c>
      <c r="R44" s="125">
        <v>0</v>
      </c>
      <c r="S44" s="124">
        <v>0</v>
      </c>
      <c r="T44" s="125">
        <v>0</v>
      </c>
      <c r="U44" s="125">
        <v>0</v>
      </c>
      <c r="V44" s="125">
        <f>[147]Прил.9.7.1!BB202+[147]Прил.9.7.1!BB203+[147]Прил.9.7.1!BB204</f>
        <v>0</v>
      </c>
      <c r="W44" s="125">
        <v>0</v>
      </c>
      <c r="X44" s="125">
        <f>[147]Прил.9.7.1!BA202+[147]Прил.9.7.1!BA203+[147]Прил.9.7.1!BA204</f>
        <v>0</v>
      </c>
      <c r="Y44" s="125">
        <v>0</v>
      </c>
      <c r="Z44" s="125">
        <f>[147]Прил.9.7.1!FR202+[147]Прил.9.7.1!FR203+[147]Прил.9.7.1!FR204</f>
        <v>0</v>
      </c>
      <c r="AA44" s="125">
        <v>0</v>
      </c>
      <c r="AB44" s="125">
        <f>[147]Прил.9.7.1!AU202+[147]Прил.9.7.1!AU203+[147]Прил.9.7.1!AU204</f>
        <v>0</v>
      </c>
      <c r="AC44" s="126">
        <f t="shared" si="36"/>
        <v>0</v>
      </c>
      <c r="AD44" s="126">
        <f t="shared" si="36"/>
        <v>0.62879704999999997</v>
      </c>
      <c r="AE44" s="125">
        <v>0</v>
      </c>
      <c r="AF44" s="125">
        <v>0.60254003</v>
      </c>
      <c r="AG44" s="125">
        <v>0</v>
      </c>
      <c r="AH44" s="125">
        <f>[147]Прил.9.7.1!AF202+[147]Прил.9.7.1!AF203+[147]Прил.9.7.1!AF204</f>
        <v>2.6257019999999964E-2</v>
      </c>
      <c r="AI44" s="125">
        <v>0</v>
      </c>
      <c r="AJ44" s="125">
        <v>0</v>
      </c>
      <c r="AK44" s="125">
        <v>0</v>
      </c>
      <c r="AL44" s="125">
        <v>0</v>
      </c>
      <c r="AM44" s="126">
        <f t="shared" si="37"/>
        <v>0</v>
      </c>
      <c r="AN44" s="126">
        <f t="shared" si="37"/>
        <v>0.68368806000000004</v>
      </c>
      <c r="AO44" s="125">
        <v>0</v>
      </c>
      <c r="AP44" s="125">
        <v>0.68368806000000004</v>
      </c>
      <c r="AQ44" s="125">
        <v>0</v>
      </c>
      <c r="AR44" s="127">
        <f>[147]Прил.9.7.1!CC202+[147]Прил.9.7.1!CC203+[147]Прил.9.7.1!CC204</f>
        <v>0</v>
      </c>
      <c r="AS44" s="125">
        <v>0</v>
      </c>
      <c r="AT44" s="125">
        <v>0</v>
      </c>
      <c r="AU44" s="125">
        <v>0</v>
      </c>
      <c r="AV44" s="125">
        <v>0</v>
      </c>
      <c r="AW44" s="125">
        <f t="shared" si="38"/>
        <v>0</v>
      </c>
      <c r="AX44" s="125">
        <f t="shared" si="38"/>
        <v>0</v>
      </c>
      <c r="AY44" s="125">
        <f t="shared" si="38"/>
        <v>0</v>
      </c>
      <c r="AZ44" s="125">
        <f t="shared" si="38"/>
        <v>1.401</v>
      </c>
      <c r="BA44" s="125">
        <f t="shared" si="38"/>
        <v>0.25</v>
      </c>
      <c r="BB44" s="125">
        <f t="shared" si="38"/>
        <v>1.7701669900000003</v>
      </c>
      <c r="BC44" s="125">
        <f t="shared" si="39"/>
        <v>0</v>
      </c>
      <c r="BD44" s="125">
        <f t="shared" si="39"/>
        <v>0</v>
      </c>
      <c r="BE44" s="125">
        <f t="shared" si="40"/>
        <v>0</v>
      </c>
      <c r="BF44" s="125">
        <f t="shared" si="40"/>
        <v>1.401</v>
      </c>
      <c r="BG44" s="125">
        <f t="shared" si="40"/>
        <v>0.25</v>
      </c>
      <c r="BH44" s="125">
        <f t="shared" si="41"/>
        <v>1.7701669900000003</v>
      </c>
      <c r="BI44" s="125">
        <f t="shared" si="41"/>
        <v>0</v>
      </c>
      <c r="BJ44" s="125">
        <f t="shared" si="41"/>
        <v>0</v>
      </c>
      <c r="BK44" s="125">
        <f t="shared" si="42"/>
        <v>0</v>
      </c>
      <c r="BL44" s="125">
        <f t="shared" si="42"/>
        <v>0</v>
      </c>
      <c r="BM44" s="125">
        <f t="shared" si="42"/>
        <v>0</v>
      </c>
      <c r="BN44" s="125">
        <f t="shared" si="43"/>
        <v>0</v>
      </c>
      <c r="BO44" s="125">
        <f t="shared" si="43"/>
        <v>0</v>
      </c>
      <c r="BP44" s="125">
        <f t="shared" si="43"/>
        <v>0</v>
      </c>
      <c r="BQ44" s="125">
        <f t="shared" si="44"/>
        <v>0</v>
      </c>
      <c r="BR44" s="125">
        <f t="shared" si="44"/>
        <v>0</v>
      </c>
      <c r="BS44" s="125">
        <f t="shared" si="44"/>
        <v>0</v>
      </c>
      <c r="BT44" s="125">
        <f t="shared" si="45"/>
        <v>0</v>
      </c>
      <c r="BU44" s="125">
        <f t="shared" si="45"/>
        <v>0</v>
      </c>
      <c r="BV44" s="125">
        <f t="shared" si="45"/>
        <v>0</v>
      </c>
      <c r="BW44" s="125">
        <f t="shared" si="46"/>
        <v>0</v>
      </c>
      <c r="BX44" s="125">
        <f t="shared" si="46"/>
        <v>0</v>
      </c>
      <c r="BY44" s="125">
        <f t="shared" si="46"/>
        <v>0</v>
      </c>
      <c r="BZ44" s="125">
        <f t="shared" si="47"/>
        <v>0</v>
      </c>
      <c r="CA44" s="125">
        <f t="shared" si="48"/>
        <v>0</v>
      </c>
      <c r="CB44" s="125">
        <f t="shared" si="48"/>
        <v>0</v>
      </c>
      <c r="CC44" s="125">
        <f t="shared" si="48"/>
        <v>0</v>
      </c>
      <c r="CD44" s="125">
        <f t="shared" si="48"/>
        <v>0</v>
      </c>
      <c r="CE44" s="125">
        <f t="shared" si="48"/>
        <v>0</v>
      </c>
      <c r="CF44" s="125">
        <f t="shared" si="48"/>
        <v>1.401</v>
      </c>
      <c r="CG44" s="125">
        <f t="shared" si="48"/>
        <v>0.25</v>
      </c>
      <c r="CH44" s="125">
        <f t="shared" si="48"/>
        <v>0</v>
      </c>
      <c r="CI44" s="125">
        <f t="shared" si="48"/>
        <v>0</v>
      </c>
      <c r="CJ44" s="125">
        <f t="shared" si="48"/>
        <v>1.7701669900000003</v>
      </c>
      <c r="CK44" s="125">
        <f t="shared" si="55"/>
        <v>0</v>
      </c>
      <c r="CL44" s="125">
        <f t="shared" si="55"/>
        <v>0</v>
      </c>
      <c r="CM44" s="125">
        <f t="shared" si="55"/>
        <v>0</v>
      </c>
      <c r="CN44" s="125">
        <f t="shared" si="55"/>
        <v>0</v>
      </c>
      <c r="CO44" s="125">
        <f t="shared" si="55"/>
        <v>0</v>
      </c>
      <c r="CP44" s="125">
        <f t="shared" si="55"/>
        <v>1.401</v>
      </c>
      <c r="CQ44" s="125">
        <f t="shared" si="55"/>
        <v>0.25</v>
      </c>
      <c r="CR44" s="125">
        <f t="shared" si="55"/>
        <v>0</v>
      </c>
      <c r="CS44" s="125">
        <f t="shared" si="55"/>
        <v>0</v>
      </c>
      <c r="CT44" s="125">
        <f t="shared" si="55"/>
        <v>1.7701669900000003</v>
      </c>
      <c r="CU44" s="125">
        <f t="shared" si="55"/>
        <v>0</v>
      </c>
      <c r="CV44" s="125">
        <f t="shared" si="55"/>
        <v>0</v>
      </c>
      <c r="CW44" s="125">
        <f t="shared" si="55"/>
        <v>0</v>
      </c>
      <c r="CX44" s="125">
        <f t="shared" si="55"/>
        <v>0</v>
      </c>
      <c r="CY44" s="125">
        <f t="shared" si="55"/>
        <v>0</v>
      </c>
      <c r="CZ44" s="125">
        <f t="shared" si="55"/>
        <v>0</v>
      </c>
      <c r="DA44" s="125">
        <f t="shared" si="55"/>
        <v>0</v>
      </c>
      <c r="DB44" s="125">
        <f t="shared" si="53"/>
        <v>0</v>
      </c>
      <c r="DC44" s="125">
        <f t="shared" si="53"/>
        <v>0</v>
      </c>
      <c r="DD44" s="125">
        <f t="shared" si="53"/>
        <v>0</v>
      </c>
      <c r="DE44" s="125">
        <f t="shared" si="53"/>
        <v>0</v>
      </c>
      <c r="DF44" s="125">
        <f t="shared" si="53"/>
        <v>0</v>
      </c>
      <c r="DG44" s="125">
        <f t="shared" si="53"/>
        <v>0</v>
      </c>
      <c r="DH44" s="125">
        <f t="shared" si="53"/>
        <v>0</v>
      </c>
      <c r="DI44" s="125">
        <f t="shared" si="53"/>
        <v>0</v>
      </c>
      <c r="DJ44" s="125">
        <f t="shared" si="53"/>
        <v>0</v>
      </c>
      <c r="DK44" s="125">
        <f t="shared" si="53"/>
        <v>0</v>
      </c>
      <c r="DL44" s="125">
        <f t="shared" si="53"/>
        <v>0</v>
      </c>
      <c r="DM44" s="125">
        <f t="shared" si="53"/>
        <v>0</v>
      </c>
      <c r="DN44" s="125">
        <f t="shared" si="53"/>
        <v>0</v>
      </c>
      <c r="DO44" s="125">
        <f t="shared" si="53"/>
        <v>0</v>
      </c>
      <c r="DP44" s="125">
        <f t="shared" si="53"/>
        <v>0</v>
      </c>
      <c r="DQ44" s="125">
        <f t="shared" si="53"/>
        <v>0</v>
      </c>
      <c r="DR44" s="125">
        <f t="shared" si="56"/>
        <v>0</v>
      </c>
      <c r="DS44" s="125">
        <f t="shared" si="56"/>
        <v>0</v>
      </c>
      <c r="DT44" s="125">
        <f t="shared" si="56"/>
        <v>0</v>
      </c>
      <c r="DU44" s="125">
        <f t="shared" si="56"/>
        <v>0</v>
      </c>
      <c r="DV44" s="125">
        <f t="shared" si="56"/>
        <v>0</v>
      </c>
      <c r="DW44" s="125">
        <f t="shared" si="56"/>
        <v>0</v>
      </c>
      <c r="DX44" s="125">
        <f t="shared" si="56"/>
        <v>0</v>
      </c>
      <c r="DY44" s="125">
        <f t="shared" si="52"/>
        <v>0</v>
      </c>
      <c r="DZ44" s="125">
        <f t="shared" si="52"/>
        <v>0</v>
      </c>
      <c r="EA44" s="125">
        <f t="shared" si="52"/>
        <v>0</v>
      </c>
      <c r="EB44" s="125">
        <f t="shared" si="52"/>
        <v>0</v>
      </c>
      <c r="EC44" s="125">
        <f t="shared" si="52"/>
        <v>0</v>
      </c>
      <c r="ED44" s="125">
        <f t="shared" si="52"/>
        <v>1.401</v>
      </c>
      <c r="EE44" s="125">
        <f t="shared" si="52"/>
        <v>0.25</v>
      </c>
      <c r="EF44" s="125">
        <f t="shared" si="52"/>
        <v>0</v>
      </c>
      <c r="EG44" s="125">
        <f t="shared" si="52"/>
        <v>0</v>
      </c>
      <c r="EH44" s="125">
        <f t="shared" si="52"/>
        <v>1.7701669900000003</v>
      </c>
      <c r="EI44" s="125">
        <v>0</v>
      </c>
      <c r="EJ44" s="125">
        <v>0</v>
      </c>
      <c r="EK44" s="125">
        <v>0</v>
      </c>
      <c r="EL44" s="125">
        <v>0</v>
      </c>
      <c r="EM44" s="125">
        <v>0</v>
      </c>
      <c r="EN44" s="125">
        <v>1.401</v>
      </c>
      <c r="EO44" s="125">
        <v>0.25</v>
      </c>
      <c r="EP44" s="125">
        <v>0</v>
      </c>
      <c r="EQ44" s="125">
        <v>0</v>
      </c>
      <c r="ER44" s="125">
        <v>1.7701669900000003</v>
      </c>
      <c r="ES44" s="125">
        <v>0</v>
      </c>
      <c r="ET44" s="125">
        <v>0</v>
      </c>
      <c r="EU44" s="125">
        <v>0</v>
      </c>
      <c r="EV44" s="125">
        <v>0</v>
      </c>
      <c r="EW44" s="125">
        <v>0</v>
      </c>
      <c r="EX44" s="125">
        <f>[147]Прил.9.7.1!DP202+[147]Прил.9.7.1!DP203+[147]Прил.9.7.1!DP204</f>
        <v>0</v>
      </c>
      <c r="EY44" s="125">
        <f>[147]Прил.9.7.1!DS202+[147]Прил.9.7.1!DS203+[147]Прил.9.7.1!DS204</f>
        <v>0</v>
      </c>
      <c r="EZ44" s="125">
        <v>0</v>
      </c>
      <c r="FA44" s="125">
        <v>0</v>
      </c>
      <c r="FB44" s="125">
        <f>[147]Прил.9.7.1!DV202+[147]Прил.9.7.1!DV203+[147]Прил.9.7.1!DV204</f>
        <v>0</v>
      </c>
      <c r="FC44" s="125">
        <v>0</v>
      </c>
      <c r="FD44" s="125">
        <v>0</v>
      </c>
      <c r="FE44" s="125">
        <v>0</v>
      </c>
      <c r="FF44" s="125">
        <v>0</v>
      </c>
      <c r="FG44" s="125">
        <v>0</v>
      </c>
      <c r="FH44" s="125">
        <v>0</v>
      </c>
      <c r="FI44" s="125">
        <v>0</v>
      </c>
      <c r="FJ44" s="125">
        <v>0</v>
      </c>
      <c r="FK44" s="125">
        <v>0</v>
      </c>
      <c r="FL44" s="125">
        <v>0</v>
      </c>
      <c r="FM44" s="125">
        <v>0</v>
      </c>
      <c r="FN44" s="125">
        <v>0</v>
      </c>
      <c r="FO44" s="125">
        <v>0</v>
      </c>
      <c r="FP44" s="125">
        <v>0</v>
      </c>
      <c r="FQ44" s="125">
        <v>0</v>
      </c>
      <c r="FR44" s="125">
        <v>0</v>
      </c>
      <c r="FS44" s="125">
        <v>0</v>
      </c>
      <c r="FT44" s="125">
        <v>0</v>
      </c>
      <c r="FU44" s="125">
        <v>0</v>
      </c>
      <c r="FV44" s="125">
        <v>0</v>
      </c>
      <c r="FX44" s="128"/>
      <c r="FY44" s="129" t="s">
        <v>344</v>
      </c>
      <c r="FZ44" s="117" t="s">
        <v>345</v>
      </c>
      <c r="GA44" s="117" t="s">
        <v>346</v>
      </c>
      <c r="GB44" s="129">
        <v>2</v>
      </c>
      <c r="GC44" s="129" t="s">
        <v>331</v>
      </c>
      <c r="GD44" s="129" t="s">
        <v>23</v>
      </c>
    </row>
    <row r="45" spans="1:186" ht="39.6" outlineLevel="1">
      <c r="A45" s="116" t="s">
        <v>340</v>
      </c>
      <c r="B45" s="117" t="s">
        <v>28</v>
      </c>
      <c r="C45" s="118" t="s">
        <v>369</v>
      </c>
      <c r="D45" s="119" t="s">
        <v>15</v>
      </c>
      <c r="E45" s="119" t="s">
        <v>342</v>
      </c>
      <c r="F45" s="119" t="s">
        <v>22</v>
      </c>
      <c r="G45" s="119" t="s">
        <v>23</v>
      </c>
      <c r="H45" s="119" t="s">
        <v>343</v>
      </c>
      <c r="I45" s="120">
        <v>0</v>
      </c>
      <c r="J45" s="120">
        <v>0</v>
      </c>
      <c r="K45" s="121">
        <v>0</v>
      </c>
      <c r="L45" s="121">
        <v>0</v>
      </c>
      <c r="M45" s="122">
        <v>0</v>
      </c>
      <c r="N45" s="122">
        <v>0</v>
      </c>
      <c r="O45" s="122">
        <v>0</v>
      </c>
      <c r="P45" s="123">
        <v>0</v>
      </c>
      <c r="Q45" s="123">
        <v>0</v>
      </c>
      <c r="R45" s="125">
        <v>0</v>
      </c>
      <c r="S45" s="124">
        <v>0</v>
      </c>
      <c r="T45" s="125">
        <v>0</v>
      </c>
      <c r="U45" s="125">
        <v>0</v>
      </c>
      <c r="V45" s="125">
        <f>[147]Прил.9.7.1!BB205</f>
        <v>0</v>
      </c>
      <c r="W45" s="125">
        <v>0</v>
      </c>
      <c r="X45" s="125">
        <f>[147]Прил.9.7.1!BA205</f>
        <v>0</v>
      </c>
      <c r="Y45" s="125">
        <v>0</v>
      </c>
      <c r="Z45" s="125">
        <f>[147]Прил.9.7.1!FR205</f>
        <v>0</v>
      </c>
      <c r="AA45" s="125">
        <v>0</v>
      </c>
      <c r="AB45" s="125">
        <f>[147]Прил.9.7.1!AU205</f>
        <v>0</v>
      </c>
      <c r="AC45" s="126">
        <f t="shared" si="36"/>
        <v>0</v>
      </c>
      <c r="AD45" s="126">
        <f t="shared" si="36"/>
        <v>7.8966889999999998E-2</v>
      </c>
      <c r="AE45" s="125">
        <v>0</v>
      </c>
      <c r="AF45" s="125">
        <v>7.6497839999999998E-2</v>
      </c>
      <c r="AG45" s="125">
        <v>0</v>
      </c>
      <c r="AH45" s="125">
        <f>[147]Прил.9.7.1!AF205</f>
        <v>2.4690500000000004E-3</v>
      </c>
      <c r="AI45" s="125">
        <v>0</v>
      </c>
      <c r="AJ45" s="125">
        <v>0</v>
      </c>
      <c r="AK45" s="125">
        <v>0</v>
      </c>
      <c r="AL45" s="125">
        <v>0</v>
      </c>
      <c r="AM45" s="126">
        <f t="shared" si="37"/>
        <v>0.28212409792254456</v>
      </c>
      <c r="AN45" s="126">
        <f t="shared" si="37"/>
        <v>0.21360373000000002</v>
      </c>
      <c r="AO45" s="125">
        <v>0.28212409792254456</v>
      </c>
      <c r="AP45" s="125">
        <v>0.21360373000000002</v>
      </c>
      <c r="AQ45" s="125">
        <v>0</v>
      </c>
      <c r="AR45" s="127">
        <f>[147]Прил.9.7.1!CC205</f>
        <v>0</v>
      </c>
      <c r="AS45" s="125">
        <v>0</v>
      </c>
      <c r="AT45" s="125">
        <v>0</v>
      </c>
      <c r="AU45" s="125">
        <v>0</v>
      </c>
      <c r="AV45" s="125">
        <v>0</v>
      </c>
      <c r="AW45" s="125">
        <f t="shared" si="38"/>
        <v>0.16559831899014998</v>
      </c>
      <c r="AX45" s="125">
        <f t="shared" si="38"/>
        <v>0</v>
      </c>
      <c r="AY45" s="125">
        <f t="shared" si="38"/>
        <v>0.28212409792254456</v>
      </c>
      <c r="AZ45" s="125">
        <f t="shared" si="38"/>
        <v>0.24199999999999999</v>
      </c>
      <c r="BA45" s="125">
        <f t="shared" si="38"/>
        <v>0</v>
      </c>
      <c r="BB45" s="125">
        <f t="shared" si="38"/>
        <v>0.27728459</v>
      </c>
      <c r="BC45" s="125">
        <f t="shared" si="39"/>
        <v>0.16559831899014998</v>
      </c>
      <c r="BD45" s="125">
        <f t="shared" si="39"/>
        <v>0</v>
      </c>
      <c r="BE45" s="125">
        <f t="shared" si="40"/>
        <v>0.28212409792254456</v>
      </c>
      <c r="BF45" s="125">
        <f t="shared" si="40"/>
        <v>0.24199999999999999</v>
      </c>
      <c r="BG45" s="125">
        <f t="shared" si="40"/>
        <v>0</v>
      </c>
      <c r="BH45" s="125">
        <f t="shared" si="41"/>
        <v>0.27728459</v>
      </c>
      <c r="BI45" s="125">
        <f t="shared" si="41"/>
        <v>0</v>
      </c>
      <c r="BJ45" s="125">
        <f t="shared" si="41"/>
        <v>0</v>
      </c>
      <c r="BK45" s="125">
        <f t="shared" si="42"/>
        <v>0</v>
      </c>
      <c r="BL45" s="125">
        <f t="shared" si="42"/>
        <v>0</v>
      </c>
      <c r="BM45" s="125">
        <f t="shared" si="42"/>
        <v>0</v>
      </c>
      <c r="BN45" s="125">
        <f t="shared" si="43"/>
        <v>0</v>
      </c>
      <c r="BO45" s="125">
        <f t="shared" si="43"/>
        <v>0</v>
      </c>
      <c r="BP45" s="125">
        <f t="shared" si="43"/>
        <v>0</v>
      </c>
      <c r="BQ45" s="125">
        <f t="shared" si="44"/>
        <v>0</v>
      </c>
      <c r="BR45" s="125">
        <f t="shared" si="44"/>
        <v>0</v>
      </c>
      <c r="BS45" s="125">
        <f t="shared" si="44"/>
        <v>0</v>
      </c>
      <c r="BT45" s="125">
        <f t="shared" si="45"/>
        <v>0</v>
      </c>
      <c r="BU45" s="125">
        <f t="shared" si="45"/>
        <v>0</v>
      </c>
      <c r="BV45" s="125">
        <f t="shared" si="45"/>
        <v>0</v>
      </c>
      <c r="BW45" s="125">
        <f t="shared" si="46"/>
        <v>0</v>
      </c>
      <c r="BX45" s="125">
        <f t="shared" si="46"/>
        <v>0</v>
      </c>
      <c r="BY45" s="125">
        <f t="shared" si="46"/>
        <v>0</v>
      </c>
      <c r="BZ45" s="125">
        <f t="shared" si="47"/>
        <v>0</v>
      </c>
      <c r="CA45" s="125">
        <f t="shared" ref="CA45:CJ70" si="57">CK45+CU45+DE45+DO45</f>
        <v>0.16559831899014998</v>
      </c>
      <c r="CB45" s="125">
        <f t="shared" si="57"/>
        <v>0</v>
      </c>
      <c r="CC45" s="125">
        <f t="shared" si="57"/>
        <v>0</v>
      </c>
      <c r="CD45" s="125">
        <f t="shared" si="57"/>
        <v>0</v>
      </c>
      <c r="CE45" s="125">
        <f t="shared" si="57"/>
        <v>0.28212409792254456</v>
      </c>
      <c r="CF45" s="125">
        <f t="shared" si="57"/>
        <v>0.24199999999999999</v>
      </c>
      <c r="CG45" s="125">
        <f t="shared" si="57"/>
        <v>0</v>
      </c>
      <c r="CH45" s="125">
        <f t="shared" si="57"/>
        <v>0</v>
      </c>
      <c r="CI45" s="125">
        <f t="shared" si="57"/>
        <v>0</v>
      </c>
      <c r="CJ45" s="125">
        <f t="shared" si="57"/>
        <v>0.27728459</v>
      </c>
      <c r="CK45" s="125">
        <f t="shared" si="55"/>
        <v>0.16559831899014998</v>
      </c>
      <c r="CL45" s="125">
        <f t="shared" si="55"/>
        <v>0</v>
      </c>
      <c r="CM45" s="125">
        <f t="shared" si="55"/>
        <v>0</v>
      </c>
      <c r="CN45" s="125">
        <f t="shared" si="55"/>
        <v>0</v>
      </c>
      <c r="CO45" s="125">
        <f t="shared" si="55"/>
        <v>0.28212409792254456</v>
      </c>
      <c r="CP45" s="125">
        <f t="shared" si="55"/>
        <v>0.24199999999999999</v>
      </c>
      <c r="CQ45" s="125">
        <f t="shared" si="55"/>
        <v>0</v>
      </c>
      <c r="CR45" s="125">
        <f t="shared" si="55"/>
        <v>0</v>
      </c>
      <c r="CS45" s="125">
        <f t="shared" si="55"/>
        <v>0</v>
      </c>
      <c r="CT45" s="125">
        <f t="shared" si="55"/>
        <v>0.27728459</v>
      </c>
      <c r="CU45" s="125">
        <f t="shared" si="55"/>
        <v>0</v>
      </c>
      <c r="CV45" s="125">
        <f t="shared" si="55"/>
        <v>0</v>
      </c>
      <c r="CW45" s="125">
        <f t="shared" si="55"/>
        <v>0</v>
      </c>
      <c r="CX45" s="125">
        <f t="shared" si="55"/>
        <v>0</v>
      </c>
      <c r="CY45" s="125">
        <f t="shared" si="55"/>
        <v>0</v>
      </c>
      <c r="CZ45" s="125">
        <f t="shared" si="55"/>
        <v>0</v>
      </c>
      <c r="DA45" s="125">
        <f t="shared" si="55"/>
        <v>0</v>
      </c>
      <c r="DB45" s="125">
        <f t="shared" si="53"/>
        <v>0</v>
      </c>
      <c r="DC45" s="125">
        <f t="shared" si="53"/>
        <v>0</v>
      </c>
      <c r="DD45" s="125">
        <f t="shared" si="53"/>
        <v>0</v>
      </c>
      <c r="DE45" s="125">
        <f t="shared" si="53"/>
        <v>0</v>
      </c>
      <c r="DF45" s="125">
        <f t="shared" si="53"/>
        <v>0</v>
      </c>
      <c r="DG45" s="125">
        <f t="shared" si="53"/>
        <v>0</v>
      </c>
      <c r="DH45" s="125">
        <f t="shared" si="53"/>
        <v>0</v>
      </c>
      <c r="DI45" s="125">
        <f t="shared" si="53"/>
        <v>0</v>
      </c>
      <c r="DJ45" s="125">
        <f t="shared" si="53"/>
        <v>0</v>
      </c>
      <c r="DK45" s="125">
        <f t="shared" si="53"/>
        <v>0</v>
      </c>
      <c r="DL45" s="125">
        <f t="shared" si="53"/>
        <v>0</v>
      </c>
      <c r="DM45" s="125">
        <f t="shared" si="53"/>
        <v>0</v>
      </c>
      <c r="DN45" s="125">
        <f t="shared" si="53"/>
        <v>0</v>
      </c>
      <c r="DO45" s="125">
        <f t="shared" si="53"/>
        <v>0</v>
      </c>
      <c r="DP45" s="125">
        <f t="shared" si="53"/>
        <v>0</v>
      </c>
      <c r="DQ45" s="125">
        <f t="shared" si="53"/>
        <v>0</v>
      </c>
      <c r="DR45" s="125">
        <f t="shared" si="56"/>
        <v>0</v>
      </c>
      <c r="DS45" s="125">
        <f t="shared" si="56"/>
        <v>0</v>
      </c>
      <c r="DT45" s="125">
        <f t="shared" si="56"/>
        <v>0</v>
      </c>
      <c r="DU45" s="125">
        <f t="shared" si="56"/>
        <v>0</v>
      </c>
      <c r="DV45" s="125">
        <f t="shared" si="56"/>
        <v>0</v>
      </c>
      <c r="DW45" s="125">
        <f t="shared" si="56"/>
        <v>0</v>
      </c>
      <c r="DX45" s="125">
        <f t="shared" si="56"/>
        <v>0</v>
      </c>
      <c r="DY45" s="125">
        <f t="shared" si="52"/>
        <v>0.16559831899014998</v>
      </c>
      <c r="DZ45" s="125">
        <f t="shared" si="52"/>
        <v>0</v>
      </c>
      <c r="EA45" s="125">
        <f t="shared" si="52"/>
        <v>0</v>
      </c>
      <c r="EB45" s="125">
        <f t="shared" si="52"/>
        <v>0</v>
      </c>
      <c r="EC45" s="125">
        <f t="shared" si="52"/>
        <v>0.28212409792254456</v>
      </c>
      <c r="ED45" s="125">
        <f t="shared" si="52"/>
        <v>0.24199999999999999</v>
      </c>
      <c r="EE45" s="125">
        <f t="shared" si="52"/>
        <v>0</v>
      </c>
      <c r="EF45" s="125">
        <f t="shared" si="52"/>
        <v>0</v>
      </c>
      <c r="EG45" s="125">
        <f t="shared" si="52"/>
        <v>0</v>
      </c>
      <c r="EH45" s="125">
        <f t="shared" si="52"/>
        <v>0.27728459</v>
      </c>
      <c r="EI45" s="125">
        <v>0.16559831899014998</v>
      </c>
      <c r="EJ45" s="125">
        <v>0</v>
      </c>
      <c r="EK45" s="125">
        <v>0</v>
      </c>
      <c r="EL45" s="125">
        <v>0</v>
      </c>
      <c r="EM45" s="125">
        <v>0.28212409792254456</v>
      </c>
      <c r="EN45" s="125">
        <v>0.24199999999999999</v>
      </c>
      <c r="EO45" s="125">
        <v>0</v>
      </c>
      <c r="EP45" s="125">
        <v>0</v>
      </c>
      <c r="EQ45" s="125">
        <v>0</v>
      </c>
      <c r="ER45" s="125">
        <v>0.27728459</v>
      </c>
      <c r="ES45" s="125">
        <v>0</v>
      </c>
      <c r="ET45" s="125">
        <v>0</v>
      </c>
      <c r="EU45" s="125">
        <v>0</v>
      </c>
      <c r="EV45" s="125">
        <v>0</v>
      </c>
      <c r="EW45" s="125">
        <v>0</v>
      </c>
      <c r="EX45" s="125">
        <f>[147]Прил.9.7.1!DP205</f>
        <v>0</v>
      </c>
      <c r="EY45" s="125">
        <f>[147]Прил.9.7.1!DS205</f>
        <v>0</v>
      </c>
      <c r="EZ45" s="125">
        <v>0</v>
      </c>
      <c r="FA45" s="125">
        <v>0</v>
      </c>
      <c r="FB45" s="125">
        <f>[147]Прил.9.7.1!DV205</f>
        <v>0</v>
      </c>
      <c r="FC45" s="125">
        <v>0</v>
      </c>
      <c r="FD45" s="125">
        <v>0</v>
      </c>
      <c r="FE45" s="125">
        <v>0</v>
      </c>
      <c r="FF45" s="125">
        <v>0</v>
      </c>
      <c r="FG45" s="125">
        <v>0</v>
      </c>
      <c r="FH45" s="125">
        <v>0</v>
      </c>
      <c r="FI45" s="125">
        <v>0</v>
      </c>
      <c r="FJ45" s="125">
        <v>0</v>
      </c>
      <c r="FK45" s="125">
        <v>0</v>
      </c>
      <c r="FL45" s="125">
        <v>0</v>
      </c>
      <c r="FM45" s="125">
        <v>0</v>
      </c>
      <c r="FN45" s="125">
        <v>0</v>
      </c>
      <c r="FO45" s="125">
        <v>0</v>
      </c>
      <c r="FP45" s="125">
        <v>0</v>
      </c>
      <c r="FQ45" s="125">
        <v>0</v>
      </c>
      <c r="FR45" s="125">
        <v>0</v>
      </c>
      <c r="FS45" s="125">
        <v>0</v>
      </c>
      <c r="FT45" s="125">
        <v>0</v>
      </c>
      <c r="FU45" s="125">
        <v>0</v>
      </c>
      <c r="FV45" s="125">
        <v>0</v>
      </c>
      <c r="FX45" s="128"/>
      <c r="FY45" s="129" t="s">
        <v>344</v>
      </c>
      <c r="FZ45" s="117" t="s">
        <v>345</v>
      </c>
      <c r="GA45" s="117" t="s">
        <v>346</v>
      </c>
      <c r="GB45" s="129">
        <v>2</v>
      </c>
      <c r="GC45" s="129" t="s">
        <v>331</v>
      </c>
      <c r="GD45" s="129" t="s">
        <v>23</v>
      </c>
    </row>
    <row r="46" spans="1:186" ht="39.6" outlineLevel="1">
      <c r="A46" s="116" t="s">
        <v>340</v>
      </c>
      <c r="B46" s="117" t="s">
        <v>28</v>
      </c>
      <c r="C46" s="118" t="s">
        <v>370</v>
      </c>
      <c r="D46" s="119" t="s">
        <v>15</v>
      </c>
      <c r="E46" s="119" t="s">
        <v>342</v>
      </c>
      <c r="F46" s="119" t="s">
        <v>22</v>
      </c>
      <c r="G46" s="119" t="s">
        <v>23</v>
      </c>
      <c r="H46" s="119" t="s">
        <v>343</v>
      </c>
      <c r="I46" s="120">
        <v>0</v>
      </c>
      <c r="J46" s="120">
        <v>0</v>
      </c>
      <c r="K46" s="121">
        <v>0</v>
      </c>
      <c r="L46" s="121">
        <v>0</v>
      </c>
      <c r="M46" s="122">
        <v>0</v>
      </c>
      <c r="N46" s="122">
        <v>0</v>
      </c>
      <c r="O46" s="122">
        <v>0</v>
      </c>
      <c r="P46" s="123">
        <v>0</v>
      </c>
      <c r="Q46" s="123">
        <v>0</v>
      </c>
      <c r="R46" s="125">
        <v>0</v>
      </c>
      <c r="S46" s="124">
        <v>0</v>
      </c>
      <c r="T46" s="125">
        <v>0</v>
      </c>
      <c r="U46" s="125">
        <v>0</v>
      </c>
      <c r="V46" s="125">
        <f>[147]Прил.9.7.1!BB206</f>
        <v>0</v>
      </c>
      <c r="W46" s="125">
        <v>0</v>
      </c>
      <c r="X46" s="125">
        <f>[147]Прил.9.7.1!BA206</f>
        <v>0</v>
      </c>
      <c r="Y46" s="125">
        <v>0</v>
      </c>
      <c r="Z46" s="125">
        <f>[147]Прил.9.7.1!FR206</f>
        <v>0</v>
      </c>
      <c r="AA46" s="125">
        <v>0</v>
      </c>
      <c r="AB46" s="125">
        <f>[147]Прил.9.7.1!AU206</f>
        <v>0</v>
      </c>
      <c r="AC46" s="126">
        <f t="shared" si="36"/>
        <v>0</v>
      </c>
      <c r="AD46" s="126">
        <f t="shared" si="36"/>
        <v>0.12459290999999999</v>
      </c>
      <c r="AE46" s="125">
        <v>0</v>
      </c>
      <c r="AF46" s="125">
        <v>0.12184972999999999</v>
      </c>
      <c r="AG46" s="125">
        <v>0</v>
      </c>
      <c r="AH46" s="125">
        <f>[147]Прил.9.7.1!AF206</f>
        <v>2.7431799999999978E-3</v>
      </c>
      <c r="AI46" s="125">
        <v>0</v>
      </c>
      <c r="AJ46" s="125">
        <v>0</v>
      </c>
      <c r="AK46" s="125">
        <v>0</v>
      </c>
      <c r="AL46" s="125">
        <v>0</v>
      </c>
      <c r="AM46" s="126">
        <f t="shared" si="37"/>
        <v>0.287849511956</v>
      </c>
      <c r="AN46" s="126">
        <f t="shared" si="37"/>
        <v>0.28603194000000004</v>
      </c>
      <c r="AO46" s="125">
        <v>0.287849511956</v>
      </c>
      <c r="AP46" s="125">
        <v>0.28603194000000004</v>
      </c>
      <c r="AQ46" s="125">
        <v>0</v>
      </c>
      <c r="AR46" s="127">
        <f>[147]Прил.9.7.1!CC206</f>
        <v>0</v>
      </c>
      <c r="AS46" s="125">
        <v>0</v>
      </c>
      <c r="AT46" s="125">
        <v>0</v>
      </c>
      <c r="AU46" s="125">
        <v>0</v>
      </c>
      <c r="AV46" s="125">
        <v>0</v>
      </c>
      <c r="AW46" s="125">
        <f t="shared" si="38"/>
        <v>0.29599999999999999</v>
      </c>
      <c r="AX46" s="125">
        <f t="shared" si="38"/>
        <v>0</v>
      </c>
      <c r="AY46" s="125">
        <f t="shared" si="38"/>
        <v>0.287849511956</v>
      </c>
      <c r="AZ46" s="125">
        <f t="shared" si="38"/>
        <v>0.29599999999999999</v>
      </c>
      <c r="BA46" s="125">
        <f t="shared" si="38"/>
        <v>0</v>
      </c>
      <c r="BB46" s="125">
        <f t="shared" si="38"/>
        <v>0.32936048000000007</v>
      </c>
      <c r="BC46" s="125">
        <f t="shared" si="39"/>
        <v>0.29599999999999999</v>
      </c>
      <c r="BD46" s="125">
        <f t="shared" si="39"/>
        <v>0</v>
      </c>
      <c r="BE46" s="125">
        <f t="shared" si="40"/>
        <v>0.287849511956</v>
      </c>
      <c r="BF46" s="125">
        <f t="shared" si="40"/>
        <v>0.29599999999999999</v>
      </c>
      <c r="BG46" s="125">
        <f t="shared" si="40"/>
        <v>0</v>
      </c>
      <c r="BH46" s="125">
        <f t="shared" si="41"/>
        <v>0.32936048000000007</v>
      </c>
      <c r="BI46" s="125">
        <f t="shared" si="41"/>
        <v>0</v>
      </c>
      <c r="BJ46" s="125">
        <f t="shared" si="41"/>
        <v>0</v>
      </c>
      <c r="BK46" s="125">
        <f t="shared" si="42"/>
        <v>0</v>
      </c>
      <c r="BL46" s="125">
        <f t="shared" si="42"/>
        <v>0</v>
      </c>
      <c r="BM46" s="125">
        <f t="shared" si="42"/>
        <v>0</v>
      </c>
      <c r="BN46" s="125">
        <f t="shared" si="43"/>
        <v>0</v>
      </c>
      <c r="BO46" s="125">
        <f t="shared" si="43"/>
        <v>0</v>
      </c>
      <c r="BP46" s="125">
        <f t="shared" si="43"/>
        <v>0</v>
      </c>
      <c r="BQ46" s="125">
        <f t="shared" si="44"/>
        <v>0</v>
      </c>
      <c r="BR46" s="125">
        <f t="shared" si="44"/>
        <v>0</v>
      </c>
      <c r="BS46" s="125">
        <f t="shared" si="44"/>
        <v>0</v>
      </c>
      <c r="BT46" s="125">
        <f t="shared" si="45"/>
        <v>0</v>
      </c>
      <c r="BU46" s="125">
        <f t="shared" si="45"/>
        <v>0</v>
      </c>
      <c r="BV46" s="125">
        <f t="shared" si="45"/>
        <v>0</v>
      </c>
      <c r="BW46" s="125">
        <f t="shared" si="46"/>
        <v>0</v>
      </c>
      <c r="BX46" s="125">
        <f t="shared" si="46"/>
        <v>0</v>
      </c>
      <c r="BY46" s="125">
        <f t="shared" si="46"/>
        <v>0</v>
      </c>
      <c r="BZ46" s="125">
        <f t="shared" si="47"/>
        <v>0</v>
      </c>
      <c r="CA46" s="125">
        <f t="shared" si="57"/>
        <v>0.29599999999999999</v>
      </c>
      <c r="CB46" s="125">
        <f t="shared" si="57"/>
        <v>0</v>
      </c>
      <c r="CC46" s="125">
        <f t="shared" si="57"/>
        <v>0</v>
      </c>
      <c r="CD46" s="125">
        <f t="shared" si="57"/>
        <v>0</v>
      </c>
      <c r="CE46" s="125">
        <f t="shared" si="57"/>
        <v>0.287849511956</v>
      </c>
      <c r="CF46" s="125">
        <f t="shared" si="57"/>
        <v>0.29599999999999999</v>
      </c>
      <c r="CG46" s="125">
        <f t="shared" si="57"/>
        <v>0</v>
      </c>
      <c r="CH46" s="125">
        <f t="shared" si="57"/>
        <v>0</v>
      </c>
      <c r="CI46" s="125">
        <f t="shared" si="57"/>
        <v>0</v>
      </c>
      <c r="CJ46" s="125">
        <f t="shared" si="57"/>
        <v>0.32936048000000007</v>
      </c>
      <c r="CK46" s="125">
        <f t="shared" si="55"/>
        <v>0.29599999999999999</v>
      </c>
      <c r="CL46" s="125">
        <f t="shared" si="55"/>
        <v>0</v>
      </c>
      <c r="CM46" s="125">
        <f t="shared" si="55"/>
        <v>0</v>
      </c>
      <c r="CN46" s="125">
        <f t="shared" si="55"/>
        <v>0</v>
      </c>
      <c r="CO46" s="125">
        <f t="shared" si="55"/>
        <v>0.287849511956</v>
      </c>
      <c r="CP46" s="125">
        <f t="shared" si="55"/>
        <v>0.29599999999999999</v>
      </c>
      <c r="CQ46" s="125">
        <f t="shared" si="55"/>
        <v>0</v>
      </c>
      <c r="CR46" s="125">
        <f t="shared" si="55"/>
        <v>0</v>
      </c>
      <c r="CS46" s="125">
        <f t="shared" si="55"/>
        <v>0</v>
      </c>
      <c r="CT46" s="125">
        <f t="shared" si="55"/>
        <v>0.32936048000000007</v>
      </c>
      <c r="CU46" s="125">
        <f t="shared" si="55"/>
        <v>0</v>
      </c>
      <c r="CV46" s="125">
        <f t="shared" si="55"/>
        <v>0</v>
      </c>
      <c r="CW46" s="125">
        <f t="shared" si="55"/>
        <v>0</v>
      </c>
      <c r="CX46" s="125">
        <f t="shared" si="55"/>
        <v>0</v>
      </c>
      <c r="CY46" s="125">
        <f t="shared" si="55"/>
        <v>0</v>
      </c>
      <c r="CZ46" s="125">
        <f t="shared" si="55"/>
        <v>0</v>
      </c>
      <c r="DA46" s="125">
        <f t="shared" si="55"/>
        <v>0</v>
      </c>
      <c r="DB46" s="125">
        <f t="shared" si="53"/>
        <v>0</v>
      </c>
      <c r="DC46" s="125">
        <f t="shared" si="53"/>
        <v>0</v>
      </c>
      <c r="DD46" s="125">
        <f t="shared" si="53"/>
        <v>0</v>
      </c>
      <c r="DE46" s="125">
        <f t="shared" si="53"/>
        <v>0</v>
      </c>
      <c r="DF46" s="125">
        <f t="shared" si="53"/>
        <v>0</v>
      </c>
      <c r="DG46" s="125">
        <f t="shared" si="53"/>
        <v>0</v>
      </c>
      <c r="DH46" s="125">
        <f t="shared" si="53"/>
        <v>0</v>
      </c>
      <c r="DI46" s="125">
        <f t="shared" si="53"/>
        <v>0</v>
      </c>
      <c r="DJ46" s="125">
        <f t="shared" si="53"/>
        <v>0</v>
      </c>
      <c r="DK46" s="125">
        <f t="shared" si="53"/>
        <v>0</v>
      </c>
      <c r="DL46" s="125">
        <f t="shared" si="53"/>
        <v>0</v>
      </c>
      <c r="DM46" s="125">
        <f t="shared" si="53"/>
        <v>0</v>
      </c>
      <c r="DN46" s="125">
        <f t="shared" si="53"/>
        <v>0</v>
      </c>
      <c r="DO46" s="125">
        <f t="shared" si="53"/>
        <v>0</v>
      </c>
      <c r="DP46" s="125">
        <f t="shared" si="53"/>
        <v>0</v>
      </c>
      <c r="DQ46" s="125">
        <f t="shared" si="53"/>
        <v>0</v>
      </c>
      <c r="DR46" s="125">
        <f t="shared" si="56"/>
        <v>0</v>
      </c>
      <c r="DS46" s="125">
        <f t="shared" si="56"/>
        <v>0</v>
      </c>
      <c r="DT46" s="125">
        <f t="shared" si="56"/>
        <v>0</v>
      </c>
      <c r="DU46" s="125">
        <f t="shared" si="56"/>
        <v>0</v>
      </c>
      <c r="DV46" s="125">
        <f t="shared" si="56"/>
        <v>0</v>
      </c>
      <c r="DW46" s="125">
        <f t="shared" si="56"/>
        <v>0</v>
      </c>
      <c r="DX46" s="125">
        <f t="shared" si="56"/>
        <v>0</v>
      </c>
      <c r="DY46" s="125">
        <f t="shared" si="52"/>
        <v>0.29599999999999999</v>
      </c>
      <c r="DZ46" s="125">
        <f t="shared" si="52"/>
        <v>0</v>
      </c>
      <c r="EA46" s="125">
        <f t="shared" si="52"/>
        <v>0</v>
      </c>
      <c r="EB46" s="125">
        <f t="shared" si="52"/>
        <v>0</v>
      </c>
      <c r="EC46" s="125">
        <f t="shared" si="52"/>
        <v>0.287849511956</v>
      </c>
      <c r="ED46" s="125">
        <f t="shared" si="52"/>
        <v>0.29599999999999999</v>
      </c>
      <c r="EE46" s="125">
        <f t="shared" si="52"/>
        <v>0</v>
      </c>
      <c r="EF46" s="125">
        <f t="shared" si="52"/>
        <v>0</v>
      </c>
      <c r="EG46" s="125">
        <f t="shared" si="52"/>
        <v>0</v>
      </c>
      <c r="EH46" s="125">
        <f t="shared" si="52"/>
        <v>0.32936048000000007</v>
      </c>
      <c r="EI46" s="125">
        <v>0.29599999999999999</v>
      </c>
      <c r="EJ46" s="125">
        <v>0</v>
      </c>
      <c r="EK46" s="125">
        <v>0</v>
      </c>
      <c r="EL46" s="125">
        <v>0</v>
      </c>
      <c r="EM46" s="125">
        <v>0.287849511956</v>
      </c>
      <c r="EN46" s="125">
        <v>0.29599999999999999</v>
      </c>
      <c r="EO46" s="125">
        <v>0</v>
      </c>
      <c r="EP46" s="125">
        <v>0</v>
      </c>
      <c r="EQ46" s="125">
        <v>0</v>
      </c>
      <c r="ER46" s="125">
        <v>0.32936048000000007</v>
      </c>
      <c r="ES46" s="125">
        <v>0</v>
      </c>
      <c r="ET46" s="125">
        <v>0</v>
      </c>
      <c r="EU46" s="125">
        <v>0</v>
      </c>
      <c r="EV46" s="125">
        <v>0</v>
      </c>
      <c r="EW46" s="125">
        <v>0</v>
      </c>
      <c r="EX46" s="125">
        <f>[147]Прил.9.7.1!DP206</f>
        <v>0</v>
      </c>
      <c r="EY46" s="125">
        <f>[147]Прил.9.7.1!DS206</f>
        <v>0</v>
      </c>
      <c r="EZ46" s="125">
        <v>0</v>
      </c>
      <c r="FA46" s="125">
        <v>0</v>
      </c>
      <c r="FB46" s="125">
        <f>[147]Прил.9.7.1!DV206</f>
        <v>0</v>
      </c>
      <c r="FC46" s="125">
        <v>0</v>
      </c>
      <c r="FD46" s="125">
        <v>0</v>
      </c>
      <c r="FE46" s="125">
        <v>0</v>
      </c>
      <c r="FF46" s="125">
        <v>0</v>
      </c>
      <c r="FG46" s="125">
        <v>0</v>
      </c>
      <c r="FH46" s="125">
        <v>0</v>
      </c>
      <c r="FI46" s="125">
        <v>0</v>
      </c>
      <c r="FJ46" s="125">
        <v>0</v>
      </c>
      <c r="FK46" s="125">
        <v>0</v>
      </c>
      <c r="FL46" s="125">
        <v>0</v>
      </c>
      <c r="FM46" s="125">
        <v>0</v>
      </c>
      <c r="FN46" s="125">
        <v>0</v>
      </c>
      <c r="FO46" s="125">
        <v>0</v>
      </c>
      <c r="FP46" s="125">
        <v>0</v>
      </c>
      <c r="FQ46" s="125">
        <v>0</v>
      </c>
      <c r="FR46" s="125">
        <v>0</v>
      </c>
      <c r="FS46" s="125">
        <v>0</v>
      </c>
      <c r="FT46" s="125">
        <v>0</v>
      </c>
      <c r="FU46" s="125">
        <v>0</v>
      </c>
      <c r="FV46" s="125">
        <v>0</v>
      </c>
      <c r="FX46" s="128"/>
      <c r="FY46" s="129" t="s">
        <v>344</v>
      </c>
      <c r="FZ46" s="117" t="s">
        <v>345</v>
      </c>
      <c r="GA46" s="117" t="s">
        <v>346</v>
      </c>
      <c r="GB46" s="129">
        <v>2</v>
      </c>
      <c r="GC46" s="129" t="s">
        <v>331</v>
      </c>
      <c r="GD46" s="129" t="s">
        <v>23</v>
      </c>
    </row>
    <row r="47" spans="1:186" ht="39.6" outlineLevel="1">
      <c r="A47" s="116" t="s">
        <v>340</v>
      </c>
      <c r="B47" s="117" t="s">
        <v>28</v>
      </c>
      <c r="C47" s="118" t="s">
        <v>371</v>
      </c>
      <c r="D47" s="119" t="s">
        <v>15</v>
      </c>
      <c r="E47" s="119" t="s">
        <v>342</v>
      </c>
      <c r="F47" s="119" t="s">
        <v>22</v>
      </c>
      <c r="G47" s="119" t="s">
        <v>23</v>
      </c>
      <c r="H47" s="119" t="s">
        <v>343</v>
      </c>
      <c r="I47" s="120">
        <v>0</v>
      </c>
      <c r="J47" s="120">
        <v>0</v>
      </c>
      <c r="K47" s="121">
        <v>0</v>
      </c>
      <c r="L47" s="121">
        <v>0</v>
      </c>
      <c r="M47" s="122">
        <v>0</v>
      </c>
      <c r="N47" s="122">
        <v>0</v>
      </c>
      <c r="O47" s="122">
        <v>0</v>
      </c>
      <c r="P47" s="123">
        <v>0</v>
      </c>
      <c r="Q47" s="123">
        <v>0</v>
      </c>
      <c r="R47" s="125">
        <v>0</v>
      </c>
      <c r="S47" s="124">
        <v>0</v>
      </c>
      <c r="T47" s="125">
        <v>0</v>
      </c>
      <c r="U47" s="125">
        <v>0</v>
      </c>
      <c r="V47" s="125">
        <f>[147]Прил.9.7.1!BB207</f>
        <v>0</v>
      </c>
      <c r="W47" s="125">
        <v>0</v>
      </c>
      <c r="X47" s="125">
        <f>[147]Прил.9.7.1!BA207</f>
        <v>0</v>
      </c>
      <c r="Y47" s="125">
        <v>0</v>
      </c>
      <c r="Z47" s="125">
        <f>[147]Прил.9.7.1!FR207</f>
        <v>0</v>
      </c>
      <c r="AA47" s="125">
        <v>0</v>
      </c>
      <c r="AB47" s="125">
        <f>[147]Прил.9.7.1!AU207</f>
        <v>0</v>
      </c>
      <c r="AC47" s="126">
        <f t="shared" si="36"/>
        <v>0</v>
      </c>
      <c r="AD47" s="126">
        <f t="shared" si="36"/>
        <v>3.8842259999999997E-2</v>
      </c>
      <c r="AE47" s="125">
        <v>0</v>
      </c>
      <c r="AF47" s="125">
        <v>3.8842259999999997E-2</v>
      </c>
      <c r="AG47" s="125">
        <v>0</v>
      </c>
      <c r="AH47" s="125">
        <f>[147]Прил.9.7.1!AF207</f>
        <v>0</v>
      </c>
      <c r="AI47" s="125">
        <v>0</v>
      </c>
      <c r="AJ47" s="125">
        <v>0</v>
      </c>
      <c r="AK47" s="125">
        <v>0</v>
      </c>
      <c r="AL47" s="125">
        <v>0</v>
      </c>
      <c r="AM47" s="126">
        <f t="shared" si="37"/>
        <v>0.108328136588</v>
      </c>
      <c r="AN47" s="126">
        <f t="shared" si="37"/>
        <v>8.8310840000000002E-2</v>
      </c>
      <c r="AO47" s="125">
        <v>0.108328136588</v>
      </c>
      <c r="AP47" s="125">
        <v>8.8310840000000002E-2</v>
      </c>
      <c r="AQ47" s="125">
        <v>0</v>
      </c>
      <c r="AR47" s="127">
        <f>[147]Прил.9.7.1!CC207</f>
        <v>0</v>
      </c>
      <c r="AS47" s="125">
        <v>0</v>
      </c>
      <c r="AT47" s="125">
        <v>0</v>
      </c>
      <c r="AU47" s="125">
        <v>0</v>
      </c>
      <c r="AV47" s="125">
        <v>0</v>
      </c>
      <c r="AW47" s="125">
        <f t="shared" si="38"/>
        <v>7.2999999999999995E-2</v>
      </c>
      <c r="AX47" s="125">
        <f t="shared" si="38"/>
        <v>0</v>
      </c>
      <c r="AY47" s="125">
        <f t="shared" si="38"/>
        <v>0.108328136588</v>
      </c>
      <c r="AZ47" s="125">
        <f t="shared" si="38"/>
        <v>7.2999999999999995E-2</v>
      </c>
      <c r="BA47" s="125">
        <f t="shared" si="38"/>
        <v>0</v>
      </c>
      <c r="BB47" s="125">
        <f t="shared" si="38"/>
        <v>0.11218890999999999</v>
      </c>
      <c r="BC47" s="125">
        <f t="shared" si="39"/>
        <v>7.2999999999999995E-2</v>
      </c>
      <c r="BD47" s="125">
        <f t="shared" si="39"/>
        <v>0</v>
      </c>
      <c r="BE47" s="125">
        <f t="shared" si="40"/>
        <v>0.108328136588</v>
      </c>
      <c r="BF47" s="125">
        <f t="shared" si="40"/>
        <v>7.2999999999999995E-2</v>
      </c>
      <c r="BG47" s="125">
        <f t="shared" si="40"/>
        <v>0</v>
      </c>
      <c r="BH47" s="125">
        <f t="shared" si="41"/>
        <v>0.11218890999999999</v>
      </c>
      <c r="BI47" s="125">
        <f t="shared" si="41"/>
        <v>0</v>
      </c>
      <c r="BJ47" s="125">
        <f t="shared" si="41"/>
        <v>0</v>
      </c>
      <c r="BK47" s="125">
        <f t="shared" si="42"/>
        <v>0</v>
      </c>
      <c r="BL47" s="125">
        <f t="shared" si="42"/>
        <v>0</v>
      </c>
      <c r="BM47" s="125">
        <f t="shared" si="42"/>
        <v>0</v>
      </c>
      <c r="BN47" s="125">
        <f t="shared" si="43"/>
        <v>0</v>
      </c>
      <c r="BO47" s="125">
        <f t="shared" si="43"/>
        <v>0</v>
      </c>
      <c r="BP47" s="125">
        <f t="shared" si="43"/>
        <v>0</v>
      </c>
      <c r="BQ47" s="125">
        <f t="shared" si="44"/>
        <v>0</v>
      </c>
      <c r="BR47" s="125">
        <f t="shared" si="44"/>
        <v>0</v>
      </c>
      <c r="BS47" s="125">
        <f t="shared" si="44"/>
        <v>0</v>
      </c>
      <c r="BT47" s="125">
        <f t="shared" si="45"/>
        <v>0</v>
      </c>
      <c r="BU47" s="125">
        <f t="shared" si="45"/>
        <v>0</v>
      </c>
      <c r="BV47" s="125">
        <f t="shared" si="45"/>
        <v>0</v>
      </c>
      <c r="BW47" s="125">
        <f t="shared" si="46"/>
        <v>0</v>
      </c>
      <c r="BX47" s="125">
        <f t="shared" si="46"/>
        <v>0</v>
      </c>
      <c r="BY47" s="125">
        <f t="shared" si="46"/>
        <v>0</v>
      </c>
      <c r="BZ47" s="125">
        <f t="shared" si="47"/>
        <v>0</v>
      </c>
      <c r="CA47" s="125">
        <f t="shared" si="57"/>
        <v>7.2999999999999995E-2</v>
      </c>
      <c r="CB47" s="125">
        <f t="shared" si="57"/>
        <v>0</v>
      </c>
      <c r="CC47" s="125">
        <f t="shared" si="57"/>
        <v>0</v>
      </c>
      <c r="CD47" s="125">
        <f t="shared" si="57"/>
        <v>0</v>
      </c>
      <c r="CE47" s="125">
        <f t="shared" si="57"/>
        <v>0.108328136588</v>
      </c>
      <c r="CF47" s="125">
        <f t="shared" si="57"/>
        <v>7.2999999999999995E-2</v>
      </c>
      <c r="CG47" s="125">
        <f t="shared" si="57"/>
        <v>0</v>
      </c>
      <c r="CH47" s="125">
        <f t="shared" si="57"/>
        <v>0</v>
      </c>
      <c r="CI47" s="125">
        <f t="shared" si="57"/>
        <v>0</v>
      </c>
      <c r="CJ47" s="125">
        <f t="shared" si="57"/>
        <v>0.11218890999999999</v>
      </c>
      <c r="CK47" s="125">
        <f t="shared" si="55"/>
        <v>7.2999999999999995E-2</v>
      </c>
      <c r="CL47" s="125">
        <f t="shared" si="55"/>
        <v>0</v>
      </c>
      <c r="CM47" s="125">
        <f t="shared" si="55"/>
        <v>0</v>
      </c>
      <c r="CN47" s="125">
        <f t="shared" si="55"/>
        <v>0</v>
      </c>
      <c r="CO47" s="125">
        <f t="shared" si="55"/>
        <v>0.108328136588</v>
      </c>
      <c r="CP47" s="125">
        <f t="shared" si="55"/>
        <v>7.2999999999999995E-2</v>
      </c>
      <c r="CQ47" s="125">
        <f t="shared" si="55"/>
        <v>0</v>
      </c>
      <c r="CR47" s="125">
        <f t="shared" si="55"/>
        <v>0</v>
      </c>
      <c r="CS47" s="125">
        <f t="shared" si="55"/>
        <v>0</v>
      </c>
      <c r="CT47" s="125">
        <f t="shared" si="55"/>
        <v>0.11218890999999999</v>
      </c>
      <c r="CU47" s="125">
        <f t="shared" si="55"/>
        <v>0</v>
      </c>
      <c r="CV47" s="125">
        <f t="shared" si="55"/>
        <v>0</v>
      </c>
      <c r="CW47" s="125">
        <f t="shared" si="55"/>
        <v>0</v>
      </c>
      <c r="CX47" s="125">
        <f t="shared" si="55"/>
        <v>0</v>
      </c>
      <c r="CY47" s="125">
        <f t="shared" si="55"/>
        <v>0</v>
      </c>
      <c r="CZ47" s="125">
        <f t="shared" si="55"/>
        <v>0</v>
      </c>
      <c r="DA47" s="125">
        <f t="shared" si="55"/>
        <v>0</v>
      </c>
      <c r="DB47" s="125">
        <f t="shared" si="53"/>
        <v>0</v>
      </c>
      <c r="DC47" s="125">
        <f t="shared" si="53"/>
        <v>0</v>
      </c>
      <c r="DD47" s="125">
        <f t="shared" si="53"/>
        <v>0</v>
      </c>
      <c r="DE47" s="125">
        <f t="shared" si="53"/>
        <v>0</v>
      </c>
      <c r="DF47" s="125">
        <f t="shared" si="53"/>
        <v>0</v>
      </c>
      <c r="DG47" s="125">
        <f t="shared" si="53"/>
        <v>0</v>
      </c>
      <c r="DH47" s="125">
        <f t="shared" si="53"/>
        <v>0</v>
      </c>
      <c r="DI47" s="125">
        <f t="shared" si="53"/>
        <v>0</v>
      </c>
      <c r="DJ47" s="125">
        <f t="shared" si="53"/>
        <v>0</v>
      </c>
      <c r="DK47" s="125">
        <f t="shared" si="53"/>
        <v>0</v>
      </c>
      <c r="DL47" s="125">
        <f t="shared" si="53"/>
        <v>0</v>
      </c>
      <c r="DM47" s="125">
        <f t="shared" si="53"/>
        <v>0</v>
      </c>
      <c r="DN47" s="125">
        <f t="shared" si="53"/>
        <v>0</v>
      </c>
      <c r="DO47" s="125">
        <f t="shared" si="53"/>
        <v>0</v>
      </c>
      <c r="DP47" s="125">
        <f t="shared" si="53"/>
        <v>0</v>
      </c>
      <c r="DQ47" s="125">
        <f t="shared" si="53"/>
        <v>0</v>
      </c>
      <c r="DR47" s="125">
        <f t="shared" si="56"/>
        <v>0</v>
      </c>
      <c r="DS47" s="125">
        <f t="shared" si="56"/>
        <v>0</v>
      </c>
      <c r="DT47" s="125">
        <f t="shared" si="56"/>
        <v>0</v>
      </c>
      <c r="DU47" s="125">
        <f t="shared" si="56"/>
        <v>0</v>
      </c>
      <c r="DV47" s="125">
        <f t="shared" si="56"/>
        <v>0</v>
      </c>
      <c r="DW47" s="125">
        <f t="shared" si="56"/>
        <v>0</v>
      </c>
      <c r="DX47" s="125">
        <f t="shared" si="56"/>
        <v>0</v>
      </c>
      <c r="DY47" s="125">
        <f t="shared" si="52"/>
        <v>7.2999999999999995E-2</v>
      </c>
      <c r="DZ47" s="125">
        <f t="shared" si="52"/>
        <v>0</v>
      </c>
      <c r="EA47" s="125">
        <f t="shared" si="52"/>
        <v>0</v>
      </c>
      <c r="EB47" s="125">
        <f t="shared" si="52"/>
        <v>0</v>
      </c>
      <c r="EC47" s="125">
        <f t="shared" si="52"/>
        <v>0.108328136588</v>
      </c>
      <c r="ED47" s="125">
        <f t="shared" ref="DY47:EH72" si="58">EN47+EX47+FH47+FR47</f>
        <v>7.2999999999999995E-2</v>
      </c>
      <c r="EE47" s="125">
        <f t="shared" si="58"/>
        <v>0</v>
      </c>
      <c r="EF47" s="125">
        <f t="shared" si="58"/>
        <v>0</v>
      </c>
      <c r="EG47" s="125">
        <f t="shared" si="58"/>
        <v>0</v>
      </c>
      <c r="EH47" s="125">
        <f t="shared" si="58"/>
        <v>0.11218890999999999</v>
      </c>
      <c r="EI47" s="125">
        <v>7.2999999999999995E-2</v>
      </c>
      <c r="EJ47" s="125">
        <v>0</v>
      </c>
      <c r="EK47" s="125">
        <v>0</v>
      </c>
      <c r="EL47" s="125">
        <v>0</v>
      </c>
      <c r="EM47" s="125">
        <v>0.108328136588</v>
      </c>
      <c r="EN47" s="125">
        <v>7.2999999999999995E-2</v>
      </c>
      <c r="EO47" s="125">
        <v>0</v>
      </c>
      <c r="EP47" s="125">
        <v>0</v>
      </c>
      <c r="EQ47" s="125">
        <v>0</v>
      </c>
      <c r="ER47" s="125">
        <v>0.11218890999999999</v>
      </c>
      <c r="ES47" s="125">
        <v>0</v>
      </c>
      <c r="ET47" s="125">
        <v>0</v>
      </c>
      <c r="EU47" s="125">
        <v>0</v>
      </c>
      <c r="EV47" s="125">
        <v>0</v>
      </c>
      <c r="EW47" s="125">
        <v>0</v>
      </c>
      <c r="EX47" s="125">
        <f>[147]Прил.9.7.1!DP207</f>
        <v>0</v>
      </c>
      <c r="EY47" s="125">
        <f>[147]Прил.9.7.1!DS207</f>
        <v>0</v>
      </c>
      <c r="EZ47" s="125">
        <v>0</v>
      </c>
      <c r="FA47" s="125">
        <v>0</v>
      </c>
      <c r="FB47" s="125">
        <f>[147]Прил.9.7.1!DV207</f>
        <v>0</v>
      </c>
      <c r="FC47" s="125">
        <v>0</v>
      </c>
      <c r="FD47" s="125">
        <v>0</v>
      </c>
      <c r="FE47" s="125">
        <v>0</v>
      </c>
      <c r="FF47" s="125">
        <v>0</v>
      </c>
      <c r="FG47" s="125">
        <v>0</v>
      </c>
      <c r="FH47" s="125">
        <v>0</v>
      </c>
      <c r="FI47" s="125">
        <v>0</v>
      </c>
      <c r="FJ47" s="125">
        <v>0</v>
      </c>
      <c r="FK47" s="125">
        <v>0</v>
      </c>
      <c r="FL47" s="125">
        <v>0</v>
      </c>
      <c r="FM47" s="125">
        <v>0</v>
      </c>
      <c r="FN47" s="125">
        <v>0</v>
      </c>
      <c r="FO47" s="125">
        <v>0</v>
      </c>
      <c r="FP47" s="125">
        <v>0</v>
      </c>
      <c r="FQ47" s="125">
        <v>0</v>
      </c>
      <c r="FR47" s="125">
        <v>0</v>
      </c>
      <c r="FS47" s="125">
        <v>0</v>
      </c>
      <c r="FT47" s="125">
        <v>0</v>
      </c>
      <c r="FU47" s="125">
        <v>0</v>
      </c>
      <c r="FV47" s="125">
        <v>0</v>
      </c>
      <c r="FX47" s="128"/>
      <c r="FY47" s="129" t="s">
        <v>344</v>
      </c>
      <c r="FZ47" s="117" t="s">
        <v>345</v>
      </c>
      <c r="GA47" s="117" t="s">
        <v>346</v>
      </c>
      <c r="GB47" s="129">
        <v>2</v>
      </c>
      <c r="GC47" s="129" t="s">
        <v>331</v>
      </c>
      <c r="GD47" s="129" t="s">
        <v>23</v>
      </c>
    </row>
    <row r="48" spans="1:186" ht="39.6" outlineLevel="1">
      <c r="A48" s="116" t="s">
        <v>340</v>
      </c>
      <c r="B48" s="117" t="s">
        <v>28</v>
      </c>
      <c r="C48" s="118" t="s">
        <v>372</v>
      </c>
      <c r="D48" s="119" t="s">
        <v>15</v>
      </c>
      <c r="E48" s="119" t="s">
        <v>342</v>
      </c>
      <c r="F48" s="119" t="s">
        <v>22</v>
      </c>
      <c r="G48" s="119" t="s">
        <v>23</v>
      </c>
      <c r="H48" s="119" t="s">
        <v>343</v>
      </c>
      <c r="I48" s="120">
        <v>0</v>
      </c>
      <c r="J48" s="120">
        <v>0</v>
      </c>
      <c r="K48" s="121">
        <v>0</v>
      </c>
      <c r="L48" s="121">
        <v>0</v>
      </c>
      <c r="M48" s="122">
        <v>0</v>
      </c>
      <c r="N48" s="122">
        <v>0</v>
      </c>
      <c r="O48" s="122">
        <v>0</v>
      </c>
      <c r="P48" s="123">
        <v>0</v>
      </c>
      <c r="Q48" s="123">
        <v>0</v>
      </c>
      <c r="R48" s="125">
        <v>0</v>
      </c>
      <c r="S48" s="124">
        <v>0</v>
      </c>
      <c r="T48" s="125">
        <v>0</v>
      </c>
      <c r="U48" s="125">
        <v>0</v>
      </c>
      <c r="V48" s="125">
        <f>[147]Прил.9.7.1!BB208</f>
        <v>0</v>
      </c>
      <c r="W48" s="125">
        <v>0</v>
      </c>
      <c r="X48" s="125">
        <f>[147]Прил.9.7.1!BA208</f>
        <v>0</v>
      </c>
      <c r="Y48" s="125">
        <v>0</v>
      </c>
      <c r="Z48" s="125">
        <f>[147]Прил.9.7.1!FR208</f>
        <v>0</v>
      </c>
      <c r="AA48" s="125">
        <v>0</v>
      </c>
      <c r="AB48" s="125">
        <f>[147]Прил.9.7.1!AU208</f>
        <v>0</v>
      </c>
      <c r="AC48" s="126">
        <f t="shared" si="36"/>
        <v>0</v>
      </c>
      <c r="AD48" s="126">
        <f t="shared" si="36"/>
        <v>4.2271820000000002E-2</v>
      </c>
      <c r="AE48" s="125">
        <v>0</v>
      </c>
      <c r="AF48" s="125">
        <v>4.0870070000000001E-2</v>
      </c>
      <c r="AG48" s="125">
        <v>0</v>
      </c>
      <c r="AH48" s="125">
        <f>[147]Прил.9.7.1!AF208</f>
        <v>1.4017500000000002E-3</v>
      </c>
      <c r="AI48" s="125">
        <v>0</v>
      </c>
      <c r="AJ48" s="125">
        <v>0</v>
      </c>
      <c r="AK48" s="125">
        <v>0</v>
      </c>
      <c r="AL48" s="125">
        <v>0</v>
      </c>
      <c r="AM48" s="126">
        <f t="shared" si="37"/>
        <v>0.16270226140000002</v>
      </c>
      <c r="AN48" s="126">
        <f t="shared" si="37"/>
        <v>0.10445895999999998</v>
      </c>
      <c r="AO48" s="125">
        <v>0.16270226140000002</v>
      </c>
      <c r="AP48" s="125">
        <v>0.10445895999999998</v>
      </c>
      <c r="AQ48" s="125">
        <v>0</v>
      </c>
      <c r="AR48" s="127">
        <f>[147]Прил.9.7.1!CC208</f>
        <v>0</v>
      </c>
      <c r="AS48" s="125">
        <v>0</v>
      </c>
      <c r="AT48" s="125">
        <v>0</v>
      </c>
      <c r="AU48" s="125">
        <v>0</v>
      </c>
      <c r="AV48" s="125">
        <v>0</v>
      </c>
      <c r="AW48" s="125">
        <f t="shared" si="38"/>
        <v>0.112</v>
      </c>
      <c r="AX48" s="125">
        <f t="shared" si="38"/>
        <v>0</v>
      </c>
      <c r="AY48" s="125">
        <f t="shared" si="38"/>
        <v>0.16270226140000002</v>
      </c>
      <c r="AZ48" s="125">
        <f t="shared" si="38"/>
        <v>0.112</v>
      </c>
      <c r="BA48" s="125">
        <f t="shared" si="38"/>
        <v>0</v>
      </c>
      <c r="BB48" s="125">
        <f t="shared" si="38"/>
        <v>0.14221271000000002</v>
      </c>
      <c r="BC48" s="125">
        <f t="shared" si="39"/>
        <v>0.112</v>
      </c>
      <c r="BD48" s="125">
        <f t="shared" si="39"/>
        <v>0</v>
      </c>
      <c r="BE48" s="125">
        <f t="shared" si="40"/>
        <v>0.16270226140000002</v>
      </c>
      <c r="BF48" s="125">
        <f t="shared" si="40"/>
        <v>0.112</v>
      </c>
      <c r="BG48" s="125">
        <f t="shared" si="40"/>
        <v>0</v>
      </c>
      <c r="BH48" s="125">
        <f t="shared" si="41"/>
        <v>0.14221271000000002</v>
      </c>
      <c r="BI48" s="125">
        <f t="shared" si="41"/>
        <v>0</v>
      </c>
      <c r="BJ48" s="125">
        <f t="shared" si="41"/>
        <v>0</v>
      </c>
      <c r="BK48" s="125">
        <f t="shared" si="42"/>
        <v>0</v>
      </c>
      <c r="BL48" s="125">
        <f t="shared" si="42"/>
        <v>0</v>
      </c>
      <c r="BM48" s="125">
        <f t="shared" si="42"/>
        <v>0</v>
      </c>
      <c r="BN48" s="125">
        <f t="shared" si="43"/>
        <v>0</v>
      </c>
      <c r="BO48" s="125">
        <f t="shared" si="43"/>
        <v>0</v>
      </c>
      <c r="BP48" s="125">
        <f t="shared" si="43"/>
        <v>0</v>
      </c>
      <c r="BQ48" s="125">
        <f t="shared" si="44"/>
        <v>0</v>
      </c>
      <c r="BR48" s="125">
        <f t="shared" si="44"/>
        <v>0</v>
      </c>
      <c r="BS48" s="125">
        <f t="shared" si="44"/>
        <v>0</v>
      </c>
      <c r="BT48" s="125">
        <f t="shared" si="45"/>
        <v>0</v>
      </c>
      <c r="BU48" s="125">
        <f t="shared" si="45"/>
        <v>0</v>
      </c>
      <c r="BV48" s="125">
        <f t="shared" si="45"/>
        <v>0</v>
      </c>
      <c r="BW48" s="125">
        <f t="shared" si="46"/>
        <v>0</v>
      </c>
      <c r="BX48" s="125">
        <f t="shared" si="46"/>
        <v>0</v>
      </c>
      <c r="BY48" s="125">
        <f t="shared" si="46"/>
        <v>0</v>
      </c>
      <c r="BZ48" s="125">
        <f t="shared" si="47"/>
        <v>0</v>
      </c>
      <c r="CA48" s="125">
        <f t="shared" si="57"/>
        <v>0.112</v>
      </c>
      <c r="CB48" s="125">
        <f t="shared" si="57"/>
        <v>0</v>
      </c>
      <c r="CC48" s="125">
        <f t="shared" si="57"/>
        <v>0</v>
      </c>
      <c r="CD48" s="125">
        <f t="shared" si="57"/>
        <v>0</v>
      </c>
      <c r="CE48" s="125">
        <f t="shared" si="57"/>
        <v>0.16270226140000002</v>
      </c>
      <c r="CF48" s="125">
        <f t="shared" si="57"/>
        <v>0.112</v>
      </c>
      <c r="CG48" s="125">
        <f t="shared" si="57"/>
        <v>0</v>
      </c>
      <c r="CH48" s="125">
        <f t="shared" si="57"/>
        <v>0</v>
      </c>
      <c r="CI48" s="125">
        <f t="shared" si="57"/>
        <v>0</v>
      </c>
      <c r="CJ48" s="125">
        <f t="shared" si="57"/>
        <v>0.14221271000000002</v>
      </c>
      <c r="CK48" s="125">
        <f t="shared" si="55"/>
        <v>0.112</v>
      </c>
      <c r="CL48" s="125">
        <f t="shared" si="55"/>
        <v>0</v>
      </c>
      <c r="CM48" s="125">
        <f t="shared" si="55"/>
        <v>0</v>
      </c>
      <c r="CN48" s="125">
        <f t="shared" si="55"/>
        <v>0</v>
      </c>
      <c r="CO48" s="125">
        <f t="shared" si="55"/>
        <v>0.16270226140000002</v>
      </c>
      <c r="CP48" s="125">
        <f t="shared" si="55"/>
        <v>0.112</v>
      </c>
      <c r="CQ48" s="125">
        <f t="shared" si="55"/>
        <v>0</v>
      </c>
      <c r="CR48" s="125">
        <f t="shared" si="55"/>
        <v>0</v>
      </c>
      <c r="CS48" s="125">
        <f t="shared" si="55"/>
        <v>0</v>
      </c>
      <c r="CT48" s="125">
        <f t="shared" si="55"/>
        <v>0.14221271000000002</v>
      </c>
      <c r="CU48" s="125">
        <f t="shared" si="55"/>
        <v>0</v>
      </c>
      <c r="CV48" s="125">
        <f t="shared" si="55"/>
        <v>0</v>
      </c>
      <c r="CW48" s="125">
        <f t="shared" si="55"/>
        <v>0</v>
      </c>
      <c r="CX48" s="125">
        <f t="shared" si="55"/>
        <v>0</v>
      </c>
      <c r="CY48" s="125">
        <f t="shared" si="55"/>
        <v>0</v>
      </c>
      <c r="CZ48" s="125">
        <f t="shared" si="55"/>
        <v>0</v>
      </c>
      <c r="DA48" s="125">
        <f t="shared" si="55"/>
        <v>0</v>
      </c>
      <c r="DB48" s="125">
        <f t="shared" si="53"/>
        <v>0</v>
      </c>
      <c r="DC48" s="125">
        <f t="shared" si="53"/>
        <v>0</v>
      </c>
      <c r="DD48" s="125">
        <f t="shared" si="53"/>
        <v>0</v>
      </c>
      <c r="DE48" s="125">
        <f t="shared" si="53"/>
        <v>0</v>
      </c>
      <c r="DF48" s="125">
        <f t="shared" si="53"/>
        <v>0</v>
      </c>
      <c r="DG48" s="125">
        <f t="shared" si="53"/>
        <v>0</v>
      </c>
      <c r="DH48" s="125">
        <f t="shared" si="53"/>
        <v>0</v>
      </c>
      <c r="DI48" s="125">
        <f t="shared" si="53"/>
        <v>0</v>
      </c>
      <c r="DJ48" s="125">
        <f t="shared" si="53"/>
        <v>0</v>
      </c>
      <c r="DK48" s="125">
        <f t="shared" si="53"/>
        <v>0</v>
      </c>
      <c r="DL48" s="125">
        <f t="shared" si="53"/>
        <v>0</v>
      </c>
      <c r="DM48" s="125">
        <f t="shared" si="53"/>
        <v>0</v>
      </c>
      <c r="DN48" s="125">
        <f t="shared" si="53"/>
        <v>0</v>
      </c>
      <c r="DO48" s="125">
        <f t="shared" si="53"/>
        <v>0</v>
      </c>
      <c r="DP48" s="125">
        <f t="shared" si="53"/>
        <v>0</v>
      </c>
      <c r="DQ48" s="125">
        <f t="shared" si="53"/>
        <v>0</v>
      </c>
      <c r="DR48" s="125">
        <f t="shared" si="56"/>
        <v>0</v>
      </c>
      <c r="DS48" s="125">
        <f t="shared" si="56"/>
        <v>0</v>
      </c>
      <c r="DT48" s="125">
        <f t="shared" si="56"/>
        <v>0</v>
      </c>
      <c r="DU48" s="125">
        <f t="shared" si="56"/>
        <v>0</v>
      </c>
      <c r="DV48" s="125">
        <f t="shared" si="56"/>
        <v>0</v>
      </c>
      <c r="DW48" s="125">
        <f t="shared" si="56"/>
        <v>0</v>
      </c>
      <c r="DX48" s="125">
        <f t="shared" si="56"/>
        <v>0</v>
      </c>
      <c r="DY48" s="125">
        <f t="shared" si="58"/>
        <v>0.112</v>
      </c>
      <c r="DZ48" s="125">
        <f t="shared" si="58"/>
        <v>0</v>
      </c>
      <c r="EA48" s="125">
        <f t="shared" si="58"/>
        <v>0</v>
      </c>
      <c r="EB48" s="125">
        <f t="shared" si="58"/>
        <v>0</v>
      </c>
      <c r="EC48" s="125">
        <f t="shared" si="58"/>
        <v>0.16270226140000002</v>
      </c>
      <c r="ED48" s="125">
        <f t="shared" si="58"/>
        <v>0.112</v>
      </c>
      <c r="EE48" s="125">
        <f t="shared" si="58"/>
        <v>0</v>
      </c>
      <c r="EF48" s="125">
        <f t="shared" si="58"/>
        <v>0</v>
      </c>
      <c r="EG48" s="125">
        <f t="shared" si="58"/>
        <v>0</v>
      </c>
      <c r="EH48" s="125">
        <f t="shared" si="58"/>
        <v>0.14221271000000002</v>
      </c>
      <c r="EI48" s="125">
        <v>0.112</v>
      </c>
      <c r="EJ48" s="125">
        <v>0</v>
      </c>
      <c r="EK48" s="125">
        <v>0</v>
      </c>
      <c r="EL48" s="125">
        <v>0</v>
      </c>
      <c r="EM48" s="125">
        <v>0.16270226140000002</v>
      </c>
      <c r="EN48" s="125">
        <v>0.112</v>
      </c>
      <c r="EO48" s="125">
        <v>0</v>
      </c>
      <c r="EP48" s="125">
        <v>0</v>
      </c>
      <c r="EQ48" s="125">
        <v>0</v>
      </c>
      <c r="ER48" s="125">
        <v>0.14221271000000002</v>
      </c>
      <c r="ES48" s="125">
        <v>0</v>
      </c>
      <c r="ET48" s="125">
        <v>0</v>
      </c>
      <c r="EU48" s="125">
        <v>0</v>
      </c>
      <c r="EV48" s="125">
        <v>0</v>
      </c>
      <c r="EW48" s="125">
        <v>0</v>
      </c>
      <c r="EX48" s="125">
        <f>[147]Прил.9.7.1!DP208</f>
        <v>0</v>
      </c>
      <c r="EY48" s="125">
        <f>[147]Прил.9.7.1!DS208</f>
        <v>0</v>
      </c>
      <c r="EZ48" s="125">
        <v>0</v>
      </c>
      <c r="FA48" s="125">
        <v>0</v>
      </c>
      <c r="FB48" s="125">
        <f>[147]Прил.9.7.1!DV208</f>
        <v>0</v>
      </c>
      <c r="FC48" s="125">
        <v>0</v>
      </c>
      <c r="FD48" s="125">
        <v>0</v>
      </c>
      <c r="FE48" s="125">
        <v>0</v>
      </c>
      <c r="FF48" s="125">
        <v>0</v>
      </c>
      <c r="FG48" s="125">
        <v>0</v>
      </c>
      <c r="FH48" s="125">
        <v>0</v>
      </c>
      <c r="FI48" s="125">
        <v>0</v>
      </c>
      <c r="FJ48" s="125">
        <v>0</v>
      </c>
      <c r="FK48" s="125">
        <v>0</v>
      </c>
      <c r="FL48" s="125">
        <v>0</v>
      </c>
      <c r="FM48" s="125">
        <v>0</v>
      </c>
      <c r="FN48" s="125">
        <v>0</v>
      </c>
      <c r="FO48" s="125">
        <v>0</v>
      </c>
      <c r="FP48" s="125">
        <v>0</v>
      </c>
      <c r="FQ48" s="125">
        <v>0</v>
      </c>
      <c r="FR48" s="125">
        <v>0</v>
      </c>
      <c r="FS48" s="125">
        <v>0</v>
      </c>
      <c r="FT48" s="125">
        <v>0</v>
      </c>
      <c r="FU48" s="125">
        <v>0</v>
      </c>
      <c r="FV48" s="125">
        <v>0</v>
      </c>
      <c r="FX48" s="128"/>
      <c r="FY48" s="129" t="s">
        <v>344</v>
      </c>
      <c r="FZ48" s="117" t="s">
        <v>345</v>
      </c>
      <c r="GA48" s="117" t="s">
        <v>346</v>
      </c>
      <c r="GB48" s="129">
        <v>2</v>
      </c>
      <c r="GC48" s="129" t="s">
        <v>331</v>
      </c>
      <c r="GD48" s="129" t="s">
        <v>23</v>
      </c>
    </row>
    <row r="49" spans="1:186" ht="39.6" outlineLevel="1">
      <c r="A49" s="116" t="s">
        <v>340</v>
      </c>
      <c r="B49" s="117" t="s">
        <v>28</v>
      </c>
      <c r="C49" s="118" t="s">
        <v>373</v>
      </c>
      <c r="D49" s="119" t="s">
        <v>15</v>
      </c>
      <c r="E49" s="119" t="s">
        <v>342</v>
      </c>
      <c r="F49" s="119" t="s">
        <v>22</v>
      </c>
      <c r="G49" s="119" t="s">
        <v>23</v>
      </c>
      <c r="H49" s="119" t="s">
        <v>343</v>
      </c>
      <c r="I49" s="120">
        <v>0</v>
      </c>
      <c r="J49" s="120">
        <v>0</v>
      </c>
      <c r="K49" s="121">
        <v>0</v>
      </c>
      <c r="L49" s="121">
        <v>0</v>
      </c>
      <c r="M49" s="122">
        <v>0</v>
      </c>
      <c r="N49" s="122">
        <v>0</v>
      </c>
      <c r="O49" s="122">
        <v>0</v>
      </c>
      <c r="P49" s="123">
        <v>0</v>
      </c>
      <c r="Q49" s="123">
        <v>0</v>
      </c>
      <c r="R49" s="125">
        <v>0</v>
      </c>
      <c r="S49" s="124">
        <v>0</v>
      </c>
      <c r="T49" s="125">
        <v>0</v>
      </c>
      <c r="U49" s="125">
        <v>0</v>
      </c>
      <c r="V49" s="125">
        <f>[147]Прил.9.7.1!BB209</f>
        <v>0</v>
      </c>
      <c r="W49" s="125">
        <v>0</v>
      </c>
      <c r="X49" s="125">
        <f>[147]Прил.9.7.1!BA209</f>
        <v>0</v>
      </c>
      <c r="Y49" s="125">
        <v>0</v>
      </c>
      <c r="Z49" s="125">
        <f>[147]Прил.9.7.1!FR209</f>
        <v>0</v>
      </c>
      <c r="AA49" s="125">
        <v>0</v>
      </c>
      <c r="AB49" s="125">
        <f>[147]Прил.9.7.1!AU209</f>
        <v>0</v>
      </c>
      <c r="AC49" s="126">
        <f t="shared" si="36"/>
        <v>0</v>
      </c>
      <c r="AD49" s="126">
        <f t="shared" si="36"/>
        <v>4.3235660000000002E-2</v>
      </c>
      <c r="AE49" s="125">
        <v>0</v>
      </c>
      <c r="AF49" s="125">
        <v>4.1979100000000005E-2</v>
      </c>
      <c r="AG49" s="125">
        <v>0</v>
      </c>
      <c r="AH49" s="125">
        <f>[147]Прил.9.7.1!AF209</f>
        <v>1.2565599999999968E-3</v>
      </c>
      <c r="AI49" s="125">
        <v>0</v>
      </c>
      <c r="AJ49" s="125">
        <v>0</v>
      </c>
      <c r="AK49" s="125">
        <v>0</v>
      </c>
      <c r="AL49" s="125">
        <v>0</v>
      </c>
      <c r="AM49" s="126">
        <f t="shared" si="37"/>
        <v>0.13976613448399999</v>
      </c>
      <c r="AN49" s="126">
        <f t="shared" si="37"/>
        <v>0.11337960999999998</v>
      </c>
      <c r="AO49" s="125">
        <v>0.13976613448399999</v>
      </c>
      <c r="AP49" s="125">
        <v>0.11337960999999998</v>
      </c>
      <c r="AQ49" s="125">
        <v>0</v>
      </c>
      <c r="AR49" s="127">
        <f>[147]Прил.9.7.1!CC209</f>
        <v>0</v>
      </c>
      <c r="AS49" s="125">
        <v>0</v>
      </c>
      <c r="AT49" s="125">
        <v>0</v>
      </c>
      <c r="AU49" s="125">
        <v>0</v>
      </c>
      <c r="AV49" s="125">
        <v>0</v>
      </c>
      <c r="AW49" s="125">
        <f t="shared" si="38"/>
        <v>0.1</v>
      </c>
      <c r="AX49" s="125">
        <f t="shared" si="38"/>
        <v>0</v>
      </c>
      <c r="AY49" s="125">
        <f t="shared" si="38"/>
        <v>0.13976613448399999</v>
      </c>
      <c r="AZ49" s="125">
        <f t="shared" si="38"/>
        <v>6.4000000000000001E-2</v>
      </c>
      <c r="BA49" s="125">
        <f t="shared" si="38"/>
        <v>0</v>
      </c>
      <c r="BB49" s="125">
        <f t="shared" si="38"/>
        <v>0.14113859999999995</v>
      </c>
      <c r="BC49" s="125">
        <f t="shared" si="39"/>
        <v>0.1</v>
      </c>
      <c r="BD49" s="125">
        <f t="shared" si="39"/>
        <v>0</v>
      </c>
      <c r="BE49" s="125">
        <f t="shared" si="40"/>
        <v>0.13976613448399999</v>
      </c>
      <c r="BF49" s="125">
        <f t="shared" si="40"/>
        <v>6.4000000000000001E-2</v>
      </c>
      <c r="BG49" s="125">
        <f t="shared" si="40"/>
        <v>0</v>
      </c>
      <c r="BH49" s="125">
        <f t="shared" si="41"/>
        <v>0.14113859999999995</v>
      </c>
      <c r="BI49" s="125">
        <f t="shared" si="41"/>
        <v>0</v>
      </c>
      <c r="BJ49" s="125">
        <f t="shared" si="41"/>
        <v>0</v>
      </c>
      <c r="BK49" s="125">
        <f t="shared" si="42"/>
        <v>0</v>
      </c>
      <c r="BL49" s="125">
        <f t="shared" si="42"/>
        <v>0</v>
      </c>
      <c r="BM49" s="125">
        <f t="shared" si="42"/>
        <v>0</v>
      </c>
      <c r="BN49" s="125">
        <f t="shared" si="43"/>
        <v>0</v>
      </c>
      <c r="BO49" s="125">
        <f t="shared" si="43"/>
        <v>0</v>
      </c>
      <c r="BP49" s="125">
        <f t="shared" si="43"/>
        <v>0</v>
      </c>
      <c r="BQ49" s="125">
        <f t="shared" si="44"/>
        <v>0</v>
      </c>
      <c r="BR49" s="125">
        <f t="shared" si="44"/>
        <v>0</v>
      </c>
      <c r="BS49" s="125">
        <f t="shared" si="44"/>
        <v>0</v>
      </c>
      <c r="BT49" s="125">
        <f t="shared" si="45"/>
        <v>0</v>
      </c>
      <c r="BU49" s="125">
        <f t="shared" si="45"/>
        <v>0</v>
      </c>
      <c r="BV49" s="125">
        <f t="shared" si="45"/>
        <v>0</v>
      </c>
      <c r="BW49" s="125">
        <f t="shared" si="46"/>
        <v>0</v>
      </c>
      <c r="BX49" s="125">
        <f t="shared" si="46"/>
        <v>0</v>
      </c>
      <c r="BY49" s="125">
        <f t="shared" si="46"/>
        <v>0</v>
      </c>
      <c r="BZ49" s="125">
        <f t="shared" si="47"/>
        <v>0</v>
      </c>
      <c r="CA49" s="125">
        <f t="shared" si="57"/>
        <v>0.1</v>
      </c>
      <c r="CB49" s="125">
        <f t="shared" si="57"/>
        <v>0</v>
      </c>
      <c r="CC49" s="125">
        <f t="shared" si="57"/>
        <v>0</v>
      </c>
      <c r="CD49" s="125">
        <f t="shared" si="57"/>
        <v>0</v>
      </c>
      <c r="CE49" s="125">
        <f t="shared" si="57"/>
        <v>0.13976613448399999</v>
      </c>
      <c r="CF49" s="125">
        <f t="shared" si="57"/>
        <v>6.4000000000000001E-2</v>
      </c>
      <c r="CG49" s="125">
        <f t="shared" si="57"/>
        <v>0</v>
      </c>
      <c r="CH49" s="125">
        <f t="shared" si="57"/>
        <v>0</v>
      </c>
      <c r="CI49" s="125">
        <f t="shared" si="57"/>
        <v>0</v>
      </c>
      <c r="CJ49" s="125">
        <f t="shared" si="57"/>
        <v>0.14113859999999995</v>
      </c>
      <c r="CK49" s="125">
        <f t="shared" si="55"/>
        <v>0.1</v>
      </c>
      <c r="CL49" s="125">
        <f t="shared" si="55"/>
        <v>0</v>
      </c>
      <c r="CM49" s="125">
        <f t="shared" si="55"/>
        <v>0</v>
      </c>
      <c r="CN49" s="125">
        <f t="shared" si="55"/>
        <v>0</v>
      </c>
      <c r="CO49" s="125">
        <f t="shared" si="55"/>
        <v>0.13976613448399999</v>
      </c>
      <c r="CP49" s="125">
        <f t="shared" si="55"/>
        <v>6.4000000000000001E-2</v>
      </c>
      <c r="CQ49" s="125">
        <f t="shared" si="55"/>
        <v>0</v>
      </c>
      <c r="CR49" s="125">
        <f t="shared" si="55"/>
        <v>0</v>
      </c>
      <c r="CS49" s="125">
        <f t="shared" si="55"/>
        <v>0</v>
      </c>
      <c r="CT49" s="125">
        <f t="shared" si="55"/>
        <v>0.14113859999999995</v>
      </c>
      <c r="CU49" s="125">
        <f t="shared" si="55"/>
        <v>0</v>
      </c>
      <c r="CV49" s="125">
        <f t="shared" si="55"/>
        <v>0</v>
      </c>
      <c r="CW49" s="125">
        <f t="shared" si="55"/>
        <v>0</v>
      </c>
      <c r="CX49" s="125">
        <f t="shared" si="55"/>
        <v>0</v>
      </c>
      <c r="CY49" s="125">
        <f t="shared" si="55"/>
        <v>0</v>
      </c>
      <c r="CZ49" s="125">
        <f t="shared" si="55"/>
        <v>0</v>
      </c>
      <c r="DA49" s="125">
        <f t="shared" si="55"/>
        <v>0</v>
      </c>
      <c r="DB49" s="125">
        <f t="shared" si="53"/>
        <v>0</v>
      </c>
      <c r="DC49" s="125">
        <f t="shared" si="53"/>
        <v>0</v>
      </c>
      <c r="DD49" s="125">
        <f t="shared" si="53"/>
        <v>0</v>
      </c>
      <c r="DE49" s="125">
        <f t="shared" si="53"/>
        <v>0</v>
      </c>
      <c r="DF49" s="125">
        <f t="shared" si="53"/>
        <v>0</v>
      </c>
      <c r="DG49" s="125">
        <f t="shared" si="53"/>
        <v>0</v>
      </c>
      <c r="DH49" s="125">
        <f t="shared" si="53"/>
        <v>0</v>
      </c>
      <c r="DI49" s="125">
        <f t="shared" si="53"/>
        <v>0</v>
      </c>
      <c r="DJ49" s="125">
        <f t="shared" si="53"/>
        <v>0</v>
      </c>
      <c r="DK49" s="125">
        <f t="shared" si="53"/>
        <v>0</v>
      </c>
      <c r="DL49" s="125">
        <f t="shared" si="53"/>
        <v>0</v>
      </c>
      <c r="DM49" s="125">
        <f t="shared" si="53"/>
        <v>0</v>
      </c>
      <c r="DN49" s="125">
        <f t="shared" si="53"/>
        <v>0</v>
      </c>
      <c r="DO49" s="125">
        <f t="shared" si="53"/>
        <v>0</v>
      </c>
      <c r="DP49" s="125">
        <f t="shared" si="53"/>
        <v>0</v>
      </c>
      <c r="DQ49" s="125">
        <f t="shared" si="53"/>
        <v>0</v>
      </c>
      <c r="DR49" s="125">
        <f t="shared" si="56"/>
        <v>0</v>
      </c>
      <c r="DS49" s="125">
        <f t="shared" si="56"/>
        <v>0</v>
      </c>
      <c r="DT49" s="125">
        <f t="shared" si="56"/>
        <v>0</v>
      </c>
      <c r="DU49" s="125">
        <f t="shared" si="56"/>
        <v>0</v>
      </c>
      <c r="DV49" s="125">
        <f t="shared" si="56"/>
        <v>0</v>
      </c>
      <c r="DW49" s="125">
        <f t="shared" si="56"/>
        <v>0</v>
      </c>
      <c r="DX49" s="125">
        <f t="shared" si="56"/>
        <v>0</v>
      </c>
      <c r="DY49" s="125">
        <f t="shared" si="58"/>
        <v>0.1</v>
      </c>
      <c r="DZ49" s="125">
        <f t="shared" si="58"/>
        <v>0</v>
      </c>
      <c r="EA49" s="125">
        <f t="shared" si="58"/>
        <v>0</v>
      </c>
      <c r="EB49" s="125">
        <f t="shared" si="58"/>
        <v>0</v>
      </c>
      <c r="EC49" s="125">
        <f t="shared" si="58"/>
        <v>0.13976613448399999</v>
      </c>
      <c r="ED49" s="125">
        <f t="shared" si="58"/>
        <v>6.4000000000000001E-2</v>
      </c>
      <c r="EE49" s="125">
        <f t="shared" si="58"/>
        <v>0</v>
      </c>
      <c r="EF49" s="125">
        <f t="shared" si="58"/>
        <v>0</v>
      </c>
      <c r="EG49" s="125">
        <f t="shared" si="58"/>
        <v>0</v>
      </c>
      <c r="EH49" s="125">
        <f t="shared" si="58"/>
        <v>0.14113859999999995</v>
      </c>
      <c r="EI49" s="125">
        <v>0.1</v>
      </c>
      <c r="EJ49" s="125">
        <v>0</v>
      </c>
      <c r="EK49" s="125">
        <v>0</v>
      </c>
      <c r="EL49" s="125">
        <v>0</v>
      </c>
      <c r="EM49" s="125">
        <v>0.13976613448399999</v>
      </c>
      <c r="EN49" s="125">
        <v>6.4000000000000001E-2</v>
      </c>
      <c r="EO49" s="125">
        <v>0</v>
      </c>
      <c r="EP49" s="125">
        <v>0</v>
      </c>
      <c r="EQ49" s="125">
        <v>0</v>
      </c>
      <c r="ER49" s="125">
        <v>0.14113859999999995</v>
      </c>
      <c r="ES49" s="125">
        <v>0</v>
      </c>
      <c r="ET49" s="125">
        <v>0</v>
      </c>
      <c r="EU49" s="125">
        <v>0</v>
      </c>
      <c r="EV49" s="125">
        <v>0</v>
      </c>
      <c r="EW49" s="125">
        <v>0</v>
      </c>
      <c r="EX49" s="125">
        <f>[147]Прил.9.7.1!DP209</f>
        <v>0</v>
      </c>
      <c r="EY49" s="125">
        <f>[147]Прил.9.7.1!DS209</f>
        <v>0</v>
      </c>
      <c r="EZ49" s="125">
        <v>0</v>
      </c>
      <c r="FA49" s="125">
        <v>0</v>
      </c>
      <c r="FB49" s="125">
        <f>[147]Прил.9.7.1!DV209</f>
        <v>0</v>
      </c>
      <c r="FC49" s="125">
        <v>0</v>
      </c>
      <c r="FD49" s="125">
        <v>0</v>
      </c>
      <c r="FE49" s="125">
        <v>0</v>
      </c>
      <c r="FF49" s="125">
        <v>0</v>
      </c>
      <c r="FG49" s="125">
        <v>0</v>
      </c>
      <c r="FH49" s="125">
        <v>0</v>
      </c>
      <c r="FI49" s="125">
        <v>0</v>
      </c>
      <c r="FJ49" s="125">
        <v>0</v>
      </c>
      <c r="FK49" s="125">
        <v>0</v>
      </c>
      <c r="FL49" s="125">
        <v>0</v>
      </c>
      <c r="FM49" s="125">
        <v>0</v>
      </c>
      <c r="FN49" s="125">
        <v>0</v>
      </c>
      <c r="FO49" s="125">
        <v>0</v>
      </c>
      <c r="FP49" s="125">
        <v>0</v>
      </c>
      <c r="FQ49" s="125">
        <v>0</v>
      </c>
      <c r="FR49" s="125">
        <v>0</v>
      </c>
      <c r="FS49" s="125">
        <v>0</v>
      </c>
      <c r="FT49" s="125">
        <v>0</v>
      </c>
      <c r="FU49" s="125">
        <v>0</v>
      </c>
      <c r="FV49" s="125">
        <v>0</v>
      </c>
      <c r="FX49" s="128"/>
      <c r="FY49" s="129" t="s">
        <v>344</v>
      </c>
      <c r="FZ49" s="117" t="s">
        <v>345</v>
      </c>
      <c r="GA49" s="117" t="s">
        <v>346</v>
      </c>
      <c r="GB49" s="129">
        <v>2</v>
      </c>
      <c r="GC49" s="129" t="s">
        <v>331</v>
      </c>
      <c r="GD49" s="129" t="s">
        <v>23</v>
      </c>
    </row>
    <row r="50" spans="1:186" ht="39.6" outlineLevel="1">
      <c r="A50" s="116" t="s">
        <v>340</v>
      </c>
      <c r="B50" s="117" t="s">
        <v>28</v>
      </c>
      <c r="C50" s="118" t="s">
        <v>374</v>
      </c>
      <c r="D50" s="119" t="s">
        <v>15</v>
      </c>
      <c r="E50" s="119" t="s">
        <v>342</v>
      </c>
      <c r="F50" s="119" t="s">
        <v>22</v>
      </c>
      <c r="G50" s="119" t="s">
        <v>23</v>
      </c>
      <c r="H50" s="119" t="s">
        <v>343</v>
      </c>
      <c r="I50" s="120">
        <v>0</v>
      </c>
      <c r="J50" s="120">
        <v>0</v>
      </c>
      <c r="K50" s="121">
        <v>0</v>
      </c>
      <c r="L50" s="121">
        <v>0</v>
      </c>
      <c r="M50" s="122">
        <v>0</v>
      </c>
      <c r="N50" s="122">
        <v>0</v>
      </c>
      <c r="O50" s="122">
        <v>0</v>
      </c>
      <c r="P50" s="123">
        <v>0</v>
      </c>
      <c r="Q50" s="123">
        <v>0</v>
      </c>
      <c r="R50" s="125">
        <v>0</v>
      </c>
      <c r="S50" s="124">
        <v>0</v>
      </c>
      <c r="T50" s="125">
        <v>0</v>
      </c>
      <c r="U50" s="125">
        <v>0</v>
      </c>
      <c r="V50" s="125">
        <f>[147]Прил.9.7.1!BB210</f>
        <v>0</v>
      </c>
      <c r="W50" s="125">
        <v>0</v>
      </c>
      <c r="X50" s="125">
        <f>[147]Прил.9.7.1!BA210</f>
        <v>0</v>
      </c>
      <c r="Y50" s="125">
        <v>0</v>
      </c>
      <c r="Z50" s="125">
        <f>[147]Прил.9.7.1!FR210</f>
        <v>0</v>
      </c>
      <c r="AA50" s="125">
        <v>0</v>
      </c>
      <c r="AB50" s="125">
        <f>[147]Прил.9.7.1!AU210</f>
        <v>0</v>
      </c>
      <c r="AC50" s="126">
        <f t="shared" si="36"/>
        <v>0</v>
      </c>
      <c r="AD50" s="126">
        <f t="shared" si="36"/>
        <v>1.5023150000000001E-2</v>
      </c>
      <c r="AE50" s="125">
        <v>0</v>
      </c>
      <c r="AF50" s="125">
        <v>1.5023150000000001E-2</v>
      </c>
      <c r="AG50" s="125">
        <v>0</v>
      </c>
      <c r="AH50" s="125">
        <f>[147]Прил.9.7.1!AF210</f>
        <v>0</v>
      </c>
      <c r="AI50" s="125">
        <v>0</v>
      </c>
      <c r="AJ50" s="125">
        <v>0</v>
      </c>
      <c r="AK50" s="125">
        <v>0</v>
      </c>
      <c r="AL50" s="125">
        <v>0</v>
      </c>
      <c r="AM50" s="126">
        <f t="shared" si="37"/>
        <v>4.8454344765999996E-2</v>
      </c>
      <c r="AN50" s="126">
        <f t="shared" si="37"/>
        <v>3.1717600000000006E-2</v>
      </c>
      <c r="AO50" s="125">
        <v>4.8454344765999996E-2</v>
      </c>
      <c r="AP50" s="125">
        <v>3.1717600000000006E-2</v>
      </c>
      <c r="AQ50" s="125">
        <v>0</v>
      </c>
      <c r="AR50" s="127">
        <f>[147]Прил.9.7.1!CC210</f>
        <v>0</v>
      </c>
      <c r="AS50" s="125">
        <v>0</v>
      </c>
      <c r="AT50" s="125">
        <v>0</v>
      </c>
      <c r="AU50" s="125">
        <v>0</v>
      </c>
      <c r="AV50" s="125">
        <v>0</v>
      </c>
      <c r="AW50" s="125">
        <f t="shared" si="38"/>
        <v>0.03</v>
      </c>
      <c r="AX50" s="125">
        <f t="shared" si="38"/>
        <v>0</v>
      </c>
      <c r="AY50" s="125">
        <f t="shared" si="38"/>
        <v>4.8454344765999996E-2</v>
      </c>
      <c r="AZ50" s="125">
        <f t="shared" si="38"/>
        <v>0.03</v>
      </c>
      <c r="BA50" s="125">
        <f t="shared" si="38"/>
        <v>0</v>
      </c>
      <c r="BB50" s="125">
        <f t="shared" si="38"/>
        <v>4.7818550000000001E-2</v>
      </c>
      <c r="BC50" s="125">
        <f t="shared" si="39"/>
        <v>0.03</v>
      </c>
      <c r="BD50" s="125">
        <f t="shared" si="39"/>
        <v>0</v>
      </c>
      <c r="BE50" s="125">
        <f t="shared" si="40"/>
        <v>4.8454344765999996E-2</v>
      </c>
      <c r="BF50" s="125">
        <f t="shared" si="40"/>
        <v>0.03</v>
      </c>
      <c r="BG50" s="125">
        <f t="shared" si="40"/>
        <v>0</v>
      </c>
      <c r="BH50" s="125">
        <f t="shared" si="41"/>
        <v>4.7818550000000001E-2</v>
      </c>
      <c r="BI50" s="125">
        <f t="shared" si="41"/>
        <v>0</v>
      </c>
      <c r="BJ50" s="125">
        <f t="shared" si="41"/>
        <v>0</v>
      </c>
      <c r="BK50" s="125">
        <f t="shared" si="42"/>
        <v>0</v>
      </c>
      <c r="BL50" s="125">
        <f t="shared" si="42"/>
        <v>0</v>
      </c>
      <c r="BM50" s="125">
        <f t="shared" si="42"/>
        <v>0</v>
      </c>
      <c r="BN50" s="125">
        <f t="shared" si="43"/>
        <v>0</v>
      </c>
      <c r="BO50" s="125">
        <f t="shared" si="43"/>
        <v>0</v>
      </c>
      <c r="BP50" s="125">
        <f t="shared" si="43"/>
        <v>0</v>
      </c>
      <c r="BQ50" s="125">
        <f t="shared" si="44"/>
        <v>0</v>
      </c>
      <c r="BR50" s="125">
        <f t="shared" si="44"/>
        <v>0</v>
      </c>
      <c r="BS50" s="125">
        <f t="shared" si="44"/>
        <v>0</v>
      </c>
      <c r="BT50" s="125">
        <f t="shared" si="45"/>
        <v>0</v>
      </c>
      <c r="BU50" s="125">
        <f t="shared" si="45"/>
        <v>0</v>
      </c>
      <c r="BV50" s="125">
        <f t="shared" si="45"/>
        <v>0</v>
      </c>
      <c r="BW50" s="125">
        <f t="shared" si="46"/>
        <v>0</v>
      </c>
      <c r="BX50" s="125">
        <f t="shared" si="46"/>
        <v>0</v>
      </c>
      <c r="BY50" s="125">
        <f t="shared" si="46"/>
        <v>0</v>
      </c>
      <c r="BZ50" s="125">
        <f t="shared" si="47"/>
        <v>0</v>
      </c>
      <c r="CA50" s="125">
        <f t="shared" si="57"/>
        <v>0.03</v>
      </c>
      <c r="CB50" s="125">
        <f t="shared" si="57"/>
        <v>0</v>
      </c>
      <c r="CC50" s="125">
        <f t="shared" si="57"/>
        <v>0</v>
      </c>
      <c r="CD50" s="125">
        <f t="shared" si="57"/>
        <v>0</v>
      </c>
      <c r="CE50" s="125">
        <f t="shared" si="57"/>
        <v>4.8454344765999996E-2</v>
      </c>
      <c r="CF50" s="125">
        <f t="shared" si="57"/>
        <v>0.03</v>
      </c>
      <c r="CG50" s="125">
        <f t="shared" si="57"/>
        <v>0</v>
      </c>
      <c r="CH50" s="125">
        <f t="shared" si="57"/>
        <v>0</v>
      </c>
      <c r="CI50" s="125">
        <f t="shared" si="57"/>
        <v>0</v>
      </c>
      <c r="CJ50" s="125">
        <f t="shared" si="57"/>
        <v>4.7818550000000001E-2</v>
      </c>
      <c r="CK50" s="125">
        <f t="shared" si="55"/>
        <v>0.03</v>
      </c>
      <c r="CL50" s="125">
        <f t="shared" si="55"/>
        <v>0</v>
      </c>
      <c r="CM50" s="125">
        <f t="shared" si="55"/>
        <v>0</v>
      </c>
      <c r="CN50" s="125">
        <f t="shared" si="55"/>
        <v>0</v>
      </c>
      <c r="CO50" s="125">
        <f t="shared" si="55"/>
        <v>4.8454344765999996E-2</v>
      </c>
      <c r="CP50" s="125">
        <f t="shared" si="55"/>
        <v>0.03</v>
      </c>
      <c r="CQ50" s="125">
        <f t="shared" si="55"/>
        <v>0</v>
      </c>
      <c r="CR50" s="125">
        <f t="shared" si="55"/>
        <v>0</v>
      </c>
      <c r="CS50" s="125">
        <f t="shared" si="55"/>
        <v>0</v>
      </c>
      <c r="CT50" s="125">
        <f t="shared" si="55"/>
        <v>4.7818550000000001E-2</v>
      </c>
      <c r="CU50" s="125">
        <f t="shared" si="55"/>
        <v>0</v>
      </c>
      <c r="CV50" s="125">
        <f t="shared" si="55"/>
        <v>0</v>
      </c>
      <c r="CW50" s="125">
        <f t="shared" si="55"/>
        <v>0</v>
      </c>
      <c r="CX50" s="125">
        <f t="shared" si="55"/>
        <v>0</v>
      </c>
      <c r="CY50" s="125">
        <f t="shared" si="55"/>
        <v>0</v>
      </c>
      <c r="CZ50" s="125">
        <f t="shared" si="55"/>
        <v>0</v>
      </c>
      <c r="DA50" s="125">
        <f t="shared" si="55"/>
        <v>0</v>
      </c>
      <c r="DB50" s="125">
        <f t="shared" si="53"/>
        <v>0</v>
      </c>
      <c r="DC50" s="125">
        <f t="shared" si="53"/>
        <v>0</v>
      </c>
      <c r="DD50" s="125">
        <f t="shared" si="53"/>
        <v>0</v>
      </c>
      <c r="DE50" s="125">
        <f t="shared" si="53"/>
        <v>0</v>
      </c>
      <c r="DF50" s="125">
        <f t="shared" si="53"/>
        <v>0</v>
      </c>
      <c r="DG50" s="125">
        <f t="shared" si="53"/>
        <v>0</v>
      </c>
      <c r="DH50" s="125">
        <f t="shared" si="53"/>
        <v>0</v>
      </c>
      <c r="DI50" s="125">
        <f t="shared" si="53"/>
        <v>0</v>
      </c>
      <c r="DJ50" s="125">
        <f t="shared" si="53"/>
        <v>0</v>
      </c>
      <c r="DK50" s="125">
        <f t="shared" si="53"/>
        <v>0</v>
      </c>
      <c r="DL50" s="125">
        <f t="shared" si="53"/>
        <v>0</v>
      </c>
      <c r="DM50" s="125">
        <f t="shared" si="53"/>
        <v>0</v>
      </c>
      <c r="DN50" s="125">
        <f t="shared" si="53"/>
        <v>0</v>
      </c>
      <c r="DO50" s="125">
        <f t="shared" si="53"/>
        <v>0</v>
      </c>
      <c r="DP50" s="125">
        <f t="shared" si="53"/>
        <v>0</v>
      </c>
      <c r="DQ50" s="125">
        <f t="shared" si="53"/>
        <v>0</v>
      </c>
      <c r="DR50" s="125">
        <f t="shared" si="56"/>
        <v>0</v>
      </c>
      <c r="DS50" s="125">
        <f t="shared" si="56"/>
        <v>0</v>
      </c>
      <c r="DT50" s="125">
        <f t="shared" si="56"/>
        <v>0</v>
      </c>
      <c r="DU50" s="125">
        <f t="shared" si="56"/>
        <v>0</v>
      </c>
      <c r="DV50" s="125">
        <f t="shared" si="56"/>
        <v>0</v>
      </c>
      <c r="DW50" s="125">
        <f t="shared" si="56"/>
        <v>0</v>
      </c>
      <c r="DX50" s="125">
        <f t="shared" si="56"/>
        <v>0</v>
      </c>
      <c r="DY50" s="125">
        <f t="shared" si="58"/>
        <v>0.03</v>
      </c>
      <c r="DZ50" s="125">
        <f t="shared" si="58"/>
        <v>0</v>
      </c>
      <c r="EA50" s="125">
        <f t="shared" si="58"/>
        <v>0</v>
      </c>
      <c r="EB50" s="125">
        <f t="shared" si="58"/>
        <v>0</v>
      </c>
      <c r="EC50" s="125">
        <f t="shared" si="58"/>
        <v>4.8454344765999996E-2</v>
      </c>
      <c r="ED50" s="125">
        <f t="shared" si="58"/>
        <v>0.03</v>
      </c>
      <c r="EE50" s="125">
        <f t="shared" si="58"/>
        <v>0</v>
      </c>
      <c r="EF50" s="125">
        <f t="shared" si="58"/>
        <v>0</v>
      </c>
      <c r="EG50" s="125">
        <f t="shared" si="58"/>
        <v>0</v>
      </c>
      <c r="EH50" s="125">
        <f t="shared" si="58"/>
        <v>4.7818550000000001E-2</v>
      </c>
      <c r="EI50" s="125">
        <v>0.03</v>
      </c>
      <c r="EJ50" s="125">
        <v>0</v>
      </c>
      <c r="EK50" s="125">
        <v>0</v>
      </c>
      <c r="EL50" s="125">
        <v>0</v>
      </c>
      <c r="EM50" s="125">
        <v>4.8454344765999996E-2</v>
      </c>
      <c r="EN50" s="125">
        <v>0.03</v>
      </c>
      <c r="EO50" s="125">
        <v>0</v>
      </c>
      <c r="EP50" s="125">
        <v>0</v>
      </c>
      <c r="EQ50" s="125">
        <v>0</v>
      </c>
      <c r="ER50" s="125">
        <v>4.7818550000000001E-2</v>
      </c>
      <c r="ES50" s="125">
        <v>0</v>
      </c>
      <c r="ET50" s="125">
        <v>0</v>
      </c>
      <c r="EU50" s="125">
        <v>0</v>
      </c>
      <c r="EV50" s="125">
        <v>0</v>
      </c>
      <c r="EW50" s="125">
        <v>0</v>
      </c>
      <c r="EX50" s="125">
        <f>[147]Прил.9.7.1!DP210</f>
        <v>0</v>
      </c>
      <c r="EY50" s="125">
        <f>[147]Прил.9.7.1!DS210</f>
        <v>0</v>
      </c>
      <c r="EZ50" s="125">
        <v>0</v>
      </c>
      <c r="FA50" s="125">
        <v>0</v>
      </c>
      <c r="FB50" s="125">
        <f>[147]Прил.9.7.1!DV210</f>
        <v>0</v>
      </c>
      <c r="FC50" s="125">
        <v>0</v>
      </c>
      <c r="FD50" s="125">
        <v>0</v>
      </c>
      <c r="FE50" s="125">
        <v>0</v>
      </c>
      <c r="FF50" s="125">
        <v>0</v>
      </c>
      <c r="FG50" s="125">
        <v>0</v>
      </c>
      <c r="FH50" s="125">
        <v>0</v>
      </c>
      <c r="FI50" s="125">
        <v>0</v>
      </c>
      <c r="FJ50" s="125">
        <v>0</v>
      </c>
      <c r="FK50" s="125">
        <v>0</v>
      </c>
      <c r="FL50" s="125">
        <v>0</v>
      </c>
      <c r="FM50" s="125">
        <v>0</v>
      </c>
      <c r="FN50" s="125">
        <v>0</v>
      </c>
      <c r="FO50" s="125">
        <v>0</v>
      </c>
      <c r="FP50" s="125">
        <v>0</v>
      </c>
      <c r="FQ50" s="125">
        <v>0</v>
      </c>
      <c r="FR50" s="125">
        <v>0</v>
      </c>
      <c r="FS50" s="125">
        <v>0</v>
      </c>
      <c r="FT50" s="125">
        <v>0</v>
      </c>
      <c r="FU50" s="125">
        <v>0</v>
      </c>
      <c r="FV50" s="125">
        <v>0</v>
      </c>
      <c r="FX50" s="128"/>
      <c r="FY50" s="129" t="s">
        <v>344</v>
      </c>
      <c r="FZ50" s="117" t="s">
        <v>345</v>
      </c>
      <c r="GA50" s="117" t="s">
        <v>346</v>
      </c>
      <c r="GB50" s="129">
        <v>2</v>
      </c>
      <c r="GC50" s="129" t="s">
        <v>331</v>
      </c>
      <c r="GD50" s="129" t="s">
        <v>23</v>
      </c>
    </row>
    <row r="51" spans="1:186" ht="39.6" outlineLevel="1">
      <c r="A51" s="116" t="s">
        <v>340</v>
      </c>
      <c r="B51" s="117" t="s">
        <v>28</v>
      </c>
      <c r="C51" s="118" t="s">
        <v>375</v>
      </c>
      <c r="D51" s="119" t="s">
        <v>15</v>
      </c>
      <c r="E51" s="119" t="s">
        <v>342</v>
      </c>
      <c r="F51" s="119" t="s">
        <v>22</v>
      </c>
      <c r="G51" s="119" t="s">
        <v>23</v>
      </c>
      <c r="H51" s="119" t="s">
        <v>343</v>
      </c>
      <c r="I51" s="120">
        <v>0</v>
      </c>
      <c r="J51" s="120">
        <v>0</v>
      </c>
      <c r="K51" s="121">
        <v>0</v>
      </c>
      <c r="L51" s="121">
        <v>0</v>
      </c>
      <c r="M51" s="122">
        <v>0</v>
      </c>
      <c r="N51" s="122">
        <v>0</v>
      </c>
      <c r="O51" s="122">
        <v>0</v>
      </c>
      <c r="P51" s="123">
        <v>0</v>
      </c>
      <c r="Q51" s="123">
        <v>0</v>
      </c>
      <c r="R51" s="125">
        <v>0</v>
      </c>
      <c r="S51" s="124">
        <v>0</v>
      </c>
      <c r="T51" s="125">
        <v>0</v>
      </c>
      <c r="U51" s="125">
        <v>0</v>
      </c>
      <c r="V51" s="125">
        <f>[147]Прил.9.7.1!BB211</f>
        <v>0</v>
      </c>
      <c r="W51" s="125">
        <v>0</v>
      </c>
      <c r="X51" s="125">
        <f>[147]Прил.9.7.1!BA211</f>
        <v>0</v>
      </c>
      <c r="Y51" s="125">
        <v>0</v>
      </c>
      <c r="Z51" s="125">
        <f>[147]Прил.9.7.1!FR211</f>
        <v>0</v>
      </c>
      <c r="AA51" s="125">
        <v>0</v>
      </c>
      <c r="AB51" s="125">
        <f>[147]Прил.9.7.1!AU211</f>
        <v>0</v>
      </c>
      <c r="AC51" s="126">
        <f t="shared" si="36"/>
        <v>0</v>
      </c>
      <c r="AD51" s="126">
        <f t="shared" si="36"/>
        <v>4.6360820000000004E-2</v>
      </c>
      <c r="AE51" s="125">
        <v>0</v>
      </c>
      <c r="AF51" s="125">
        <v>4.4727290000000003E-2</v>
      </c>
      <c r="AG51" s="125">
        <v>0</v>
      </c>
      <c r="AH51" s="125">
        <f>[147]Прил.9.7.1!AF211</f>
        <v>1.6335300000000011E-3</v>
      </c>
      <c r="AI51" s="125">
        <v>0</v>
      </c>
      <c r="AJ51" s="125">
        <v>0</v>
      </c>
      <c r="AK51" s="125">
        <v>0</v>
      </c>
      <c r="AL51" s="125">
        <v>0</v>
      </c>
      <c r="AM51" s="126">
        <f t="shared" si="37"/>
        <v>0.17947450359600001</v>
      </c>
      <c r="AN51" s="126">
        <f t="shared" si="37"/>
        <v>0.1048935</v>
      </c>
      <c r="AO51" s="125">
        <v>0.17947450359600001</v>
      </c>
      <c r="AP51" s="125">
        <v>0.1048935</v>
      </c>
      <c r="AQ51" s="125">
        <v>0</v>
      </c>
      <c r="AR51" s="127">
        <f>[147]Прил.9.7.1!CC211</f>
        <v>0</v>
      </c>
      <c r="AS51" s="125">
        <v>0</v>
      </c>
      <c r="AT51" s="125">
        <v>0</v>
      </c>
      <c r="AU51" s="125">
        <v>0</v>
      </c>
      <c r="AV51" s="125">
        <v>0</v>
      </c>
      <c r="AW51" s="125">
        <f t="shared" si="38"/>
        <v>0.13</v>
      </c>
      <c r="AX51" s="125">
        <f t="shared" si="38"/>
        <v>0</v>
      </c>
      <c r="AY51" s="125">
        <f t="shared" si="38"/>
        <v>0.17947450359600001</v>
      </c>
      <c r="AZ51" s="125">
        <f t="shared" si="38"/>
        <v>0.108</v>
      </c>
      <c r="BA51" s="125">
        <f t="shared" si="38"/>
        <v>0</v>
      </c>
      <c r="BB51" s="125">
        <f t="shared" si="38"/>
        <v>0.13875870000000001</v>
      </c>
      <c r="BC51" s="125">
        <f t="shared" si="39"/>
        <v>0.13</v>
      </c>
      <c r="BD51" s="125">
        <f t="shared" si="39"/>
        <v>0</v>
      </c>
      <c r="BE51" s="125">
        <f t="shared" si="40"/>
        <v>0.17947450359600001</v>
      </c>
      <c r="BF51" s="125">
        <f t="shared" si="40"/>
        <v>0.108</v>
      </c>
      <c r="BG51" s="125">
        <f t="shared" si="40"/>
        <v>0</v>
      </c>
      <c r="BH51" s="125">
        <f t="shared" si="41"/>
        <v>0.13875870000000001</v>
      </c>
      <c r="BI51" s="125">
        <f t="shared" si="41"/>
        <v>0</v>
      </c>
      <c r="BJ51" s="125">
        <f t="shared" si="41"/>
        <v>0</v>
      </c>
      <c r="BK51" s="125">
        <f t="shared" si="42"/>
        <v>0</v>
      </c>
      <c r="BL51" s="125">
        <f t="shared" si="42"/>
        <v>0</v>
      </c>
      <c r="BM51" s="125">
        <f t="shared" si="42"/>
        <v>0</v>
      </c>
      <c r="BN51" s="125">
        <f t="shared" si="43"/>
        <v>0</v>
      </c>
      <c r="BO51" s="125">
        <f t="shared" si="43"/>
        <v>0</v>
      </c>
      <c r="BP51" s="125">
        <f t="shared" si="43"/>
        <v>0</v>
      </c>
      <c r="BQ51" s="125">
        <f t="shared" si="44"/>
        <v>0</v>
      </c>
      <c r="BR51" s="125">
        <f t="shared" si="44"/>
        <v>0</v>
      </c>
      <c r="BS51" s="125">
        <f t="shared" si="44"/>
        <v>0</v>
      </c>
      <c r="BT51" s="125">
        <f t="shared" si="45"/>
        <v>0</v>
      </c>
      <c r="BU51" s="125">
        <f t="shared" si="45"/>
        <v>0</v>
      </c>
      <c r="BV51" s="125">
        <f t="shared" si="45"/>
        <v>0</v>
      </c>
      <c r="BW51" s="125">
        <f t="shared" si="46"/>
        <v>0</v>
      </c>
      <c r="BX51" s="125">
        <f t="shared" si="46"/>
        <v>0</v>
      </c>
      <c r="BY51" s="125">
        <f t="shared" si="46"/>
        <v>0</v>
      </c>
      <c r="BZ51" s="125">
        <f t="shared" si="47"/>
        <v>0</v>
      </c>
      <c r="CA51" s="125">
        <f t="shared" si="57"/>
        <v>0.13</v>
      </c>
      <c r="CB51" s="125">
        <f t="shared" si="57"/>
        <v>0</v>
      </c>
      <c r="CC51" s="125">
        <f t="shared" si="57"/>
        <v>0</v>
      </c>
      <c r="CD51" s="125">
        <f t="shared" si="57"/>
        <v>0</v>
      </c>
      <c r="CE51" s="125">
        <f t="shared" si="57"/>
        <v>0.17947450359600001</v>
      </c>
      <c r="CF51" s="125">
        <f t="shared" si="57"/>
        <v>0.108</v>
      </c>
      <c r="CG51" s="125">
        <f t="shared" si="57"/>
        <v>0</v>
      </c>
      <c r="CH51" s="125">
        <f t="shared" si="57"/>
        <v>0</v>
      </c>
      <c r="CI51" s="125">
        <f t="shared" si="57"/>
        <v>0</v>
      </c>
      <c r="CJ51" s="125">
        <f t="shared" si="57"/>
        <v>0.13875870000000001</v>
      </c>
      <c r="CK51" s="125">
        <f t="shared" si="55"/>
        <v>0.13</v>
      </c>
      <c r="CL51" s="125">
        <f t="shared" si="55"/>
        <v>0</v>
      </c>
      <c r="CM51" s="125">
        <f t="shared" si="55"/>
        <v>0</v>
      </c>
      <c r="CN51" s="125">
        <f t="shared" si="55"/>
        <v>0</v>
      </c>
      <c r="CO51" s="125">
        <f t="shared" si="55"/>
        <v>0.17947450359600001</v>
      </c>
      <c r="CP51" s="125">
        <f t="shared" si="55"/>
        <v>0.108</v>
      </c>
      <c r="CQ51" s="125">
        <f t="shared" si="55"/>
        <v>0</v>
      </c>
      <c r="CR51" s="125">
        <f t="shared" si="55"/>
        <v>0</v>
      </c>
      <c r="CS51" s="125">
        <f t="shared" si="55"/>
        <v>0</v>
      </c>
      <c r="CT51" s="125">
        <f t="shared" si="55"/>
        <v>0.13875870000000001</v>
      </c>
      <c r="CU51" s="125">
        <f t="shared" si="55"/>
        <v>0</v>
      </c>
      <c r="CV51" s="125">
        <f t="shared" si="55"/>
        <v>0</v>
      </c>
      <c r="CW51" s="125">
        <f t="shared" si="55"/>
        <v>0</v>
      </c>
      <c r="CX51" s="125">
        <f t="shared" si="55"/>
        <v>0</v>
      </c>
      <c r="CY51" s="125">
        <f t="shared" si="55"/>
        <v>0</v>
      </c>
      <c r="CZ51" s="125">
        <f t="shared" si="55"/>
        <v>0</v>
      </c>
      <c r="DA51" s="125">
        <f t="shared" si="55"/>
        <v>0</v>
      </c>
      <c r="DB51" s="125">
        <f t="shared" si="53"/>
        <v>0</v>
      </c>
      <c r="DC51" s="125">
        <f t="shared" si="53"/>
        <v>0</v>
      </c>
      <c r="DD51" s="125">
        <f t="shared" si="53"/>
        <v>0</v>
      </c>
      <c r="DE51" s="125">
        <f t="shared" si="53"/>
        <v>0</v>
      </c>
      <c r="DF51" s="125">
        <f t="shared" si="53"/>
        <v>0</v>
      </c>
      <c r="DG51" s="125">
        <f t="shared" si="53"/>
        <v>0</v>
      </c>
      <c r="DH51" s="125">
        <f t="shared" si="53"/>
        <v>0</v>
      </c>
      <c r="DI51" s="125">
        <f t="shared" si="53"/>
        <v>0</v>
      </c>
      <c r="DJ51" s="125">
        <f t="shared" si="53"/>
        <v>0</v>
      </c>
      <c r="DK51" s="125">
        <f t="shared" si="53"/>
        <v>0</v>
      </c>
      <c r="DL51" s="125">
        <f t="shared" si="53"/>
        <v>0</v>
      </c>
      <c r="DM51" s="125">
        <f t="shared" si="53"/>
        <v>0</v>
      </c>
      <c r="DN51" s="125">
        <f t="shared" si="53"/>
        <v>0</v>
      </c>
      <c r="DO51" s="125">
        <f t="shared" si="53"/>
        <v>0</v>
      </c>
      <c r="DP51" s="125">
        <f t="shared" si="53"/>
        <v>0</v>
      </c>
      <c r="DQ51" s="125">
        <f t="shared" si="53"/>
        <v>0</v>
      </c>
      <c r="DR51" s="125">
        <f t="shared" si="56"/>
        <v>0</v>
      </c>
      <c r="DS51" s="125">
        <f t="shared" si="56"/>
        <v>0</v>
      </c>
      <c r="DT51" s="125">
        <f t="shared" si="56"/>
        <v>0</v>
      </c>
      <c r="DU51" s="125">
        <f t="shared" si="56"/>
        <v>0</v>
      </c>
      <c r="DV51" s="125">
        <f t="shared" si="56"/>
        <v>0</v>
      </c>
      <c r="DW51" s="125">
        <f t="shared" si="56"/>
        <v>0</v>
      </c>
      <c r="DX51" s="125">
        <f t="shared" si="56"/>
        <v>0</v>
      </c>
      <c r="DY51" s="125">
        <f t="shared" si="58"/>
        <v>0.13</v>
      </c>
      <c r="DZ51" s="125">
        <f t="shared" si="58"/>
        <v>0</v>
      </c>
      <c r="EA51" s="125">
        <f t="shared" si="58"/>
        <v>0</v>
      </c>
      <c r="EB51" s="125">
        <f t="shared" si="58"/>
        <v>0</v>
      </c>
      <c r="EC51" s="125">
        <f t="shared" si="58"/>
        <v>0.17947450359600001</v>
      </c>
      <c r="ED51" s="125">
        <f t="shared" si="58"/>
        <v>0.108</v>
      </c>
      <c r="EE51" s="125">
        <f t="shared" si="58"/>
        <v>0</v>
      </c>
      <c r="EF51" s="125">
        <f t="shared" si="58"/>
        <v>0</v>
      </c>
      <c r="EG51" s="125">
        <f t="shared" si="58"/>
        <v>0</v>
      </c>
      <c r="EH51" s="125">
        <f t="shared" si="58"/>
        <v>0.13875870000000001</v>
      </c>
      <c r="EI51" s="125">
        <v>0.13</v>
      </c>
      <c r="EJ51" s="125">
        <v>0</v>
      </c>
      <c r="EK51" s="125">
        <v>0</v>
      </c>
      <c r="EL51" s="125">
        <v>0</v>
      </c>
      <c r="EM51" s="125">
        <v>0.17947450359600001</v>
      </c>
      <c r="EN51" s="125">
        <v>0.108</v>
      </c>
      <c r="EO51" s="125">
        <v>0</v>
      </c>
      <c r="EP51" s="125">
        <v>0</v>
      </c>
      <c r="EQ51" s="125">
        <v>0</v>
      </c>
      <c r="ER51" s="125">
        <v>0.13875870000000001</v>
      </c>
      <c r="ES51" s="125">
        <v>0</v>
      </c>
      <c r="ET51" s="125">
        <v>0</v>
      </c>
      <c r="EU51" s="125">
        <v>0</v>
      </c>
      <c r="EV51" s="125">
        <v>0</v>
      </c>
      <c r="EW51" s="125">
        <v>0</v>
      </c>
      <c r="EX51" s="125">
        <f>[147]Прил.9.7.1!DP211</f>
        <v>0</v>
      </c>
      <c r="EY51" s="125">
        <f>[147]Прил.9.7.1!DS211</f>
        <v>0</v>
      </c>
      <c r="EZ51" s="125">
        <v>0</v>
      </c>
      <c r="FA51" s="125">
        <v>0</v>
      </c>
      <c r="FB51" s="125">
        <f>[147]Прил.9.7.1!DV211</f>
        <v>0</v>
      </c>
      <c r="FC51" s="125">
        <v>0</v>
      </c>
      <c r="FD51" s="125">
        <v>0</v>
      </c>
      <c r="FE51" s="125">
        <v>0</v>
      </c>
      <c r="FF51" s="125">
        <v>0</v>
      </c>
      <c r="FG51" s="125">
        <v>0</v>
      </c>
      <c r="FH51" s="125">
        <v>0</v>
      </c>
      <c r="FI51" s="125">
        <v>0</v>
      </c>
      <c r="FJ51" s="125">
        <v>0</v>
      </c>
      <c r="FK51" s="125">
        <v>0</v>
      </c>
      <c r="FL51" s="125">
        <v>0</v>
      </c>
      <c r="FM51" s="125">
        <v>0</v>
      </c>
      <c r="FN51" s="125">
        <v>0</v>
      </c>
      <c r="FO51" s="125">
        <v>0</v>
      </c>
      <c r="FP51" s="125">
        <v>0</v>
      </c>
      <c r="FQ51" s="125">
        <v>0</v>
      </c>
      <c r="FR51" s="125">
        <v>0</v>
      </c>
      <c r="FS51" s="125">
        <v>0</v>
      </c>
      <c r="FT51" s="125">
        <v>0</v>
      </c>
      <c r="FU51" s="125">
        <v>0</v>
      </c>
      <c r="FV51" s="125">
        <v>0</v>
      </c>
      <c r="FX51" s="128"/>
      <c r="FY51" s="129" t="s">
        <v>344</v>
      </c>
      <c r="FZ51" s="117" t="s">
        <v>345</v>
      </c>
      <c r="GA51" s="117" t="s">
        <v>346</v>
      </c>
      <c r="GB51" s="129">
        <v>2</v>
      </c>
      <c r="GC51" s="129" t="s">
        <v>331</v>
      </c>
      <c r="GD51" s="129" t="s">
        <v>23</v>
      </c>
    </row>
    <row r="52" spans="1:186" ht="39.6" outlineLevel="1">
      <c r="A52" s="116" t="s">
        <v>340</v>
      </c>
      <c r="B52" s="117" t="s">
        <v>28</v>
      </c>
      <c r="C52" s="118" t="s">
        <v>376</v>
      </c>
      <c r="D52" s="119" t="s">
        <v>15</v>
      </c>
      <c r="E52" s="119" t="s">
        <v>342</v>
      </c>
      <c r="F52" s="119" t="s">
        <v>22</v>
      </c>
      <c r="G52" s="119" t="s">
        <v>23</v>
      </c>
      <c r="H52" s="119" t="s">
        <v>343</v>
      </c>
      <c r="I52" s="120">
        <v>0</v>
      </c>
      <c r="J52" s="120">
        <v>0</v>
      </c>
      <c r="K52" s="121">
        <v>0</v>
      </c>
      <c r="L52" s="121">
        <v>0</v>
      </c>
      <c r="M52" s="122">
        <v>0</v>
      </c>
      <c r="N52" s="122">
        <v>0</v>
      </c>
      <c r="O52" s="122">
        <v>0</v>
      </c>
      <c r="P52" s="123">
        <v>0</v>
      </c>
      <c r="Q52" s="123">
        <v>0</v>
      </c>
      <c r="R52" s="125">
        <v>0</v>
      </c>
      <c r="S52" s="124">
        <v>0</v>
      </c>
      <c r="T52" s="125">
        <v>0</v>
      </c>
      <c r="U52" s="125">
        <v>0</v>
      </c>
      <c r="V52" s="125">
        <f>[147]Прил.9.7.1!BB212</f>
        <v>0</v>
      </c>
      <c r="W52" s="125">
        <v>0</v>
      </c>
      <c r="X52" s="125">
        <f>[147]Прил.9.7.1!BA212</f>
        <v>0</v>
      </c>
      <c r="Y52" s="125">
        <v>0</v>
      </c>
      <c r="Z52" s="125">
        <f>[147]Прил.9.7.1!FR212</f>
        <v>0</v>
      </c>
      <c r="AA52" s="125">
        <v>0</v>
      </c>
      <c r="AB52" s="125">
        <f>[147]Прил.9.7.1!AU212</f>
        <v>0</v>
      </c>
      <c r="AC52" s="126">
        <f t="shared" si="36"/>
        <v>0</v>
      </c>
      <c r="AD52" s="126">
        <f t="shared" si="36"/>
        <v>1.36404E-2</v>
      </c>
      <c r="AE52" s="125">
        <v>0</v>
      </c>
      <c r="AF52" s="125">
        <v>1.36404E-2</v>
      </c>
      <c r="AG52" s="125">
        <v>0</v>
      </c>
      <c r="AH52" s="125">
        <f>[147]Прил.9.7.1!AF212</f>
        <v>0</v>
      </c>
      <c r="AI52" s="125">
        <v>0</v>
      </c>
      <c r="AJ52" s="125">
        <v>0</v>
      </c>
      <c r="AK52" s="125">
        <v>0</v>
      </c>
      <c r="AL52" s="125">
        <v>0</v>
      </c>
      <c r="AM52" s="126">
        <f t="shared" si="37"/>
        <v>4.7734208800000004E-2</v>
      </c>
      <c r="AN52" s="126">
        <f t="shared" si="37"/>
        <v>2.7809359999999998E-2</v>
      </c>
      <c r="AO52" s="125">
        <v>4.7734208800000004E-2</v>
      </c>
      <c r="AP52" s="125">
        <v>2.7809359999999998E-2</v>
      </c>
      <c r="AQ52" s="125">
        <v>0</v>
      </c>
      <c r="AR52" s="127">
        <f>[147]Прил.9.7.1!CC212</f>
        <v>0</v>
      </c>
      <c r="AS52" s="125">
        <v>0</v>
      </c>
      <c r="AT52" s="125">
        <v>0</v>
      </c>
      <c r="AU52" s="125">
        <v>0</v>
      </c>
      <c r="AV52" s="125">
        <v>0</v>
      </c>
      <c r="AW52" s="125">
        <f t="shared" si="38"/>
        <v>2.9000000000000001E-2</v>
      </c>
      <c r="AX52" s="125">
        <f t="shared" si="38"/>
        <v>0</v>
      </c>
      <c r="AY52" s="125">
        <f t="shared" si="38"/>
        <v>4.7734208800000004E-2</v>
      </c>
      <c r="AZ52" s="125">
        <f t="shared" si="38"/>
        <v>2.9000000000000001E-2</v>
      </c>
      <c r="BA52" s="125">
        <f t="shared" si="38"/>
        <v>0</v>
      </c>
      <c r="BB52" s="125">
        <f t="shared" si="38"/>
        <v>4.3081979999999985E-2</v>
      </c>
      <c r="BC52" s="125">
        <f t="shared" si="39"/>
        <v>2.9000000000000001E-2</v>
      </c>
      <c r="BD52" s="125">
        <f t="shared" si="39"/>
        <v>0</v>
      </c>
      <c r="BE52" s="125">
        <f t="shared" si="40"/>
        <v>4.7734208800000004E-2</v>
      </c>
      <c r="BF52" s="125">
        <f t="shared" si="40"/>
        <v>2.9000000000000001E-2</v>
      </c>
      <c r="BG52" s="125">
        <f t="shared" si="40"/>
        <v>0</v>
      </c>
      <c r="BH52" s="125">
        <f t="shared" si="41"/>
        <v>4.3081979999999985E-2</v>
      </c>
      <c r="BI52" s="125">
        <f t="shared" si="41"/>
        <v>0</v>
      </c>
      <c r="BJ52" s="125">
        <f t="shared" si="41"/>
        <v>0</v>
      </c>
      <c r="BK52" s="125">
        <f t="shared" si="42"/>
        <v>0</v>
      </c>
      <c r="BL52" s="125">
        <f t="shared" si="42"/>
        <v>0</v>
      </c>
      <c r="BM52" s="125">
        <f t="shared" si="42"/>
        <v>0</v>
      </c>
      <c r="BN52" s="125">
        <f t="shared" si="43"/>
        <v>0</v>
      </c>
      <c r="BO52" s="125">
        <f t="shared" si="43"/>
        <v>0</v>
      </c>
      <c r="BP52" s="125">
        <f t="shared" si="43"/>
        <v>0</v>
      </c>
      <c r="BQ52" s="125">
        <f t="shared" si="44"/>
        <v>0</v>
      </c>
      <c r="BR52" s="125">
        <f t="shared" si="44"/>
        <v>0</v>
      </c>
      <c r="BS52" s="125">
        <f t="shared" si="44"/>
        <v>0</v>
      </c>
      <c r="BT52" s="125">
        <f t="shared" si="45"/>
        <v>0</v>
      </c>
      <c r="BU52" s="125">
        <f t="shared" si="45"/>
        <v>0</v>
      </c>
      <c r="BV52" s="125">
        <f t="shared" si="45"/>
        <v>0</v>
      </c>
      <c r="BW52" s="125">
        <f t="shared" si="46"/>
        <v>0</v>
      </c>
      <c r="BX52" s="125">
        <f t="shared" si="46"/>
        <v>0</v>
      </c>
      <c r="BY52" s="125">
        <f t="shared" si="46"/>
        <v>0</v>
      </c>
      <c r="BZ52" s="125">
        <f t="shared" si="47"/>
        <v>0</v>
      </c>
      <c r="CA52" s="125">
        <f t="shared" si="57"/>
        <v>2.9000000000000001E-2</v>
      </c>
      <c r="CB52" s="125">
        <f t="shared" si="57"/>
        <v>0</v>
      </c>
      <c r="CC52" s="125">
        <f t="shared" si="57"/>
        <v>0</v>
      </c>
      <c r="CD52" s="125">
        <f t="shared" si="57"/>
        <v>0</v>
      </c>
      <c r="CE52" s="125">
        <f t="shared" si="57"/>
        <v>4.7734208800000004E-2</v>
      </c>
      <c r="CF52" s="125">
        <f t="shared" si="57"/>
        <v>2.9000000000000001E-2</v>
      </c>
      <c r="CG52" s="125">
        <f t="shared" si="57"/>
        <v>0</v>
      </c>
      <c r="CH52" s="125">
        <f t="shared" si="57"/>
        <v>0</v>
      </c>
      <c r="CI52" s="125">
        <f t="shared" si="57"/>
        <v>0</v>
      </c>
      <c r="CJ52" s="125">
        <f t="shared" si="57"/>
        <v>4.3081979999999985E-2</v>
      </c>
      <c r="CK52" s="125">
        <f t="shared" si="55"/>
        <v>2.9000000000000001E-2</v>
      </c>
      <c r="CL52" s="125">
        <f t="shared" si="55"/>
        <v>0</v>
      </c>
      <c r="CM52" s="125">
        <f t="shared" si="55"/>
        <v>0</v>
      </c>
      <c r="CN52" s="125">
        <f t="shared" si="55"/>
        <v>0</v>
      </c>
      <c r="CO52" s="125">
        <f t="shared" si="55"/>
        <v>4.7734208800000004E-2</v>
      </c>
      <c r="CP52" s="125">
        <f t="shared" si="55"/>
        <v>2.9000000000000001E-2</v>
      </c>
      <c r="CQ52" s="125">
        <f t="shared" si="55"/>
        <v>0</v>
      </c>
      <c r="CR52" s="125">
        <f t="shared" si="55"/>
        <v>0</v>
      </c>
      <c r="CS52" s="125">
        <f t="shared" si="55"/>
        <v>0</v>
      </c>
      <c r="CT52" s="125">
        <f t="shared" si="55"/>
        <v>4.3081979999999985E-2</v>
      </c>
      <c r="CU52" s="125">
        <f t="shared" si="55"/>
        <v>0</v>
      </c>
      <c r="CV52" s="125">
        <f t="shared" si="55"/>
        <v>0</v>
      </c>
      <c r="CW52" s="125">
        <f t="shared" si="55"/>
        <v>0</v>
      </c>
      <c r="CX52" s="125">
        <f t="shared" si="55"/>
        <v>0</v>
      </c>
      <c r="CY52" s="125">
        <f t="shared" si="55"/>
        <v>0</v>
      </c>
      <c r="CZ52" s="125">
        <f t="shared" si="55"/>
        <v>0</v>
      </c>
      <c r="DA52" s="125">
        <f t="shared" si="55"/>
        <v>0</v>
      </c>
      <c r="DB52" s="125">
        <f t="shared" si="53"/>
        <v>0</v>
      </c>
      <c r="DC52" s="125">
        <f t="shared" si="53"/>
        <v>0</v>
      </c>
      <c r="DD52" s="125">
        <f t="shared" si="53"/>
        <v>0</v>
      </c>
      <c r="DE52" s="125">
        <f t="shared" si="53"/>
        <v>0</v>
      </c>
      <c r="DF52" s="125">
        <f t="shared" si="53"/>
        <v>0</v>
      </c>
      <c r="DG52" s="125">
        <f t="shared" si="53"/>
        <v>0</v>
      </c>
      <c r="DH52" s="125">
        <f t="shared" si="53"/>
        <v>0</v>
      </c>
      <c r="DI52" s="125">
        <f t="shared" si="53"/>
        <v>0</v>
      </c>
      <c r="DJ52" s="125">
        <f t="shared" si="53"/>
        <v>0</v>
      </c>
      <c r="DK52" s="125">
        <f t="shared" si="53"/>
        <v>0</v>
      </c>
      <c r="DL52" s="125">
        <f t="shared" si="53"/>
        <v>0</v>
      </c>
      <c r="DM52" s="125">
        <f t="shared" si="53"/>
        <v>0</v>
      </c>
      <c r="DN52" s="125">
        <f t="shared" si="53"/>
        <v>0</v>
      </c>
      <c r="DO52" s="125">
        <f t="shared" si="53"/>
        <v>0</v>
      </c>
      <c r="DP52" s="125">
        <f t="shared" si="53"/>
        <v>0</v>
      </c>
      <c r="DQ52" s="125">
        <f t="shared" si="53"/>
        <v>0</v>
      </c>
      <c r="DR52" s="125">
        <f t="shared" si="56"/>
        <v>0</v>
      </c>
      <c r="DS52" s="125">
        <f t="shared" si="56"/>
        <v>0</v>
      </c>
      <c r="DT52" s="125">
        <f t="shared" si="56"/>
        <v>0</v>
      </c>
      <c r="DU52" s="125">
        <f t="shared" si="56"/>
        <v>0</v>
      </c>
      <c r="DV52" s="125">
        <f t="shared" si="56"/>
        <v>0</v>
      </c>
      <c r="DW52" s="125">
        <f t="shared" si="56"/>
        <v>0</v>
      </c>
      <c r="DX52" s="125">
        <f t="shared" si="56"/>
        <v>0</v>
      </c>
      <c r="DY52" s="125">
        <f t="shared" si="58"/>
        <v>2.9000000000000001E-2</v>
      </c>
      <c r="DZ52" s="125">
        <f t="shared" si="58"/>
        <v>0</v>
      </c>
      <c r="EA52" s="125">
        <f t="shared" si="58"/>
        <v>0</v>
      </c>
      <c r="EB52" s="125">
        <f t="shared" si="58"/>
        <v>0</v>
      </c>
      <c r="EC52" s="125">
        <f t="shared" si="58"/>
        <v>4.7734208800000004E-2</v>
      </c>
      <c r="ED52" s="125">
        <f t="shared" si="58"/>
        <v>2.9000000000000001E-2</v>
      </c>
      <c r="EE52" s="125">
        <f t="shared" si="58"/>
        <v>0</v>
      </c>
      <c r="EF52" s="125">
        <f t="shared" si="58"/>
        <v>0</v>
      </c>
      <c r="EG52" s="125">
        <f t="shared" si="58"/>
        <v>0</v>
      </c>
      <c r="EH52" s="125">
        <f t="shared" si="58"/>
        <v>4.3081979999999985E-2</v>
      </c>
      <c r="EI52" s="125">
        <v>2.9000000000000001E-2</v>
      </c>
      <c r="EJ52" s="125">
        <v>0</v>
      </c>
      <c r="EK52" s="125">
        <v>0</v>
      </c>
      <c r="EL52" s="125">
        <v>0</v>
      </c>
      <c r="EM52" s="125">
        <v>4.7734208800000004E-2</v>
      </c>
      <c r="EN52" s="125">
        <v>2.9000000000000001E-2</v>
      </c>
      <c r="EO52" s="125">
        <v>0</v>
      </c>
      <c r="EP52" s="125">
        <v>0</v>
      </c>
      <c r="EQ52" s="125">
        <v>0</v>
      </c>
      <c r="ER52" s="125">
        <v>4.3081979999999985E-2</v>
      </c>
      <c r="ES52" s="125">
        <v>0</v>
      </c>
      <c r="ET52" s="125">
        <v>0</v>
      </c>
      <c r="EU52" s="125">
        <v>0</v>
      </c>
      <c r="EV52" s="125">
        <v>0</v>
      </c>
      <c r="EW52" s="125">
        <v>0</v>
      </c>
      <c r="EX52" s="125">
        <f>[147]Прил.9.7.1!DP212</f>
        <v>0</v>
      </c>
      <c r="EY52" s="125">
        <f>[147]Прил.9.7.1!DS212</f>
        <v>0</v>
      </c>
      <c r="EZ52" s="125">
        <v>0</v>
      </c>
      <c r="FA52" s="125">
        <v>0</v>
      </c>
      <c r="FB52" s="125">
        <f>[147]Прил.9.7.1!DV212</f>
        <v>0</v>
      </c>
      <c r="FC52" s="125">
        <v>0</v>
      </c>
      <c r="FD52" s="125">
        <v>0</v>
      </c>
      <c r="FE52" s="125">
        <v>0</v>
      </c>
      <c r="FF52" s="125">
        <v>0</v>
      </c>
      <c r="FG52" s="125">
        <v>0</v>
      </c>
      <c r="FH52" s="125">
        <v>0</v>
      </c>
      <c r="FI52" s="125">
        <v>0</v>
      </c>
      <c r="FJ52" s="125">
        <v>0</v>
      </c>
      <c r="FK52" s="125">
        <v>0</v>
      </c>
      <c r="FL52" s="125">
        <v>0</v>
      </c>
      <c r="FM52" s="125">
        <v>0</v>
      </c>
      <c r="FN52" s="125">
        <v>0</v>
      </c>
      <c r="FO52" s="125">
        <v>0</v>
      </c>
      <c r="FP52" s="125">
        <v>0</v>
      </c>
      <c r="FQ52" s="125">
        <v>0</v>
      </c>
      <c r="FR52" s="125">
        <v>0</v>
      </c>
      <c r="FS52" s="125">
        <v>0</v>
      </c>
      <c r="FT52" s="125">
        <v>0</v>
      </c>
      <c r="FU52" s="125">
        <v>0</v>
      </c>
      <c r="FV52" s="125">
        <v>0</v>
      </c>
      <c r="FX52" s="128"/>
      <c r="FY52" s="129" t="s">
        <v>344</v>
      </c>
      <c r="FZ52" s="117" t="s">
        <v>345</v>
      </c>
      <c r="GA52" s="117" t="s">
        <v>346</v>
      </c>
      <c r="GB52" s="129">
        <v>2</v>
      </c>
      <c r="GC52" s="129" t="s">
        <v>331</v>
      </c>
      <c r="GD52" s="129" t="s">
        <v>23</v>
      </c>
    </row>
    <row r="53" spans="1:186" ht="39.6" outlineLevel="1">
      <c r="A53" s="116" t="s">
        <v>340</v>
      </c>
      <c r="B53" s="117" t="s">
        <v>28</v>
      </c>
      <c r="C53" s="118" t="s">
        <v>377</v>
      </c>
      <c r="D53" s="119" t="s">
        <v>15</v>
      </c>
      <c r="E53" s="119" t="s">
        <v>342</v>
      </c>
      <c r="F53" s="119" t="s">
        <v>22</v>
      </c>
      <c r="G53" s="119" t="s">
        <v>23</v>
      </c>
      <c r="H53" s="119" t="s">
        <v>343</v>
      </c>
      <c r="I53" s="120">
        <v>0</v>
      </c>
      <c r="J53" s="120">
        <v>0</v>
      </c>
      <c r="K53" s="121">
        <v>0</v>
      </c>
      <c r="L53" s="121">
        <v>0</v>
      </c>
      <c r="M53" s="122">
        <v>0</v>
      </c>
      <c r="N53" s="122">
        <v>0</v>
      </c>
      <c r="O53" s="122">
        <v>0</v>
      </c>
      <c r="P53" s="123">
        <v>0</v>
      </c>
      <c r="Q53" s="123">
        <v>0</v>
      </c>
      <c r="R53" s="125">
        <v>0</v>
      </c>
      <c r="S53" s="124">
        <v>0</v>
      </c>
      <c r="T53" s="125">
        <v>0</v>
      </c>
      <c r="U53" s="125">
        <v>0</v>
      </c>
      <c r="V53" s="125">
        <f>[147]Прил.9.7.1!BB213</f>
        <v>0</v>
      </c>
      <c r="W53" s="125">
        <v>0</v>
      </c>
      <c r="X53" s="125">
        <f>[147]Прил.9.7.1!BA213</f>
        <v>0</v>
      </c>
      <c r="Y53" s="125">
        <v>0</v>
      </c>
      <c r="Z53" s="125">
        <f>[147]Прил.9.7.1!FR213</f>
        <v>0</v>
      </c>
      <c r="AA53" s="125">
        <v>0</v>
      </c>
      <c r="AB53" s="125">
        <f>[147]Прил.9.7.1!AU213</f>
        <v>0</v>
      </c>
      <c r="AC53" s="126">
        <f t="shared" si="36"/>
        <v>0</v>
      </c>
      <c r="AD53" s="126">
        <f t="shared" si="36"/>
        <v>4.757231E-2</v>
      </c>
      <c r="AE53" s="125">
        <v>0</v>
      </c>
      <c r="AF53" s="125">
        <v>4.6062550000000001E-2</v>
      </c>
      <c r="AG53" s="125">
        <v>0</v>
      </c>
      <c r="AH53" s="125">
        <f>[147]Прил.9.7.1!AF213</f>
        <v>1.5097599999999989E-3</v>
      </c>
      <c r="AI53" s="125">
        <v>0</v>
      </c>
      <c r="AJ53" s="125">
        <v>0</v>
      </c>
      <c r="AK53" s="125">
        <v>0</v>
      </c>
      <c r="AL53" s="125">
        <v>0</v>
      </c>
      <c r="AM53" s="126">
        <f t="shared" si="37"/>
        <v>0.17789499520000002</v>
      </c>
      <c r="AN53" s="126">
        <f t="shared" si="37"/>
        <v>0.10692931999999999</v>
      </c>
      <c r="AO53" s="125">
        <v>0.17789499520000002</v>
      </c>
      <c r="AP53" s="125">
        <v>0.10692931999999999</v>
      </c>
      <c r="AQ53" s="125">
        <v>0</v>
      </c>
      <c r="AR53" s="127">
        <f>[147]Прил.9.7.1!CC213</f>
        <v>0</v>
      </c>
      <c r="AS53" s="125">
        <v>0</v>
      </c>
      <c r="AT53" s="125">
        <v>0</v>
      </c>
      <c r="AU53" s="125">
        <v>0</v>
      </c>
      <c r="AV53" s="125">
        <v>0</v>
      </c>
      <c r="AW53" s="125">
        <f t="shared" si="38"/>
        <v>0.12</v>
      </c>
      <c r="AX53" s="125">
        <f t="shared" si="38"/>
        <v>0</v>
      </c>
      <c r="AY53" s="125">
        <f t="shared" si="38"/>
        <v>0.17789499520000002</v>
      </c>
      <c r="AZ53" s="125">
        <f t="shared" si="38"/>
        <v>0.106</v>
      </c>
      <c r="BA53" s="125">
        <f t="shared" si="38"/>
        <v>0</v>
      </c>
      <c r="BB53" s="125">
        <f t="shared" si="38"/>
        <v>0.15024792000000001</v>
      </c>
      <c r="BC53" s="125">
        <f t="shared" si="39"/>
        <v>0.12</v>
      </c>
      <c r="BD53" s="125">
        <f t="shared" si="39"/>
        <v>0</v>
      </c>
      <c r="BE53" s="125">
        <f t="shared" si="40"/>
        <v>0.17789499520000002</v>
      </c>
      <c r="BF53" s="125">
        <f t="shared" si="40"/>
        <v>0.106</v>
      </c>
      <c r="BG53" s="125">
        <f t="shared" si="40"/>
        <v>0</v>
      </c>
      <c r="BH53" s="125">
        <f t="shared" si="41"/>
        <v>0.15024792000000001</v>
      </c>
      <c r="BI53" s="125">
        <f t="shared" si="41"/>
        <v>0</v>
      </c>
      <c r="BJ53" s="125">
        <f t="shared" si="41"/>
        <v>0</v>
      </c>
      <c r="BK53" s="125">
        <f t="shared" si="42"/>
        <v>0</v>
      </c>
      <c r="BL53" s="125">
        <f t="shared" si="42"/>
        <v>0</v>
      </c>
      <c r="BM53" s="125">
        <f t="shared" si="42"/>
        <v>0</v>
      </c>
      <c r="BN53" s="125">
        <f t="shared" si="43"/>
        <v>0</v>
      </c>
      <c r="BO53" s="125">
        <f t="shared" si="43"/>
        <v>0</v>
      </c>
      <c r="BP53" s="125">
        <f t="shared" si="43"/>
        <v>0</v>
      </c>
      <c r="BQ53" s="125">
        <f t="shared" si="44"/>
        <v>0</v>
      </c>
      <c r="BR53" s="125">
        <f t="shared" si="44"/>
        <v>0</v>
      </c>
      <c r="BS53" s="125">
        <f t="shared" si="44"/>
        <v>0</v>
      </c>
      <c r="BT53" s="125">
        <f t="shared" si="45"/>
        <v>0</v>
      </c>
      <c r="BU53" s="125">
        <f t="shared" si="45"/>
        <v>0</v>
      </c>
      <c r="BV53" s="125">
        <f t="shared" si="45"/>
        <v>0</v>
      </c>
      <c r="BW53" s="125">
        <f t="shared" si="46"/>
        <v>0</v>
      </c>
      <c r="BX53" s="125">
        <f t="shared" si="46"/>
        <v>0</v>
      </c>
      <c r="BY53" s="125">
        <f t="shared" si="46"/>
        <v>0</v>
      </c>
      <c r="BZ53" s="125">
        <f t="shared" si="47"/>
        <v>0</v>
      </c>
      <c r="CA53" s="125">
        <f t="shared" si="57"/>
        <v>0.12</v>
      </c>
      <c r="CB53" s="125">
        <f t="shared" si="57"/>
        <v>0</v>
      </c>
      <c r="CC53" s="125">
        <f t="shared" si="57"/>
        <v>0</v>
      </c>
      <c r="CD53" s="125">
        <f t="shared" si="57"/>
        <v>0</v>
      </c>
      <c r="CE53" s="125">
        <f t="shared" si="57"/>
        <v>0.17789499520000002</v>
      </c>
      <c r="CF53" s="125">
        <f t="shared" si="57"/>
        <v>0.106</v>
      </c>
      <c r="CG53" s="125">
        <f t="shared" si="57"/>
        <v>0</v>
      </c>
      <c r="CH53" s="125">
        <f t="shared" si="57"/>
        <v>0</v>
      </c>
      <c r="CI53" s="125">
        <f t="shared" si="57"/>
        <v>0</v>
      </c>
      <c r="CJ53" s="125">
        <f t="shared" si="57"/>
        <v>0.15024792000000001</v>
      </c>
      <c r="CK53" s="125">
        <f t="shared" si="55"/>
        <v>0.12</v>
      </c>
      <c r="CL53" s="125">
        <f t="shared" si="55"/>
        <v>0</v>
      </c>
      <c r="CM53" s="125">
        <f t="shared" si="55"/>
        <v>0</v>
      </c>
      <c r="CN53" s="125">
        <f t="shared" si="55"/>
        <v>0</v>
      </c>
      <c r="CO53" s="125">
        <f t="shared" si="55"/>
        <v>0.17789499520000002</v>
      </c>
      <c r="CP53" s="125">
        <f t="shared" si="55"/>
        <v>0.106</v>
      </c>
      <c r="CQ53" s="125">
        <f t="shared" si="55"/>
        <v>0</v>
      </c>
      <c r="CR53" s="125">
        <f t="shared" si="55"/>
        <v>0</v>
      </c>
      <c r="CS53" s="125">
        <f t="shared" si="55"/>
        <v>0</v>
      </c>
      <c r="CT53" s="125">
        <f t="shared" si="55"/>
        <v>0.15024792000000001</v>
      </c>
      <c r="CU53" s="125">
        <f t="shared" si="55"/>
        <v>0</v>
      </c>
      <c r="CV53" s="125">
        <f t="shared" si="55"/>
        <v>0</v>
      </c>
      <c r="CW53" s="125">
        <f t="shared" si="55"/>
        <v>0</v>
      </c>
      <c r="CX53" s="125">
        <f t="shared" si="55"/>
        <v>0</v>
      </c>
      <c r="CY53" s="125">
        <f t="shared" si="55"/>
        <v>0</v>
      </c>
      <c r="CZ53" s="125">
        <f t="shared" si="55"/>
        <v>0</v>
      </c>
      <c r="DA53" s="125">
        <f t="shared" ref="DA53:DP68" si="59">EY53</f>
        <v>0</v>
      </c>
      <c r="DB53" s="125">
        <f t="shared" si="59"/>
        <v>0</v>
      </c>
      <c r="DC53" s="125">
        <f t="shared" si="59"/>
        <v>0</v>
      </c>
      <c r="DD53" s="125">
        <f t="shared" si="59"/>
        <v>0</v>
      </c>
      <c r="DE53" s="125">
        <f t="shared" si="59"/>
        <v>0</v>
      </c>
      <c r="DF53" s="125">
        <f t="shared" si="59"/>
        <v>0</v>
      </c>
      <c r="DG53" s="125">
        <f t="shared" si="59"/>
        <v>0</v>
      </c>
      <c r="DH53" s="125">
        <f t="shared" si="59"/>
        <v>0</v>
      </c>
      <c r="DI53" s="125">
        <f t="shared" si="59"/>
        <v>0</v>
      </c>
      <c r="DJ53" s="125">
        <f t="shared" si="59"/>
        <v>0</v>
      </c>
      <c r="DK53" s="125">
        <f t="shared" si="59"/>
        <v>0</v>
      </c>
      <c r="DL53" s="125">
        <f t="shared" si="59"/>
        <v>0</v>
      </c>
      <c r="DM53" s="125">
        <f t="shared" si="59"/>
        <v>0</v>
      </c>
      <c r="DN53" s="125">
        <f t="shared" si="59"/>
        <v>0</v>
      </c>
      <c r="DO53" s="125">
        <f t="shared" si="59"/>
        <v>0</v>
      </c>
      <c r="DP53" s="125">
        <f t="shared" si="59"/>
        <v>0</v>
      </c>
      <c r="DQ53" s="125">
        <f t="shared" ref="DQ53:DX68" si="60">FO53</f>
        <v>0</v>
      </c>
      <c r="DR53" s="125">
        <f t="shared" si="56"/>
        <v>0</v>
      </c>
      <c r="DS53" s="125">
        <f t="shared" si="56"/>
        <v>0</v>
      </c>
      <c r="DT53" s="125">
        <f t="shared" si="56"/>
        <v>0</v>
      </c>
      <c r="DU53" s="125">
        <f t="shared" si="56"/>
        <v>0</v>
      </c>
      <c r="DV53" s="125">
        <f t="shared" si="56"/>
        <v>0</v>
      </c>
      <c r="DW53" s="125">
        <f t="shared" si="56"/>
        <v>0</v>
      </c>
      <c r="DX53" s="125">
        <f t="shared" si="56"/>
        <v>0</v>
      </c>
      <c r="DY53" s="125">
        <f t="shared" si="58"/>
        <v>0.12</v>
      </c>
      <c r="DZ53" s="125">
        <f t="shared" si="58"/>
        <v>0</v>
      </c>
      <c r="EA53" s="125">
        <f t="shared" si="58"/>
        <v>0</v>
      </c>
      <c r="EB53" s="125">
        <f t="shared" si="58"/>
        <v>0</v>
      </c>
      <c r="EC53" s="125">
        <f t="shared" si="58"/>
        <v>0.17789499520000002</v>
      </c>
      <c r="ED53" s="125">
        <f t="shared" si="58"/>
        <v>0.106</v>
      </c>
      <c r="EE53" s="125">
        <f t="shared" si="58"/>
        <v>0</v>
      </c>
      <c r="EF53" s="125">
        <f t="shared" si="58"/>
        <v>0</v>
      </c>
      <c r="EG53" s="125">
        <f t="shared" si="58"/>
        <v>0</v>
      </c>
      <c r="EH53" s="125">
        <f t="shared" si="58"/>
        <v>0.15024792000000001</v>
      </c>
      <c r="EI53" s="125">
        <v>0.12</v>
      </c>
      <c r="EJ53" s="125">
        <v>0</v>
      </c>
      <c r="EK53" s="125">
        <v>0</v>
      </c>
      <c r="EL53" s="125">
        <v>0</v>
      </c>
      <c r="EM53" s="125">
        <v>0.17789499520000002</v>
      </c>
      <c r="EN53" s="125">
        <v>0.106</v>
      </c>
      <c r="EO53" s="125">
        <v>0</v>
      </c>
      <c r="EP53" s="125">
        <v>0</v>
      </c>
      <c r="EQ53" s="125">
        <v>0</v>
      </c>
      <c r="ER53" s="125">
        <v>0.15024792000000001</v>
      </c>
      <c r="ES53" s="125">
        <v>0</v>
      </c>
      <c r="ET53" s="125">
        <v>0</v>
      </c>
      <c r="EU53" s="125">
        <v>0</v>
      </c>
      <c r="EV53" s="125">
        <v>0</v>
      </c>
      <c r="EW53" s="125">
        <v>0</v>
      </c>
      <c r="EX53" s="125">
        <f>[147]Прил.9.7.1!DP213</f>
        <v>0</v>
      </c>
      <c r="EY53" s="125">
        <f>[147]Прил.9.7.1!DS213</f>
        <v>0</v>
      </c>
      <c r="EZ53" s="125">
        <v>0</v>
      </c>
      <c r="FA53" s="125">
        <v>0</v>
      </c>
      <c r="FB53" s="125">
        <f>[147]Прил.9.7.1!DV213</f>
        <v>0</v>
      </c>
      <c r="FC53" s="125">
        <v>0</v>
      </c>
      <c r="FD53" s="125">
        <v>0</v>
      </c>
      <c r="FE53" s="125">
        <v>0</v>
      </c>
      <c r="FF53" s="125">
        <v>0</v>
      </c>
      <c r="FG53" s="125">
        <v>0</v>
      </c>
      <c r="FH53" s="125">
        <v>0</v>
      </c>
      <c r="FI53" s="125">
        <v>0</v>
      </c>
      <c r="FJ53" s="125">
        <v>0</v>
      </c>
      <c r="FK53" s="125">
        <v>0</v>
      </c>
      <c r="FL53" s="125">
        <v>0</v>
      </c>
      <c r="FM53" s="125">
        <v>0</v>
      </c>
      <c r="FN53" s="125">
        <v>0</v>
      </c>
      <c r="FO53" s="125">
        <v>0</v>
      </c>
      <c r="FP53" s="125">
        <v>0</v>
      </c>
      <c r="FQ53" s="125">
        <v>0</v>
      </c>
      <c r="FR53" s="125">
        <v>0</v>
      </c>
      <c r="FS53" s="125">
        <v>0</v>
      </c>
      <c r="FT53" s="125">
        <v>0</v>
      </c>
      <c r="FU53" s="125">
        <v>0</v>
      </c>
      <c r="FV53" s="125">
        <v>0</v>
      </c>
      <c r="FX53" s="128"/>
      <c r="FY53" s="129" t="s">
        <v>344</v>
      </c>
      <c r="FZ53" s="117" t="s">
        <v>345</v>
      </c>
      <c r="GA53" s="117" t="s">
        <v>346</v>
      </c>
      <c r="GB53" s="129">
        <v>2</v>
      </c>
      <c r="GC53" s="129" t="s">
        <v>331</v>
      </c>
      <c r="GD53" s="129" t="s">
        <v>23</v>
      </c>
    </row>
    <row r="54" spans="1:186" ht="39.6" outlineLevel="1">
      <c r="A54" s="116" t="s">
        <v>340</v>
      </c>
      <c r="B54" s="117" t="s">
        <v>28</v>
      </c>
      <c r="C54" s="118" t="s">
        <v>378</v>
      </c>
      <c r="D54" s="119" t="s">
        <v>15</v>
      </c>
      <c r="E54" s="119" t="s">
        <v>342</v>
      </c>
      <c r="F54" s="119" t="s">
        <v>22</v>
      </c>
      <c r="G54" s="119" t="s">
        <v>23</v>
      </c>
      <c r="H54" s="119" t="s">
        <v>343</v>
      </c>
      <c r="I54" s="120">
        <v>0</v>
      </c>
      <c r="J54" s="120">
        <v>0</v>
      </c>
      <c r="K54" s="121">
        <v>0</v>
      </c>
      <c r="L54" s="121">
        <v>0</v>
      </c>
      <c r="M54" s="122">
        <v>0</v>
      </c>
      <c r="N54" s="122">
        <v>0</v>
      </c>
      <c r="O54" s="122">
        <v>0</v>
      </c>
      <c r="P54" s="123">
        <v>0</v>
      </c>
      <c r="Q54" s="123">
        <v>0</v>
      </c>
      <c r="R54" s="125">
        <v>0</v>
      </c>
      <c r="S54" s="124">
        <v>0</v>
      </c>
      <c r="T54" s="125">
        <v>0</v>
      </c>
      <c r="U54" s="125">
        <v>0</v>
      </c>
      <c r="V54" s="125">
        <f>[147]Прил.9.7.1!BB214</f>
        <v>0</v>
      </c>
      <c r="W54" s="125">
        <v>0</v>
      </c>
      <c r="X54" s="125">
        <f>[147]Прил.9.7.1!BA214</f>
        <v>0</v>
      </c>
      <c r="Y54" s="125">
        <v>0</v>
      </c>
      <c r="Z54" s="125">
        <f>[147]Прил.9.7.1!FR214</f>
        <v>0</v>
      </c>
      <c r="AA54" s="125">
        <v>0</v>
      </c>
      <c r="AB54" s="125">
        <f>[147]Прил.9.7.1!AU214</f>
        <v>0</v>
      </c>
      <c r="AC54" s="126">
        <f t="shared" ref="AC54:AD85" si="61">AE54+AG54+AI54+AK54</f>
        <v>0</v>
      </c>
      <c r="AD54" s="126">
        <f t="shared" si="61"/>
        <v>6.4012180000000002E-2</v>
      </c>
      <c r="AE54" s="125">
        <v>0</v>
      </c>
      <c r="AF54" s="125">
        <v>6.4012180000000002E-2</v>
      </c>
      <c r="AG54" s="125">
        <v>0</v>
      </c>
      <c r="AH54" s="125">
        <f>[147]Прил.9.7.1!AF214</f>
        <v>0</v>
      </c>
      <c r="AI54" s="125">
        <v>0</v>
      </c>
      <c r="AJ54" s="125">
        <v>0</v>
      </c>
      <c r="AK54" s="125">
        <v>0</v>
      </c>
      <c r="AL54" s="125">
        <v>0</v>
      </c>
      <c r="AM54" s="126">
        <f t="shared" si="37"/>
        <v>0.27009730302517049</v>
      </c>
      <c r="AN54" s="126">
        <f t="shared" si="37"/>
        <v>0.16720746999999997</v>
      </c>
      <c r="AO54" s="125">
        <v>0.27009730302517049</v>
      </c>
      <c r="AP54" s="125">
        <v>0.16720746999999997</v>
      </c>
      <c r="AQ54" s="125">
        <v>0</v>
      </c>
      <c r="AR54" s="127">
        <f>[147]Прил.9.7.1!CC214</f>
        <v>0</v>
      </c>
      <c r="AS54" s="125">
        <v>0</v>
      </c>
      <c r="AT54" s="125">
        <v>0</v>
      </c>
      <c r="AU54" s="125">
        <v>0</v>
      </c>
      <c r="AV54" s="125">
        <v>0</v>
      </c>
      <c r="AW54" s="125">
        <f t="shared" si="38"/>
        <v>0.25</v>
      </c>
      <c r="AX54" s="125">
        <f t="shared" si="38"/>
        <v>0</v>
      </c>
      <c r="AY54" s="125">
        <f t="shared" si="38"/>
        <v>0.27009730302517049</v>
      </c>
      <c r="AZ54" s="125">
        <f t="shared" si="38"/>
        <v>0.184</v>
      </c>
      <c r="BA54" s="125">
        <f t="shared" si="38"/>
        <v>0</v>
      </c>
      <c r="BB54" s="125">
        <f t="shared" si="38"/>
        <v>0.18106789000000001</v>
      </c>
      <c r="BC54" s="125">
        <f t="shared" si="39"/>
        <v>0.25</v>
      </c>
      <c r="BD54" s="125">
        <f t="shared" si="39"/>
        <v>0</v>
      </c>
      <c r="BE54" s="125">
        <f t="shared" si="40"/>
        <v>0.27009730302517049</v>
      </c>
      <c r="BF54" s="125">
        <f t="shared" si="40"/>
        <v>0.184</v>
      </c>
      <c r="BG54" s="125">
        <f t="shared" si="40"/>
        <v>0</v>
      </c>
      <c r="BH54" s="125">
        <f t="shared" si="41"/>
        <v>0.18106789000000001</v>
      </c>
      <c r="BI54" s="125">
        <f t="shared" si="41"/>
        <v>0</v>
      </c>
      <c r="BJ54" s="125">
        <f t="shared" si="41"/>
        <v>0</v>
      </c>
      <c r="BK54" s="125">
        <f t="shared" si="42"/>
        <v>0</v>
      </c>
      <c r="BL54" s="125">
        <f t="shared" si="42"/>
        <v>0</v>
      </c>
      <c r="BM54" s="125">
        <f t="shared" si="42"/>
        <v>0</v>
      </c>
      <c r="BN54" s="125">
        <f t="shared" si="43"/>
        <v>0</v>
      </c>
      <c r="BO54" s="125">
        <f t="shared" si="43"/>
        <v>0</v>
      </c>
      <c r="BP54" s="125">
        <f t="shared" si="43"/>
        <v>0</v>
      </c>
      <c r="BQ54" s="125">
        <f t="shared" si="44"/>
        <v>0</v>
      </c>
      <c r="BR54" s="125">
        <f t="shared" si="44"/>
        <v>0</v>
      </c>
      <c r="BS54" s="125">
        <f t="shared" si="44"/>
        <v>0</v>
      </c>
      <c r="BT54" s="125">
        <f t="shared" si="45"/>
        <v>0</v>
      </c>
      <c r="BU54" s="125">
        <f t="shared" si="45"/>
        <v>0</v>
      </c>
      <c r="BV54" s="125">
        <f t="shared" si="45"/>
        <v>0</v>
      </c>
      <c r="BW54" s="125">
        <f t="shared" si="46"/>
        <v>0</v>
      </c>
      <c r="BX54" s="125">
        <f t="shared" si="46"/>
        <v>0</v>
      </c>
      <c r="BY54" s="125">
        <f t="shared" si="46"/>
        <v>0</v>
      </c>
      <c r="BZ54" s="125">
        <f t="shared" si="47"/>
        <v>0</v>
      </c>
      <c r="CA54" s="125">
        <f t="shared" si="57"/>
        <v>0.25</v>
      </c>
      <c r="CB54" s="125">
        <f t="shared" si="57"/>
        <v>0</v>
      </c>
      <c r="CC54" s="125">
        <f t="shared" si="57"/>
        <v>0</v>
      </c>
      <c r="CD54" s="125">
        <f t="shared" si="57"/>
        <v>0</v>
      </c>
      <c r="CE54" s="125">
        <f t="shared" si="57"/>
        <v>0.27009730302517049</v>
      </c>
      <c r="CF54" s="125">
        <f t="shared" si="57"/>
        <v>0.184</v>
      </c>
      <c r="CG54" s="125">
        <f t="shared" si="57"/>
        <v>0</v>
      </c>
      <c r="CH54" s="125">
        <f t="shared" si="57"/>
        <v>0</v>
      </c>
      <c r="CI54" s="125">
        <f t="shared" si="57"/>
        <v>0</v>
      </c>
      <c r="CJ54" s="125">
        <f t="shared" si="57"/>
        <v>0.18106789000000001</v>
      </c>
      <c r="CK54" s="125">
        <f t="shared" ref="CK54:CZ69" si="62">EI54</f>
        <v>0.25</v>
      </c>
      <c r="CL54" s="125">
        <f t="shared" si="62"/>
        <v>0</v>
      </c>
      <c r="CM54" s="125">
        <f t="shared" si="62"/>
        <v>0</v>
      </c>
      <c r="CN54" s="125">
        <f t="shared" si="62"/>
        <v>0</v>
      </c>
      <c r="CO54" s="125">
        <f t="shared" si="62"/>
        <v>0.27009730302517049</v>
      </c>
      <c r="CP54" s="125">
        <f t="shared" si="62"/>
        <v>0.184</v>
      </c>
      <c r="CQ54" s="125">
        <f t="shared" si="62"/>
        <v>0</v>
      </c>
      <c r="CR54" s="125">
        <f t="shared" si="62"/>
        <v>0</v>
      </c>
      <c r="CS54" s="125">
        <f t="shared" si="62"/>
        <v>0</v>
      </c>
      <c r="CT54" s="125">
        <f t="shared" si="62"/>
        <v>0.18106789000000001</v>
      </c>
      <c r="CU54" s="125">
        <f t="shared" si="62"/>
        <v>0</v>
      </c>
      <c r="CV54" s="125">
        <f t="shared" si="62"/>
        <v>0</v>
      </c>
      <c r="CW54" s="125">
        <f t="shared" si="62"/>
        <v>0</v>
      </c>
      <c r="CX54" s="125">
        <f t="shared" si="62"/>
        <v>0</v>
      </c>
      <c r="CY54" s="125">
        <f t="shared" si="62"/>
        <v>0</v>
      </c>
      <c r="CZ54" s="125">
        <f t="shared" si="62"/>
        <v>0</v>
      </c>
      <c r="DA54" s="125">
        <f t="shared" si="59"/>
        <v>0</v>
      </c>
      <c r="DB54" s="125">
        <f t="shared" si="59"/>
        <v>0</v>
      </c>
      <c r="DC54" s="125">
        <f t="shared" si="59"/>
        <v>0</v>
      </c>
      <c r="DD54" s="125">
        <f t="shared" si="59"/>
        <v>0</v>
      </c>
      <c r="DE54" s="125">
        <f t="shared" si="59"/>
        <v>0</v>
      </c>
      <c r="DF54" s="125">
        <f t="shared" si="59"/>
        <v>0</v>
      </c>
      <c r="DG54" s="125">
        <f t="shared" si="59"/>
        <v>0</v>
      </c>
      <c r="DH54" s="125">
        <f t="shared" si="59"/>
        <v>0</v>
      </c>
      <c r="DI54" s="125">
        <f t="shared" si="59"/>
        <v>0</v>
      </c>
      <c r="DJ54" s="125">
        <f t="shared" si="59"/>
        <v>0</v>
      </c>
      <c r="DK54" s="125">
        <f t="shared" si="59"/>
        <v>0</v>
      </c>
      <c r="DL54" s="125">
        <f t="shared" si="59"/>
        <v>0</v>
      </c>
      <c r="DM54" s="125">
        <f t="shared" si="59"/>
        <v>0</v>
      </c>
      <c r="DN54" s="125">
        <f t="shared" si="59"/>
        <v>0</v>
      </c>
      <c r="DO54" s="125">
        <f t="shared" si="59"/>
        <v>0</v>
      </c>
      <c r="DP54" s="125">
        <f t="shared" si="59"/>
        <v>0</v>
      </c>
      <c r="DQ54" s="125">
        <f t="shared" si="60"/>
        <v>0</v>
      </c>
      <c r="DR54" s="125">
        <f t="shared" si="56"/>
        <v>0</v>
      </c>
      <c r="DS54" s="125">
        <f t="shared" si="56"/>
        <v>0</v>
      </c>
      <c r="DT54" s="125">
        <f t="shared" si="56"/>
        <v>0</v>
      </c>
      <c r="DU54" s="125">
        <f t="shared" si="56"/>
        <v>0</v>
      </c>
      <c r="DV54" s="125">
        <f t="shared" si="56"/>
        <v>0</v>
      </c>
      <c r="DW54" s="125">
        <f t="shared" si="56"/>
        <v>0</v>
      </c>
      <c r="DX54" s="125">
        <f t="shared" si="56"/>
        <v>0</v>
      </c>
      <c r="DY54" s="125">
        <f t="shared" si="58"/>
        <v>0.25</v>
      </c>
      <c r="DZ54" s="125">
        <f t="shared" si="58"/>
        <v>0</v>
      </c>
      <c r="EA54" s="125">
        <f t="shared" si="58"/>
        <v>0</v>
      </c>
      <c r="EB54" s="125">
        <f t="shared" si="58"/>
        <v>0</v>
      </c>
      <c r="EC54" s="125">
        <f t="shared" si="58"/>
        <v>0.27009730302517049</v>
      </c>
      <c r="ED54" s="125">
        <f t="shared" si="58"/>
        <v>0.184</v>
      </c>
      <c r="EE54" s="125">
        <f t="shared" si="58"/>
        <v>0</v>
      </c>
      <c r="EF54" s="125">
        <f t="shared" si="58"/>
        <v>0</v>
      </c>
      <c r="EG54" s="125">
        <f t="shared" si="58"/>
        <v>0</v>
      </c>
      <c r="EH54" s="125">
        <f t="shared" si="58"/>
        <v>0.18106789000000001</v>
      </c>
      <c r="EI54" s="125">
        <v>0.25</v>
      </c>
      <c r="EJ54" s="125">
        <v>0</v>
      </c>
      <c r="EK54" s="125">
        <v>0</v>
      </c>
      <c r="EL54" s="125">
        <v>0</v>
      </c>
      <c r="EM54" s="125">
        <v>0.27009730302517049</v>
      </c>
      <c r="EN54" s="125">
        <v>0.184</v>
      </c>
      <c r="EO54" s="125">
        <v>0</v>
      </c>
      <c r="EP54" s="125">
        <v>0</v>
      </c>
      <c r="EQ54" s="125">
        <v>0</v>
      </c>
      <c r="ER54" s="125">
        <v>0.18106789000000001</v>
      </c>
      <c r="ES54" s="125">
        <v>0</v>
      </c>
      <c r="ET54" s="125">
        <v>0</v>
      </c>
      <c r="EU54" s="125">
        <v>0</v>
      </c>
      <c r="EV54" s="125">
        <v>0</v>
      </c>
      <c r="EW54" s="125">
        <v>0</v>
      </c>
      <c r="EX54" s="125">
        <f>[147]Прил.9.7.1!DP214</f>
        <v>0</v>
      </c>
      <c r="EY54" s="125">
        <f>[147]Прил.9.7.1!DS214</f>
        <v>0</v>
      </c>
      <c r="EZ54" s="125">
        <v>0</v>
      </c>
      <c r="FA54" s="125">
        <v>0</v>
      </c>
      <c r="FB54" s="125">
        <f>[147]Прил.9.7.1!DV214</f>
        <v>0</v>
      </c>
      <c r="FC54" s="125">
        <v>0</v>
      </c>
      <c r="FD54" s="125">
        <v>0</v>
      </c>
      <c r="FE54" s="125">
        <v>0</v>
      </c>
      <c r="FF54" s="125">
        <v>0</v>
      </c>
      <c r="FG54" s="125">
        <v>0</v>
      </c>
      <c r="FH54" s="125">
        <v>0</v>
      </c>
      <c r="FI54" s="125">
        <v>0</v>
      </c>
      <c r="FJ54" s="125">
        <v>0</v>
      </c>
      <c r="FK54" s="125">
        <v>0</v>
      </c>
      <c r="FL54" s="125">
        <v>0</v>
      </c>
      <c r="FM54" s="125">
        <v>0</v>
      </c>
      <c r="FN54" s="125">
        <v>0</v>
      </c>
      <c r="FO54" s="125">
        <v>0</v>
      </c>
      <c r="FP54" s="125">
        <v>0</v>
      </c>
      <c r="FQ54" s="125">
        <v>0</v>
      </c>
      <c r="FR54" s="125">
        <v>0</v>
      </c>
      <c r="FS54" s="125">
        <v>0</v>
      </c>
      <c r="FT54" s="125">
        <v>0</v>
      </c>
      <c r="FU54" s="125">
        <v>0</v>
      </c>
      <c r="FV54" s="125">
        <v>0</v>
      </c>
      <c r="FX54" s="128"/>
      <c r="FY54" s="129" t="s">
        <v>344</v>
      </c>
      <c r="FZ54" s="117" t="s">
        <v>345</v>
      </c>
      <c r="GA54" s="117" t="s">
        <v>346</v>
      </c>
      <c r="GB54" s="129">
        <v>2</v>
      </c>
      <c r="GC54" s="129" t="s">
        <v>331</v>
      </c>
      <c r="GD54" s="129" t="s">
        <v>23</v>
      </c>
    </row>
    <row r="55" spans="1:186" ht="52.8" outlineLevel="1">
      <c r="A55" s="116" t="s">
        <v>340</v>
      </c>
      <c r="B55" s="117" t="s">
        <v>28</v>
      </c>
      <c r="C55" s="118" t="s">
        <v>379</v>
      </c>
      <c r="D55" s="119" t="s">
        <v>15</v>
      </c>
      <c r="E55" s="119" t="s">
        <v>342</v>
      </c>
      <c r="F55" s="119" t="s">
        <v>22</v>
      </c>
      <c r="G55" s="119" t="s">
        <v>23</v>
      </c>
      <c r="H55" s="119" t="s">
        <v>343</v>
      </c>
      <c r="I55" s="120">
        <v>0</v>
      </c>
      <c r="J55" s="120">
        <v>0</v>
      </c>
      <c r="K55" s="121">
        <v>0</v>
      </c>
      <c r="L55" s="121">
        <v>0</v>
      </c>
      <c r="M55" s="122">
        <v>0</v>
      </c>
      <c r="N55" s="122">
        <v>0</v>
      </c>
      <c r="O55" s="122">
        <v>0</v>
      </c>
      <c r="P55" s="123">
        <v>0</v>
      </c>
      <c r="Q55" s="123">
        <v>0</v>
      </c>
      <c r="R55" s="125">
        <v>0</v>
      </c>
      <c r="S55" s="124">
        <v>0</v>
      </c>
      <c r="T55" s="125">
        <v>0</v>
      </c>
      <c r="U55" s="125">
        <v>0</v>
      </c>
      <c r="V55" s="125">
        <f>[147]Прил.9.7.1!BB215</f>
        <v>0</v>
      </c>
      <c r="W55" s="125">
        <v>0</v>
      </c>
      <c r="X55" s="125">
        <f>[147]Прил.9.7.1!BA215</f>
        <v>0</v>
      </c>
      <c r="Y55" s="125">
        <v>0</v>
      </c>
      <c r="Z55" s="125">
        <f>[147]Прил.9.7.1!FR215</f>
        <v>0</v>
      </c>
      <c r="AA55" s="125">
        <v>0</v>
      </c>
      <c r="AB55" s="125">
        <f>[147]Прил.9.7.1!AU215</f>
        <v>0</v>
      </c>
      <c r="AC55" s="126">
        <f t="shared" si="61"/>
        <v>0</v>
      </c>
      <c r="AD55" s="126">
        <f t="shared" si="61"/>
        <v>0.15301313</v>
      </c>
      <c r="AE55" s="125">
        <v>0</v>
      </c>
      <c r="AF55" s="125">
        <v>0.14954232000000001</v>
      </c>
      <c r="AG55" s="125">
        <v>0</v>
      </c>
      <c r="AH55" s="125">
        <f>[147]Прил.9.7.1!AF215</f>
        <v>3.4708099999999908E-3</v>
      </c>
      <c r="AI55" s="125">
        <v>0</v>
      </c>
      <c r="AJ55" s="125">
        <v>0</v>
      </c>
      <c r="AK55" s="125">
        <v>0</v>
      </c>
      <c r="AL55" s="125">
        <v>0</v>
      </c>
      <c r="AM55" s="126">
        <f t="shared" si="37"/>
        <v>0.19817023594204677</v>
      </c>
      <c r="AN55" s="126">
        <f t="shared" si="37"/>
        <v>0.36311659000000002</v>
      </c>
      <c r="AO55" s="125">
        <v>0.19817023594204677</v>
      </c>
      <c r="AP55" s="125">
        <v>0.36311659000000002</v>
      </c>
      <c r="AQ55" s="125">
        <v>0</v>
      </c>
      <c r="AR55" s="127">
        <f>[147]Прил.9.7.1!CC215</f>
        <v>0</v>
      </c>
      <c r="AS55" s="125">
        <v>0</v>
      </c>
      <c r="AT55" s="125">
        <v>0</v>
      </c>
      <c r="AU55" s="125">
        <v>0</v>
      </c>
      <c r="AV55" s="125">
        <v>0</v>
      </c>
      <c r="AW55" s="125">
        <f t="shared" si="38"/>
        <v>0.18</v>
      </c>
      <c r="AX55" s="125">
        <f t="shared" si="38"/>
        <v>0</v>
      </c>
      <c r="AY55" s="125">
        <f t="shared" si="38"/>
        <v>0.19817023594204677</v>
      </c>
      <c r="AZ55" s="125">
        <f t="shared" si="38"/>
        <v>0.39100000000000001</v>
      </c>
      <c r="BA55" s="125">
        <f t="shared" si="38"/>
        <v>0</v>
      </c>
      <c r="BB55" s="125">
        <f t="shared" si="38"/>
        <v>0.38773716000000014</v>
      </c>
      <c r="BC55" s="125">
        <f t="shared" si="39"/>
        <v>0.18</v>
      </c>
      <c r="BD55" s="125">
        <f t="shared" si="39"/>
        <v>0</v>
      </c>
      <c r="BE55" s="125">
        <f t="shared" si="40"/>
        <v>0.19817023594204677</v>
      </c>
      <c r="BF55" s="125">
        <f t="shared" si="40"/>
        <v>0.39100000000000001</v>
      </c>
      <c r="BG55" s="125">
        <f t="shared" si="40"/>
        <v>0</v>
      </c>
      <c r="BH55" s="125">
        <f t="shared" si="41"/>
        <v>0.38773716000000014</v>
      </c>
      <c r="BI55" s="125">
        <f t="shared" si="41"/>
        <v>0</v>
      </c>
      <c r="BJ55" s="125">
        <f t="shared" si="41"/>
        <v>0</v>
      </c>
      <c r="BK55" s="125">
        <f t="shared" si="42"/>
        <v>0</v>
      </c>
      <c r="BL55" s="125">
        <f t="shared" si="42"/>
        <v>0</v>
      </c>
      <c r="BM55" s="125">
        <f t="shared" si="42"/>
        <v>0</v>
      </c>
      <c r="BN55" s="125">
        <f t="shared" si="43"/>
        <v>0</v>
      </c>
      <c r="BO55" s="125">
        <f t="shared" si="43"/>
        <v>0</v>
      </c>
      <c r="BP55" s="125">
        <f t="shared" si="43"/>
        <v>0</v>
      </c>
      <c r="BQ55" s="125">
        <f t="shared" si="44"/>
        <v>0</v>
      </c>
      <c r="BR55" s="125">
        <f t="shared" si="44"/>
        <v>0</v>
      </c>
      <c r="BS55" s="125">
        <f t="shared" si="44"/>
        <v>0</v>
      </c>
      <c r="BT55" s="125">
        <f t="shared" si="45"/>
        <v>0</v>
      </c>
      <c r="BU55" s="125">
        <f t="shared" si="45"/>
        <v>0</v>
      </c>
      <c r="BV55" s="125">
        <f t="shared" si="45"/>
        <v>0</v>
      </c>
      <c r="BW55" s="125">
        <f t="shared" si="46"/>
        <v>0</v>
      </c>
      <c r="BX55" s="125">
        <f t="shared" si="46"/>
        <v>0</v>
      </c>
      <c r="BY55" s="125">
        <f t="shared" si="46"/>
        <v>0</v>
      </c>
      <c r="BZ55" s="125">
        <f t="shared" si="47"/>
        <v>0</v>
      </c>
      <c r="CA55" s="125">
        <f t="shared" si="57"/>
        <v>0.18</v>
      </c>
      <c r="CB55" s="125">
        <f t="shared" si="57"/>
        <v>0</v>
      </c>
      <c r="CC55" s="125">
        <f t="shared" si="57"/>
        <v>0</v>
      </c>
      <c r="CD55" s="125">
        <f t="shared" si="57"/>
        <v>0</v>
      </c>
      <c r="CE55" s="125">
        <f t="shared" si="57"/>
        <v>0.19817023594204677</v>
      </c>
      <c r="CF55" s="125">
        <f t="shared" si="57"/>
        <v>0.39100000000000001</v>
      </c>
      <c r="CG55" s="125">
        <f t="shared" si="57"/>
        <v>0</v>
      </c>
      <c r="CH55" s="125">
        <f t="shared" si="57"/>
        <v>0</v>
      </c>
      <c r="CI55" s="125">
        <f t="shared" si="57"/>
        <v>0</v>
      </c>
      <c r="CJ55" s="125">
        <f t="shared" si="57"/>
        <v>0.38773716000000014</v>
      </c>
      <c r="CK55" s="125">
        <f t="shared" si="62"/>
        <v>0.18</v>
      </c>
      <c r="CL55" s="125">
        <f t="shared" si="62"/>
        <v>0</v>
      </c>
      <c r="CM55" s="125">
        <f t="shared" si="62"/>
        <v>0</v>
      </c>
      <c r="CN55" s="125">
        <f t="shared" si="62"/>
        <v>0</v>
      </c>
      <c r="CO55" s="125">
        <f t="shared" si="62"/>
        <v>0.19817023594204677</v>
      </c>
      <c r="CP55" s="125">
        <f t="shared" si="62"/>
        <v>0.39100000000000001</v>
      </c>
      <c r="CQ55" s="125">
        <f t="shared" si="62"/>
        <v>0</v>
      </c>
      <c r="CR55" s="125">
        <f t="shared" si="62"/>
        <v>0</v>
      </c>
      <c r="CS55" s="125">
        <f t="shared" si="62"/>
        <v>0</v>
      </c>
      <c r="CT55" s="125">
        <f t="shared" si="62"/>
        <v>0.38773716000000014</v>
      </c>
      <c r="CU55" s="125">
        <f t="shared" si="62"/>
        <v>0</v>
      </c>
      <c r="CV55" s="125">
        <f t="shared" si="62"/>
        <v>0</v>
      </c>
      <c r="CW55" s="125">
        <f t="shared" si="62"/>
        <v>0</v>
      </c>
      <c r="CX55" s="125">
        <f t="shared" si="62"/>
        <v>0</v>
      </c>
      <c r="CY55" s="125">
        <f t="shared" si="62"/>
        <v>0</v>
      </c>
      <c r="CZ55" s="125">
        <f t="shared" si="62"/>
        <v>0</v>
      </c>
      <c r="DA55" s="125">
        <f t="shared" si="59"/>
        <v>0</v>
      </c>
      <c r="DB55" s="125">
        <f t="shared" si="59"/>
        <v>0</v>
      </c>
      <c r="DC55" s="125">
        <f t="shared" si="59"/>
        <v>0</v>
      </c>
      <c r="DD55" s="125">
        <f t="shared" si="59"/>
        <v>0</v>
      </c>
      <c r="DE55" s="125">
        <f t="shared" si="59"/>
        <v>0</v>
      </c>
      <c r="DF55" s="125">
        <f t="shared" si="59"/>
        <v>0</v>
      </c>
      <c r="DG55" s="125">
        <f t="shared" si="59"/>
        <v>0</v>
      </c>
      <c r="DH55" s="125">
        <f t="shared" si="59"/>
        <v>0</v>
      </c>
      <c r="DI55" s="125">
        <f t="shared" si="59"/>
        <v>0</v>
      </c>
      <c r="DJ55" s="125">
        <f t="shared" si="59"/>
        <v>0</v>
      </c>
      <c r="DK55" s="125">
        <f t="shared" si="59"/>
        <v>0</v>
      </c>
      <c r="DL55" s="125">
        <f t="shared" si="59"/>
        <v>0</v>
      </c>
      <c r="DM55" s="125">
        <f t="shared" si="59"/>
        <v>0</v>
      </c>
      <c r="DN55" s="125">
        <f t="shared" si="59"/>
        <v>0</v>
      </c>
      <c r="DO55" s="125">
        <f t="shared" si="59"/>
        <v>0</v>
      </c>
      <c r="DP55" s="125">
        <f t="shared" si="59"/>
        <v>0</v>
      </c>
      <c r="DQ55" s="125">
        <f t="shared" si="60"/>
        <v>0</v>
      </c>
      <c r="DR55" s="125">
        <f t="shared" si="56"/>
        <v>0</v>
      </c>
      <c r="DS55" s="125">
        <f t="shared" si="56"/>
        <v>0</v>
      </c>
      <c r="DT55" s="125">
        <f t="shared" si="56"/>
        <v>0</v>
      </c>
      <c r="DU55" s="125">
        <f t="shared" si="56"/>
        <v>0</v>
      </c>
      <c r="DV55" s="125">
        <f t="shared" si="56"/>
        <v>0</v>
      </c>
      <c r="DW55" s="125">
        <f t="shared" si="56"/>
        <v>0</v>
      </c>
      <c r="DX55" s="125">
        <f t="shared" si="56"/>
        <v>0</v>
      </c>
      <c r="DY55" s="125">
        <f t="shared" si="58"/>
        <v>0.18</v>
      </c>
      <c r="DZ55" s="125">
        <f t="shared" si="58"/>
        <v>0</v>
      </c>
      <c r="EA55" s="125">
        <f t="shared" si="58"/>
        <v>0</v>
      </c>
      <c r="EB55" s="125">
        <f t="shared" si="58"/>
        <v>0</v>
      </c>
      <c r="EC55" s="125">
        <f t="shared" si="58"/>
        <v>0.19817023594204677</v>
      </c>
      <c r="ED55" s="125">
        <f t="shared" si="58"/>
        <v>0.39100000000000001</v>
      </c>
      <c r="EE55" s="125">
        <f t="shared" si="58"/>
        <v>0</v>
      </c>
      <c r="EF55" s="125">
        <f t="shared" si="58"/>
        <v>0</v>
      </c>
      <c r="EG55" s="125">
        <f t="shared" si="58"/>
        <v>0</v>
      </c>
      <c r="EH55" s="125">
        <f t="shared" si="58"/>
        <v>0.38773716000000014</v>
      </c>
      <c r="EI55" s="125">
        <v>0.18</v>
      </c>
      <c r="EJ55" s="125">
        <v>0</v>
      </c>
      <c r="EK55" s="125">
        <v>0</v>
      </c>
      <c r="EL55" s="125">
        <v>0</v>
      </c>
      <c r="EM55" s="125">
        <v>0.19817023594204677</v>
      </c>
      <c r="EN55" s="125">
        <v>0.39100000000000001</v>
      </c>
      <c r="EO55" s="125">
        <v>0</v>
      </c>
      <c r="EP55" s="125">
        <v>0</v>
      </c>
      <c r="EQ55" s="125">
        <v>0</v>
      </c>
      <c r="ER55" s="125">
        <v>0.38773716000000014</v>
      </c>
      <c r="ES55" s="125">
        <v>0</v>
      </c>
      <c r="ET55" s="125">
        <v>0</v>
      </c>
      <c r="EU55" s="125">
        <v>0</v>
      </c>
      <c r="EV55" s="125">
        <v>0</v>
      </c>
      <c r="EW55" s="125">
        <v>0</v>
      </c>
      <c r="EX55" s="125">
        <f>[147]Прил.9.7.1!DP215</f>
        <v>0</v>
      </c>
      <c r="EY55" s="125">
        <f>[147]Прил.9.7.1!DS215</f>
        <v>0</v>
      </c>
      <c r="EZ55" s="125">
        <v>0</v>
      </c>
      <c r="FA55" s="125">
        <v>0</v>
      </c>
      <c r="FB55" s="125">
        <f>[147]Прил.9.7.1!DV215</f>
        <v>0</v>
      </c>
      <c r="FC55" s="125">
        <v>0</v>
      </c>
      <c r="FD55" s="125">
        <v>0</v>
      </c>
      <c r="FE55" s="125">
        <v>0</v>
      </c>
      <c r="FF55" s="125">
        <v>0</v>
      </c>
      <c r="FG55" s="125">
        <v>0</v>
      </c>
      <c r="FH55" s="125">
        <v>0</v>
      </c>
      <c r="FI55" s="125">
        <v>0</v>
      </c>
      <c r="FJ55" s="125">
        <v>0</v>
      </c>
      <c r="FK55" s="125">
        <v>0</v>
      </c>
      <c r="FL55" s="125">
        <v>0</v>
      </c>
      <c r="FM55" s="125">
        <v>0</v>
      </c>
      <c r="FN55" s="125">
        <v>0</v>
      </c>
      <c r="FO55" s="125">
        <v>0</v>
      </c>
      <c r="FP55" s="125">
        <v>0</v>
      </c>
      <c r="FQ55" s="125">
        <v>0</v>
      </c>
      <c r="FR55" s="125">
        <v>0</v>
      </c>
      <c r="FS55" s="125">
        <v>0</v>
      </c>
      <c r="FT55" s="125">
        <v>0</v>
      </c>
      <c r="FU55" s="125">
        <v>0</v>
      </c>
      <c r="FV55" s="125">
        <v>0</v>
      </c>
      <c r="FX55" s="128"/>
      <c r="FY55" s="129" t="s">
        <v>344</v>
      </c>
      <c r="FZ55" s="117" t="s">
        <v>345</v>
      </c>
      <c r="GA55" s="117" t="s">
        <v>346</v>
      </c>
      <c r="GB55" s="129">
        <v>2</v>
      </c>
      <c r="GC55" s="129" t="s">
        <v>331</v>
      </c>
      <c r="GD55" s="129" t="s">
        <v>23</v>
      </c>
    </row>
    <row r="56" spans="1:186" ht="39.6" outlineLevel="1">
      <c r="A56" s="116" t="s">
        <v>340</v>
      </c>
      <c r="B56" s="117" t="s">
        <v>28</v>
      </c>
      <c r="C56" s="118" t="s">
        <v>380</v>
      </c>
      <c r="D56" s="119" t="s">
        <v>15</v>
      </c>
      <c r="E56" s="119" t="s">
        <v>342</v>
      </c>
      <c r="F56" s="119" t="s">
        <v>22</v>
      </c>
      <c r="G56" s="119" t="s">
        <v>23</v>
      </c>
      <c r="H56" s="119" t="s">
        <v>343</v>
      </c>
      <c r="I56" s="120">
        <v>0</v>
      </c>
      <c r="J56" s="120">
        <v>0</v>
      </c>
      <c r="K56" s="121">
        <v>0</v>
      </c>
      <c r="L56" s="121">
        <v>0</v>
      </c>
      <c r="M56" s="122">
        <v>0</v>
      </c>
      <c r="N56" s="122">
        <v>0</v>
      </c>
      <c r="O56" s="122">
        <v>0</v>
      </c>
      <c r="P56" s="123">
        <v>0</v>
      </c>
      <c r="Q56" s="123">
        <v>0</v>
      </c>
      <c r="R56" s="125">
        <v>0</v>
      </c>
      <c r="S56" s="124">
        <v>0</v>
      </c>
      <c r="T56" s="125">
        <v>0</v>
      </c>
      <c r="U56" s="125">
        <v>0</v>
      </c>
      <c r="V56" s="125">
        <f>[147]Прил.9.7.1!BB216</f>
        <v>0</v>
      </c>
      <c r="W56" s="125">
        <v>0</v>
      </c>
      <c r="X56" s="125">
        <f>[147]Прил.9.7.1!BA216</f>
        <v>0</v>
      </c>
      <c r="Y56" s="125">
        <v>0</v>
      </c>
      <c r="Z56" s="125">
        <f>[147]Прил.9.7.1!FR216</f>
        <v>0</v>
      </c>
      <c r="AA56" s="125">
        <v>0</v>
      </c>
      <c r="AB56" s="125">
        <f>[147]Прил.9.7.1!AU216</f>
        <v>0</v>
      </c>
      <c r="AC56" s="126">
        <f t="shared" si="61"/>
        <v>0</v>
      </c>
      <c r="AD56" s="126">
        <f t="shared" si="61"/>
        <v>1.6053809999999998E-2</v>
      </c>
      <c r="AE56" s="125">
        <v>0</v>
      </c>
      <c r="AF56" s="125">
        <v>1.6053809999999998E-2</v>
      </c>
      <c r="AG56" s="125">
        <v>0</v>
      </c>
      <c r="AH56" s="125">
        <f>[147]Прил.9.7.1!AF216</f>
        <v>0</v>
      </c>
      <c r="AI56" s="125">
        <v>0</v>
      </c>
      <c r="AJ56" s="125">
        <v>0</v>
      </c>
      <c r="AK56" s="125">
        <v>0</v>
      </c>
      <c r="AL56" s="125">
        <v>0</v>
      </c>
      <c r="AM56" s="126">
        <f t="shared" si="37"/>
        <v>9.4143100656494574E-2</v>
      </c>
      <c r="AN56" s="126">
        <f t="shared" si="37"/>
        <v>4.4466199999999997E-2</v>
      </c>
      <c r="AO56" s="125">
        <v>9.4143100656494574E-2</v>
      </c>
      <c r="AP56" s="125">
        <v>4.4466199999999997E-2</v>
      </c>
      <c r="AQ56" s="125">
        <v>0</v>
      </c>
      <c r="AR56" s="127">
        <f>[147]Прил.9.7.1!CC216</f>
        <v>0</v>
      </c>
      <c r="AS56" s="125">
        <v>0</v>
      </c>
      <c r="AT56" s="125">
        <v>0</v>
      </c>
      <c r="AU56" s="125">
        <v>0</v>
      </c>
      <c r="AV56" s="125">
        <v>0</v>
      </c>
      <c r="AW56" s="125">
        <f t="shared" si="38"/>
        <v>7.0000000000000007E-2</v>
      </c>
      <c r="AX56" s="125">
        <f t="shared" si="38"/>
        <v>0</v>
      </c>
      <c r="AY56" s="125">
        <f t="shared" si="38"/>
        <v>9.4143100656494574E-2</v>
      </c>
      <c r="AZ56" s="125">
        <f t="shared" si="38"/>
        <v>6.9000000000000006E-2</v>
      </c>
      <c r="BA56" s="125">
        <f t="shared" si="38"/>
        <v>0</v>
      </c>
      <c r="BB56" s="125">
        <f t="shared" si="38"/>
        <v>6.6773400000000024E-2</v>
      </c>
      <c r="BC56" s="125">
        <f t="shared" si="39"/>
        <v>7.0000000000000007E-2</v>
      </c>
      <c r="BD56" s="125">
        <f t="shared" si="39"/>
        <v>0</v>
      </c>
      <c r="BE56" s="125">
        <f t="shared" si="40"/>
        <v>9.4143100656494574E-2</v>
      </c>
      <c r="BF56" s="125">
        <f t="shared" si="40"/>
        <v>6.9000000000000006E-2</v>
      </c>
      <c r="BG56" s="125">
        <f t="shared" si="40"/>
        <v>0</v>
      </c>
      <c r="BH56" s="125">
        <f t="shared" si="41"/>
        <v>6.6773400000000024E-2</v>
      </c>
      <c r="BI56" s="125">
        <f t="shared" si="41"/>
        <v>0</v>
      </c>
      <c r="BJ56" s="125">
        <f t="shared" si="41"/>
        <v>0</v>
      </c>
      <c r="BK56" s="125">
        <f t="shared" si="42"/>
        <v>0</v>
      </c>
      <c r="BL56" s="125">
        <f t="shared" si="42"/>
        <v>0</v>
      </c>
      <c r="BM56" s="125">
        <f t="shared" si="42"/>
        <v>0</v>
      </c>
      <c r="BN56" s="125">
        <f t="shared" si="43"/>
        <v>0</v>
      </c>
      <c r="BO56" s="125">
        <f t="shared" si="43"/>
        <v>0</v>
      </c>
      <c r="BP56" s="125">
        <f t="shared" si="43"/>
        <v>0</v>
      </c>
      <c r="BQ56" s="125">
        <f t="shared" si="44"/>
        <v>0</v>
      </c>
      <c r="BR56" s="125">
        <f t="shared" si="44"/>
        <v>0</v>
      </c>
      <c r="BS56" s="125">
        <f t="shared" si="44"/>
        <v>0</v>
      </c>
      <c r="BT56" s="125">
        <f t="shared" si="45"/>
        <v>0</v>
      </c>
      <c r="BU56" s="125">
        <f t="shared" si="45"/>
        <v>0</v>
      </c>
      <c r="BV56" s="125">
        <f t="shared" si="45"/>
        <v>0</v>
      </c>
      <c r="BW56" s="125">
        <f t="shared" si="46"/>
        <v>0</v>
      </c>
      <c r="BX56" s="125">
        <f t="shared" si="46"/>
        <v>0</v>
      </c>
      <c r="BY56" s="125">
        <f t="shared" si="46"/>
        <v>0</v>
      </c>
      <c r="BZ56" s="125">
        <f t="shared" si="47"/>
        <v>0</v>
      </c>
      <c r="CA56" s="125">
        <f t="shared" si="57"/>
        <v>7.0000000000000007E-2</v>
      </c>
      <c r="CB56" s="125">
        <f t="shared" si="57"/>
        <v>0</v>
      </c>
      <c r="CC56" s="125">
        <f t="shared" si="57"/>
        <v>0</v>
      </c>
      <c r="CD56" s="125">
        <f t="shared" si="57"/>
        <v>0</v>
      </c>
      <c r="CE56" s="125">
        <f t="shared" si="57"/>
        <v>9.4143100656494574E-2</v>
      </c>
      <c r="CF56" s="125">
        <f t="shared" si="57"/>
        <v>6.9000000000000006E-2</v>
      </c>
      <c r="CG56" s="125">
        <f t="shared" si="57"/>
        <v>0</v>
      </c>
      <c r="CH56" s="125">
        <f t="shared" si="57"/>
        <v>0</v>
      </c>
      <c r="CI56" s="125">
        <f t="shared" si="57"/>
        <v>0</v>
      </c>
      <c r="CJ56" s="125">
        <f t="shared" si="57"/>
        <v>6.6773400000000024E-2</v>
      </c>
      <c r="CK56" s="125">
        <f t="shared" si="62"/>
        <v>7.0000000000000007E-2</v>
      </c>
      <c r="CL56" s="125">
        <f t="shared" si="62"/>
        <v>0</v>
      </c>
      <c r="CM56" s="125">
        <f t="shared" si="62"/>
        <v>0</v>
      </c>
      <c r="CN56" s="125">
        <f t="shared" si="62"/>
        <v>0</v>
      </c>
      <c r="CO56" s="125">
        <f t="shared" si="62"/>
        <v>9.4143100656494574E-2</v>
      </c>
      <c r="CP56" s="125">
        <f t="shared" si="62"/>
        <v>6.9000000000000006E-2</v>
      </c>
      <c r="CQ56" s="125">
        <f t="shared" si="62"/>
        <v>0</v>
      </c>
      <c r="CR56" s="125">
        <f t="shared" si="62"/>
        <v>0</v>
      </c>
      <c r="CS56" s="125">
        <f t="shared" si="62"/>
        <v>0</v>
      </c>
      <c r="CT56" s="125">
        <f t="shared" si="62"/>
        <v>6.6773400000000024E-2</v>
      </c>
      <c r="CU56" s="125">
        <f t="shared" si="62"/>
        <v>0</v>
      </c>
      <c r="CV56" s="125">
        <f t="shared" si="62"/>
        <v>0</v>
      </c>
      <c r="CW56" s="125">
        <f t="shared" si="62"/>
        <v>0</v>
      </c>
      <c r="CX56" s="125">
        <f t="shared" si="62"/>
        <v>0</v>
      </c>
      <c r="CY56" s="125">
        <f t="shared" si="62"/>
        <v>0</v>
      </c>
      <c r="CZ56" s="125">
        <f t="shared" si="62"/>
        <v>0</v>
      </c>
      <c r="DA56" s="125">
        <f t="shared" si="59"/>
        <v>0</v>
      </c>
      <c r="DB56" s="125">
        <f t="shared" si="59"/>
        <v>0</v>
      </c>
      <c r="DC56" s="125">
        <f t="shared" si="59"/>
        <v>0</v>
      </c>
      <c r="DD56" s="125">
        <f t="shared" si="59"/>
        <v>0</v>
      </c>
      <c r="DE56" s="125">
        <f t="shared" si="59"/>
        <v>0</v>
      </c>
      <c r="DF56" s="125">
        <f t="shared" si="59"/>
        <v>0</v>
      </c>
      <c r="DG56" s="125">
        <f t="shared" si="59"/>
        <v>0</v>
      </c>
      <c r="DH56" s="125">
        <f t="shared" si="59"/>
        <v>0</v>
      </c>
      <c r="DI56" s="125">
        <f t="shared" si="59"/>
        <v>0</v>
      </c>
      <c r="DJ56" s="125">
        <f t="shared" si="59"/>
        <v>0</v>
      </c>
      <c r="DK56" s="125">
        <f t="shared" si="59"/>
        <v>0</v>
      </c>
      <c r="DL56" s="125">
        <f t="shared" si="59"/>
        <v>0</v>
      </c>
      <c r="DM56" s="125">
        <f t="shared" si="59"/>
        <v>0</v>
      </c>
      <c r="DN56" s="125">
        <f t="shared" si="59"/>
        <v>0</v>
      </c>
      <c r="DO56" s="125">
        <f t="shared" si="59"/>
        <v>0</v>
      </c>
      <c r="DP56" s="125">
        <f t="shared" si="59"/>
        <v>0</v>
      </c>
      <c r="DQ56" s="125">
        <f t="shared" si="60"/>
        <v>0</v>
      </c>
      <c r="DR56" s="125">
        <f t="shared" si="56"/>
        <v>0</v>
      </c>
      <c r="DS56" s="125">
        <f t="shared" si="56"/>
        <v>0</v>
      </c>
      <c r="DT56" s="125">
        <f t="shared" si="56"/>
        <v>0</v>
      </c>
      <c r="DU56" s="125">
        <f t="shared" si="56"/>
        <v>0</v>
      </c>
      <c r="DV56" s="125">
        <f t="shared" si="56"/>
        <v>0</v>
      </c>
      <c r="DW56" s="125">
        <f t="shared" si="56"/>
        <v>0</v>
      </c>
      <c r="DX56" s="125">
        <f t="shared" si="56"/>
        <v>0</v>
      </c>
      <c r="DY56" s="125">
        <f t="shared" si="58"/>
        <v>7.0000000000000007E-2</v>
      </c>
      <c r="DZ56" s="125">
        <f t="shared" si="58"/>
        <v>0</v>
      </c>
      <c r="EA56" s="125">
        <f t="shared" si="58"/>
        <v>0</v>
      </c>
      <c r="EB56" s="125">
        <f t="shared" si="58"/>
        <v>0</v>
      </c>
      <c r="EC56" s="125">
        <f t="shared" si="58"/>
        <v>9.4143100656494574E-2</v>
      </c>
      <c r="ED56" s="125">
        <f t="shared" si="58"/>
        <v>6.9000000000000006E-2</v>
      </c>
      <c r="EE56" s="125">
        <f t="shared" si="58"/>
        <v>0</v>
      </c>
      <c r="EF56" s="125">
        <f t="shared" si="58"/>
        <v>0</v>
      </c>
      <c r="EG56" s="125">
        <f t="shared" si="58"/>
        <v>0</v>
      </c>
      <c r="EH56" s="125">
        <f t="shared" si="58"/>
        <v>6.6773400000000024E-2</v>
      </c>
      <c r="EI56" s="125">
        <v>7.0000000000000007E-2</v>
      </c>
      <c r="EJ56" s="125">
        <v>0</v>
      </c>
      <c r="EK56" s="125">
        <v>0</v>
      </c>
      <c r="EL56" s="125">
        <v>0</v>
      </c>
      <c r="EM56" s="125">
        <v>9.4143100656494574E-2</v>
      </c>
      <c r="EN56" s="125">
        <v>6.9000000000000006E-2</v>
      </c>
      <c r="EO56" s="125">
        <v>0</v>
      </c>
      <c r="EP56" s="125">
        <v>0</v>
      </c>
      <c r="EQ56" s="125">
        <v>0</v>
      </c>
      <c r="ER56" s="125">
        <v>6.6773400000000024E-2</v>
      </c>
      <c r="ES56" s="125">
        <v>0</v>
      </c>
      <c r="ET56" s="125">
        <v>0</v>
      </c>
      <c r="EU56" s="125">
        <v>0</v>
      </c>
      <c r="EV56" s="125">
        <v>0</v>
      </c>
      <c r="EW56" s="125">
        <v>0</v>
      </c>
      <c r="EX56" s="125">
        <f>[147]Прил.9.7.1!DP216</f>
        <v>0</v>
      </c>
      <c r="EY56" s="125">
        <f>[147]Прил.9.7.1!DS216</f>
        <v>0</v>
      </c>
      <c r="EZ56" s="125">
        <v>0</v>
      </c>
      <c r="FA56" s="125">
        <v>0</v>
      </c>
      <c r="FB56" s="125">
        <f>[147]Прил.9.7.1!DV216</f>
        <v>0</v>
      </c>
      <c r="FC56" s="125">
        <v>0</v>
      </c>
      <c r="FD56" s="125">
        <v>0</v>
      </c>
      <c r="FE56" s="125">
        <v>0</v>
      </c>
      <c r="FF56" s="125">
        <v>0</v>
      </c>
      <c r="FG56" s="125">
        <v>0</v>
      </c>
      <c r="FH56" s="125">
        <v>0</v>
      </c>
      <c r="FI56" s="125">
        <v>0</v>
      </c>
      <c r="FJ56" s="125">
        <v>0</v>
      </c>
      <c r="FK56" s="125">
        <v>0</v>
      </c>
      <c r="FL56" s="125">
        <v>0</v>
      </c>
      <c r="FM56" s="125">
        <v>0</v>
      </c>
      <c r="FN56" s="125">
        <v>0</v>
      </c>
      <c r="FO56" s="125">
        <v>0</v>
      </c>
      <c r="FP56" s="125">
        <v>0</v>
      </c>
      <c r="FQ56" s="125">
        <v>0</v>
      </c>
      <c r="FR56" s="125">
        <v>0</v>
      </c>
      <c r="FS56" s="125">
        <v>0</v>
      </c>
      <c r="FT56" s="125">
        <v>0</v>
      </c>
      <c r="FU56" s="125">
        <v>0</v>
      </c>
      <c r="FV56" s="125">
        <v>0</v>
      </c>
      <c r="FX56" s="128"/>
      <c r="FY56" s="129" t="s">
        <v>344</v>
      </c>
      <c r="FZ56" s="117" t="s">
        <v>345</v>
      </c>
      <c r="GA56" s="117" t="s">
        <v>346</v>
      </c>
      <c r="GB56" s="129">
        <v>2</v>
      </c>
      <c r="GC56" s="129" t="s">
        <v>331</v>
      </c>
      <c r="GD56" s="129" t="s">
        <v>23</v>
      </c>
    </row>
    <row r="57" spans="1:186" ht="39.6" outlineLevel="1">
      <c r="A57" s="116" t="s">
        <v>340</v>
      </c>
      <c r="B57" s="117" t="s">
        <v>28</v>
      </c>
      <c r="C57" s="118" t="s">
        <v>381</v>
      </c>
      <c r="D57" s="119" t="s">
        <v>15</v>
      </c>
      <c r="E57" s="119" t="s">
        <v>342</v>
      </c>
      <c r="F57" s="119" t="s">
        <v>22</v>
      </c>
      <c r="G57" s="119" t="s">
        <v>23</v>
      </c>
      <c r="H57" s="119" t="s">
        <v>343</v>
      </c>
      <c r="I57" s="120">
        <v>0</v>
      </c>
      <c r="J57" s="120">
        <v>0</v>
      </c>
      <c r="K57" s="121">
        <v>0</v>
      </c>
      <c r="L57" s="121">
        <v>0</v>
      </c>
      <c r="M57" s="122">
        <v>0</v>
      </c>
      <c r="N57" s="122">
        <v>0</v>
      </c>
      <c r="O57" s="122">
        <v>0</v>
      </c>
      <c r="P57" s="123">
        <v>0</v>
      </c>
      <c r="Q57" s="123">
        <v>0</v>
      </c>
      <c r="R57" s="125">
        <v>0</v>
      </c>
      <c r="S57" s="124">
        <v>0</v>
      </c>
      <c r="T57" s="125">
        <v>0</v>
      </c>
      <c r="U57" s="125">
        <v>0</v>
      </c>
      <c r="V57" s="125">
        <f>[147]Прил.9.7.1!BB217</f>
        <v>0</v>
      </c>
      <c r="W57" s="125">
        <v>0</v>
      </c>
      <c r="X57" s="125">
        <f>[147]Прил.9.7.1!BA217</f>
        <v>0</v>
      </c>
      <c r="Y57" s="125">
        <v>0</v>
      </c>
      <c r="Z57" s="125">
        <f>[147]Прил.9.7.1!FR217</f>
        <v>0</v>
      </c>
      <c r="AA57" s="125">
        <v>0</v>
      </c>
      <c r="AB57" s="125">
        <f>[147]Прил.9.7.1!AU217</f>
        <v>0</v>
      </c>
      <c r="AC57" s="126">
        <f t="shared" si="61"/>
        <v>0</v>
      </c>
      <c r="AD57" s="126">
        <f t="shared" si="61"/>
        <v>0.14451459999999999</v>
      </c>
      <c r="AE57" s="125">
        <v>0</v>
      </c>
      <c r="AF57" s="125">
        <v>0.14181925000000001</v>
      </c>
      <c r="AG57" s="125">
        <v>0</v>
      </c>
      <c r="AH57" s="125">
        <f>[147]Прил.9.7.1!AF217</f>
        <v>2.6953499999999853E-3</v>
      </c>
      <c r="AI57" s="125">
        <v>0</v>
      </c>
      <c r="AJ57" s="125">
        <v>0</v>
      </c>
      <c r="AK57" s="125">
        <v>0</v>
      </c>
      <c r="AL57" s="125">
        <v>0</v>
      </c>
      <c r="AM57" s="126">
        <f t="shared" si="37"/>
        <v>0.35544619486007428</v>
      </c>
      <c r="AN57" s="126">
        <f t="shared" si="37"/>
        <v>0.38708862999999988</v>
      </c>
      <c r="AO57" s="125">
        <v>0.35544619486007428</v>
      </c>
      <c r="AP57" s="125">
        <v>0.38708862999999988</v>
      </c>
      <c r="AQ57" s="125">
        <v>0</v>
      </c>
      <c r="AR57" s="127">
        <f>[147]Прил.9.7.1!CC217</f>
        <v>0</v>
      </c>
      <c r="AS57" s="125">
        <v>0</v>
      </c>
      <c r="AT57" s="125">
        <v>0</v>
      </c>
      <c r="AU57" s="125">
        <v>0</v>
      </c>
      <c r="AV57" s="125">
        <v>0</v>
      </c>
      <c r="AW57" s="125">
        <f t="shared" si="38"/>
        <v>0.38</v>
      </c>
      <c r="AX57" s="125">
        <f t="shared" si="38"/>
        <v>0</v>
      </c>
      <c r="AY57" s="125">
        <f t="shared" si="38"/>
        <v>0.35544619486007428</v>
      </c>
      <c r="AZ57" s="125">
        <f t="shared" si="38"/>
        <v>0.46899999999999997</v>
      </c>
      <c r="BA57" s="125">
        <f t="shared" si="38"/>
        <v>0</v>
      </c>
      <c r="BB57" s="125">
        <f t="shared" si="38"/>
        <v>0.41300497999999991</v>
      </c>
      <c r="BC57" s="125">
        <f t="shared" si="39"/>
        <v>0.38</v>
      </c>
      <c r="BD57" s="125">
        <f t="shared" si="39"/>
        <v>0</v>
      </c>
      <c r="BE57" s="125">
        <f t="shared" si="40"/>
        <v>0.35544619486007428</v>
      </c>
      <c r="BF57" s="125">
        <f t="shared" si="40"/>
        <v>0.46899999999999997</v>
      </c>
      <c r="BG57" s="125">
        <f t="shared" si="40"/>
        <v>0</v>
      </c>
      <c r="BH57" s="125">
        <f t="shared" si="41"/>
        <v>0.41300497999999991</v>
      </c>
      <c r="BI57" s="125">
        <f t="shared" si="41"/>
        <v>0</v>
      </c>
      <c r="BJ57" s="125">
        <f t="shared" si="41"/>
        <v>0</v>
      </c>
      <c r="BK57" s="125">
        <f t="shared" si="42"/>
        <v>0</v>
      </c>
      <c r="BL57" s="125">
        <f t="shared" si="42"/>
        <v>0</v>
      </c>
      <c r="BM57" s="125">
        <f t="shared" si="42"/>
        <v>0</v>
      </c>
      <c r="BN57" s="125">
        <f t="shared" si="43"/>
        <v>0</v>
      </c>
      <c r="BO57" s="125">
        <f t="shared" si="43"/>
        <v>0</v>
      </c>
      <c r="BP57" s="125">
        <f t="shared" si="43"/>
        <v>0</v>
      </c>
      <c r="BQ57" s="125">
        <f t="shared" si="44"/>
        <v>0</v>
      </c>
      <c r="BR57" s="125">
        <f t="shared" si="44"/>
        <v>0</v>
      </c>
      <c r="BS57" s="125">
        <f t="shared" si="44"/>
        <v>0</v>
      </c>
      <c r="BT57" s="125">
        <f t="shared" si="45"/>
        <v>0</v>
      </c>
      <c r="BU57" s="125">
        <f t="shared" si="45"/>
        <v>0</v>
      </c>
      <c r="BV57" s="125">
        <f t="shared" si="45"/>
        <v>0</v>
      </c>
      <c r="BW57" s="125">
        <f t="shared" si="46"/>
        <v>0</v>
      </c>
      <c r="BX57" s="125">
        <f t="shared" si="46"/>
        <v>0</v>
      </c>
      <c r="BY57" s="125">
        <f t="shared" si="46"/>
        <v>0</v>
      </c>
      <c r="BZ57" s="125">
        <f t="shared" si="47"/>
        <v>0</v>
      </c>
      <c r="CA57" s="125">
        <f t="shared" si="57"/>
        <v>0.38</v>
      </c>
      <c r="CB57" s="125">
        <f t="shared" si="57"/>
        <v>0</v>
      </c>
      <c r="CC57" s="125">
        <f t="shared" si="57"/>
        <v>0</v>
      </c>
      <c r="CD57" s="125">
        <f t="shared" si="57"/>
        <v>0</v>
      </c>
      <c r="CE57" s="125">
        <f t="shared" si="57"/>
        <v>0.35544619486007428</v>
      </c>
      <c r="CF57" s="125">
        <f t="shared" si="57"/>
        <v>0.46899999999999997</v>
      </c>
      <c r="CG57" s="125">
        <f t="shared" si="57"/>
        <v>0</v>
      </c>
      <c r="CH57" s="125">
        <f t="shared" si="57"/>
        <v>0</v>
      </c>
      <c r="CI57" s="125">
        <f t="shared" si="57"/>
        <v>0</v>
      </c>
      <c r="CJ57" s="125">
        <f t="shared" si="57"/>
        <v>0.41300497999999991</v>
      </c>
      <c r="CK57" s="125">
        <f t="shared" si="62"/>
        <v>0.38</v>
      </c>
      <c r="CL57" s="125">
        <f t="shared" si="62"/>
        <v>0</v>
      </c>
      <c r="CM57" s="125">
        <f t="shared" si="62"/>
        <v>0</v>
      </c>
      <c r="CN57" s="125">
        <f t="shared" si="62"/>
        <v>0</v>
      </c>
      <c r="CO57" s="125">
        <f t="shared" si="62"/>
        <v>0.35544619486007428</v>
      </c>
      <c r="CP57" s="125">
        <f t="shared" si="62"/>
        <v>0.46899999999999997</v>
      </c>
      <c r="CQ57" s="125">
        <f t="shared" si="62"/>
        <v>0</v>
      </c>
      <c r="CR57" s="125">
        <f t="shared" si="62"/>
        <v>0</v>
      </c>
      <c r="CS57" s="125">
        <f t="shared" si="62"/>
        <v>0</v>
      </c>
      <c r="CT57" s="125">
        <f t="shared" si="62"/>
        <v>0.41300497999999991</v>
      </c>
      <c r="CU57" s="125">
        <f t="shared" si="62"/>
        <v>0</v>
      </c>
      <c r="CV57" s="125">
        <f t="shared" si="62"/>
        <v>0</v>
      </c>
      <c r="CW57" s="125">
        <f t="shared" si="62"/>
        <v>0</v>
      </c>
      <c r="CX57" s="125">
        <f t="shared" si="62"/>
        <v>0</v>
      </c>
      <c r="CY57" s="125">
        <f t="shared" si="62"/>
        <v>0</v>
      </c>
      <c r="CZ57" s="125">
        <f t="shared" si="62"/>
        <v>0</v>
      </c>
      <c r="DA57" s="125">
        <f t="shared" si="59"/>
        <v>0</v>
      </c>
      <c r="DB57" s="125">
        <f t="shared" si="59"/>
        <v>0</v>
      </c>
      <c r="DC57" s="125">
        <f t="shared" si="59"/>
        <v>0</v>
      </c>
      <c r="DD57" s="125">
        <f t="shared" si="59"/>
        <v>0</v>
      </c>
      <c r="DE57" s="125">
        <f t="shared" si="59"/>
        <v>0</v>
      </c>
      <c r="DF57" s="125">
        <f t="shared" si="59"/>
        <v>0</v>
      </c>
      <c r="DG57" s="125">
        <f t="shared" si="59"/>
        <v>0</v>
      </c>
      <c r="DH57" s="125">
        <f t="shared" si="59"/>
        <v>0</v>
      </c>
      <c r="DI57" s="125">
        <f t="shared" si="59"/>
        <v>0</v>
      </c>
      <c r="DJ57" s="125">
        <f t="shared" si="59"/>
        <v>0</v>
      </c>
      <c r="DK57" s="125">
        <f t="shared" si="59"/>
        <v>0</v>
      </c>
      <c r="DL57" s="125">
        <f t="shared" si="59"/>
        <v>0</v>
      </c>
      <c r="DM57" s="125">
        <f t="shared" si="59"/>
        <v>0</v>
      </c>
      <c r="DN57" s="125">
        <f t="shared" si="59"/>
        <v>0</v>
      </c>
      <c r="DO57" s="125">
        <f t="shared" si="59"/>
        <v>0</v>
      </c>
      <c r="DP57" s="125">
        <f t="shared" si="59"/>
        <v>0</v>
      </c>
      <c r="DQ57" s="125">
        <f t="shared" si="60"/>
        <v>0</v>
      </c>
      <c r="DR57" s="125">
        <f t="shared" si="56"/>
        <v>0</v>
      </c>
      <c r="DS57" s="125">
        <f t="shared" si="56"/>
        <v>0</v>
      </c>
      <c r="DT57" s="125">
        <f t="shared" si="56"/>
        <v>0</v>
      </c>
      <c r="DU57" s="125">
        <f t="shared" si="56"/>
        <v>0</v>
      </c>
      <c r="DV57" s="125">
        <f t="shared" si="56"/>
        <v>0</v>
      </c>
      <c r="DW57" s="125">
        <f t="shared" si="56"/>
        <v>0</v>
      </c>
      <c r="DX57" s="125">
        <f t="shared" si="56"/>
        <v>0</v>
      </c>
      <c r="DY57" s="125">
        <f t="shared" si="58"/>
        <v>0.38</v>
      </c>
      <c r="DZ57" s="125">
        <f t="shared" si="58"/>
        <v>0</v>
      </c>
      <c r="EA57" s="125">
        <f t="shared" si="58"/>
        <v>0</v>
      </c>
      <c r="EB57" s="125">
        <f t="shared" si="58"/>
        <v>0</v>
      </c>
      <c r="EC57" s="125">
        <f t="shared" si="58"/>
        <v>0.35544619486007428</v>
      </c>
      <c r="ED57" s="125">
        <f t="shared" si="58"/>
        <v>0.46899999999999997</v>
      </c>
      <c r="EE57" s="125">
        <f t="shared" si="58"/>
        <v>0</v>
      </c>
      <c r="EF57" s="125">
        <f t="shared" si="58"/>
        <v>0</v>
      </c>
      <c r="EG57" s="125">
        <f t="shared" si="58"/>
        <v>0</v>
      </c>
      <c r="EH57" s="125">
        <f t="shared" si="58"/>
        <v>0.41300497999999991</v>
      </c>
      <c r="EI57" s="125">
        <v>0.38</v>
      </c>
      <c r="EJ57" s="125">
        <v>0</v>
      </c>
      <c r="EK57" s="125">
        <v>0</v>
      </c>
      <c r="EL57" s="125">
        <v>0</v>
      </c>
      <c r="EM57" s="125">
        <v>0.35544619486007428</v>
      </c>
      <c r="EN57" s="125">
        <v>0.46899999999999997</v>
      </c>
      <c r="EO57" s="125">
        <v>0</v>
      </c>
      <c r="EP57" s="125">
        <v>0</v>
      </c>
      <c r="EQ57" s="125">
        <v>0</v>
      </c>
      <c r="ER57" s="125">
        <v>0.41300497999999991</v>
      </c>
      <c r="ES57" s="125">
        <v>0</v>
      </c>
      <c r="ET57" s="125">
        <v>0</v>
      </c>
      <c r="EU57" s="125">
        <v>0</v>
      </c>
      <c r="EV57" s="125">
        <v>0</v>
      </c>
      <c r="EW57" s="125">
        <v>0</v>
      </c>
      <c r="EX57" s="125">
        <f>[147]Прил.9.7.1!DP217</f>
        <v>0</v>
      </c>
      <c r="EY57" s="125">
        <f>[147]Прил.9.7.1!DS217</f>
        <v>0</v>
      </c>
      <c r="EZ57" s="125">
        <v>0</v>
      </c>
      <c r="FA57" s="125">
        <v>0</v>
      </c>
      <c r="FB57" s="125">
        <f>[147]Прил.9.7.1!DV217</f>
        <v>0</v>
      </c>
      <c r="FC57" s="125">
        <v>0</v>
      </c>
      <c r="FD57" s="125">
        <v>0</v>
      </c>
      <c r="FE57" s="125">
        <v>0</v>
      </c>
      <c r="FF57" s="125">
        <v>0</v>
      </c>
      <c r="FG57" s="125">
        <v>0</v>
      </c>
      <c r="FH57" s="125">
        <v>0</v>
      </c>
      <c r="FI57" s="125">
        <v>0</v>
      </c>
      <c r="FJ57" s="125">
        <v>0</v>
      </c>
      <c r="FK57" s="125">
        <v>0</v>
      </c>
      <c r="FL57" s="125">
        <v>0</v>
      </c>
      <c r="FM57" s="125">
        <v>0</v>
      </c>
      <c r="FN57" s="125">
        <v>0</v>
      </c>
      <c r="FO57" s="125">
        <v>0</v>
      </c>
      <c r="FP57" s="125">
        <v>0</v>
      </c>
      <c r="FQ57" s="125">
        <v>0</v>
      </c>
      <c r="FR57" s="125">
        <v>0</v>
      </c>
      <c r="FS57" s="125">
        <v>0</v>
      </c>
      <c r="FT57" s="125">
        <v>0</v>
      </c>
      <c r="FU57" s="125">
        <v>0</v>
      </c>
      <c r="FV57" s="125">
        <v>0</v>
      </c>
      <c r="FX57" s="128"/>
      <c r="FY57" s="129" t="s">
        <v>344</v>
      </c>
      <c r="FZ57" s="117" t="s">
        <v>345</v>
      </c>
      <c r="GA57" s="117" t="s">
        <v>346</v>
      </c>
      <c r="GB57" s="129">
        <v>2</v>
      </c>
      <c r="GC57" s="129" t="s">
        <v>331</v>
      </c>
      <c r="GD57" s="129" t="s">
        <v>23</v>
      </c>
    </row>
    <row r="58" spans="1:186" ht="26.4" outlineLevel="1">
      <c r="A58" s="116" t="s">
        <v>340</v>
      </c>
      <c r="B58" s="117" t="s">
        <v>28</v>
      </c>
      <c r="C58" s="118" t="s">
        <v>382</v>
      </c>
      <c r="D58" s="119" t="s">
        <v>15</v>
      </c>
      <c r="E58" s="119" t="s">
        <v>342</v>
      </c>
      <c r="F58" s="119" t="s">
        <v>22</v>
      </c>
      <c r="G58" s="119" t="s">
        <v>23</v>
      </c>
      <c r="H58" s="119" t="s">
        <v>343</v>
      </c>
      <c r="I58" s="120">
        <v>0</v>
      </c>
      <c r="J58" s="120">
        <v>0</v>
      </c>
      <c r="K58" s="121">
        <v>0</v>
      </c>
      <c r="L58" s="121">
        <v>0</v>
      </c>
      <c r="M58" s="122">
        <v>0</v>
      </c>
      <c r="N58" s="122">
        <v>0</v>
      </c>
      <c r="O58" s="122">
        <v>0</v>
      </c>
      <c r="P58" s="123">
        <v>0</v>
      </c>
      <c r="Q58" s="123">
        <v>0</v>
      </c>
      <c r="R58" s="125">
        <v>0</v>
      </c>
      <c r="S58" s="124">
        <v>0</v>
      </c>
      <c r="T58" s="125">
        <v>0</v>
      </c>
      <c r="U58" s="125">
        <v>0</v>
      </c>
      <c r="V58" s="125">
        <f>[147]Прил.9.7.1!BB218</f>
        <v>0</v>
      </c>
      <c r="W58" s="125">
        <v>0</v>
      </c>
      <c r="X58" s="125">
        <f>[147]Прил.9.7.1!BA218</f>
        <v>0</v>
      </c>
      <c r="Y58" s="125">
        <v>0</v>
      </c>
      <c r="Z58" s="125">
        <f>[147]Прил.9.7.1!FR218</f>
        <v>0</v>
      </c>
      <c r="AA58" s="125">
        <v>0</v>
      </c>
      <c r="AB58" s="125">
        <f>[147]Прил.9.7.1!AU218</f>
        <v>0</v>
      </c>
      <c r="AC58" s="126">
        <f t="shared" si="61"/>
        <v>0</v>
      </c>
      <c r="AD58" s="126">
        <f t="shared" si="61"/>
        <v>8.3440899999999985E-2</v>
      </c>
      <c r="AE58" s="125">
        <v>0</v>
      </c>
      <c r="AF58" s="125">
        <v>8.3440899999999985E-2</v>
      </c>
      <c r="AG58" s="125">
        <v>0</v>
      </c>
      <c r="AH58" s="125">
        <f>[147]Прил.9.7.1!AF218</f>
        <v>0</v>
      </c>
      <c r="AI58" s="125">
        <v>0</v>
      </c>
      <c r="AJ58" s="125">
        <v>0</v>
      </c>
      <c r="AK58" s="125">
        <v>0</v>
      </c>
      <c r="AL58" s="125">
        <v>0</v>
      </c>
      <c r="AM58" s="126">
        <f t="shared" si="37"/>
        <v>0.2182036304471274</v>
      </c>
      <c r="AN58" s="126">
        <f t="shared" si="37"/>
        <v>0.18702085000000004</v>
      </c>
      <c r="AO58" s="125">
        <v>0.2182036304471274</v>
      </c>
      <c r="AP58" s="125">
        <v>0.18702085000000004</v>
      </c>
      <c r="AQ58" s="125">
        <v>0</v>
      </c>
      <c r="AR58" s="127">
        <f>[147]Прил.9.7.1!CC218</f>
        <v>0</v>
      </c>
      <c r="AS58" s="125">
        <v>0</v>
      </c>
      <c r="AT58" s="125">
        <v>0</v>
      </c>
      <c r="AU58" s="125">
        <v>0</v>
      </c>
      <c r="AV58" s="125">
        <v>0</v>
      </c>
      <c r="AW58" s="125">
        <f t="shared" si="38"/>
        <v>0.2</v>
      </c>
      <c r="AX58" s="125">
        <f t="shared" si="38"/>
        <v>0</v>
      </c>
      <c r="AY58" s="125">
        <f t="shared" si="38"/>
        <v>0.2182036304471274</v>
      </c>
      <c r="AZ58" s="125">
        <f t="shared" si="38"/>
        <v>0.15</v>
      </c>
      <c r="BA58" s="125">
        <f t="shared" si="38"/>
        <v>0</v>
      </c>
      <c r="BB58" s="125">
        <f t="shared" si="38"/>
        <v>0.19997905000000002</v>
      </c>
      <c r="BC58" s="125">
        <f t="shared" si="39"/>
        <v>0.2</v>
      </c>
      <c r="BD58" s="125">
        <f t="shared" si="39"/>
        <v>0</v>
      </c>
      <c r="BE58" s="125">
        <f t="shared" si="40"/>
        <v>0.2182036304471274</v>
      </c>
      <c r="BF58" s="125">
        <f t="shared" si="40"/>
        <v>0.15</v>
      </c>
      <c r="BG58" s="125">
        <f t="shared" si="40"/>
        <v>0</v>
      </c>
      <c r="BH58" s="125">
        <f t="shared" si="41"/>
        <v>0.19997905000000002</v>
      </c>
      <c r="BI58" s="125">
        <f t="shared" si="41"/>
        <v>0</v>
      </c>
      <c r="BJ58" s="125">
        <f t="shared" si="41"/>
        <v>0</v>
      </c>
      <c r="BK58" s="125">
        <f t="shared" si="42"/>
        <v>0</v>
      </c>
      <c r="BL58" s="125">
        <f t="shared" si="42"/>
        <v>0</v>
      </c>
      <c r="BM58" s="125">
        <f t="shared" si="42"/>
        <v>0</v>
      </c>
      <c r="BN58" s="125">
        <f t="shared" si="43"/>
        <v>0</v>
      </c>
      <c r="BO58" s="125">
        <f t="shared" si="43"/>
        <v>0</v>
      </c>
      <c r="BP58" s="125">
        <f t="shared" si="43"/>
        <v>0</v>
      </c>
      <c r="BQ58" s="125">
        <f t="shared" si="44"/>
        <v>0</v>
      </c>
      <c r="BR58" s="125">
        <f t="shared" si="44"/>
        <v>0</v>
      </c>
      <c r="BS58" s="125">
        <f t="shared" si="44"/>
        <v>0</v>
      </c>
      <c r="BT58" s="125">
        <f t="shared" si="45"/>
        <v>0</v>
      </c>
      <c r="BU58" s="125">
        <f t="shared" si="45"/>
        <v>0</v>
      </c>
      <c r="BV58" s="125">
        <f t="shared" si="45"/>
        <v>0</v>
      </c>
      <c r="BW58" s="125">
        <f t="shared" si="46"/>
        <v>0</v>
      </c>
      <c r="BX58" s="125">
        <f t="shared" si="46"/>
        <v>0</v>
      </c>
      <c r="BY58" s="125">
        <f t="shared" si="46"/>
        <v>0</v>
      </c>
      <c r="BZ58" s="125">
        <f t="shared" si="47"/>
        <v>0</v>
      </c>
      <c r="CA58" s="125">
        <f t="shared" si="57"/>
        <v>0.2</v>
      </c>
      <c r="CB58" s="125">
        <f t="shared" si="57"/>
        <v>0</v>
      </c>
      <c r="CC58" s="125">
        <f t="shared" si="57"/>
        <v>0</v>
      </c>
      <c r="CD58" s="125">
        <f t="shared" si="57"/>
        <v>0</v>
      </c>
      <c r="CE58" s="125">
        <f t="shared" si="57"/>
        <v>0.2182036304471274</v>
      </c>
      <c r="CF58" s="125">
        <f t="shared" si="57"/>
        <v>0.15</v>
      </c>
      <c r="CG58" s="125">
        <f t="shared" si="57"/>
        <v>0</v>
      </c>
      <c r="CH58" s="125">
        <f t="shared" si="57"/>
        <v>0</v>
      </c>
      <c r="CI58" s="125">
        <f t="shared" si="57"/>
        <v>0</v>
      </c>
      <c r="CJ58" s="125">
        <f t="shared" si="57"/>
        <v>0.19997905000000002</v>
      </c>
      <c r="CK58" s="125">
        <f t="shared" si="62"/>
        <v>0.2</v>
      </c>
      <c r="CL58" s="125">
        <f t="shared" si="62"/>
        <v>0</v>
      </c>
      <c r="CM58" s="125">
        <f t="shared" si="62"/>
        <v>0</v>
      </c>
      <c r="CN58" s="125">
        <f t="shared" si="62"/>
        <v>0</v>
      </c>
      <c r="CO58" s="125">
        <f t="shared" si="62"/>
        <v>0.2182036304471274</v>
      </c>
      <c r="CP58" s="125">
        <f t="shared" si="62"/>
        <v>0.15</v>
      </c>
      <c r="CQ58" s="125">
        <f t="shared" si="62"/>
        <v>0</v>
      </c>
      <c r="CR58" s="125">
        <f t="shared" si="62"/>
        <v>0</v>
      </c>
      <c r="CS58" s="125">
        <f t="shared" si="62"/>
        <v>0</v>
      </c>
      <c r="CT58" s="125">
        <f t="shared" si="62"/>
        <v>0.19997905000000002</v>
      </c>
      <c r="CU58" s="125">
        <f t="shared" si="62"/>
        <v>0</v>
      </c>
      <c r="CV58" s="125">
        <f t="shared" si="62"/>
        <v>0</v>
      </c>
      <c r="CW58" s="125">
        <f t="shared" si="62"/>
        <v>0</v>
      </c>
      <c r="CX58" s="125">
        <f t="shared" si="62"/>
        <v>0</v>
      </c>
      <c r="CY58" s="125">
        <f t="shared" si="62"/>
        <v>0</v>
      </c>
      <c r="CZ58" s="125">
        <f t="shared" si="62"/>
        <v>0</v>
      </c>
      <c r="DA58" s="125">
        <f t="shared" si="59"/>
        <v>0</v>
      </c>
      <c r="DB58" s="125">
        <f t="shared" si="59"/>
        <v>0</v>
      </c>
      <c r="DC58" s="125">
        <f t="shared" si="59"/>
        <v>0</v>
      </c>
      <c r="DD58" s="125">
        <f t="shared" si="59"/>
        <v>0</v>
      </c>
      <c r="DE58" s="125">
        <f t="shared" si="59"/>
        <v>0</v>
      </c>
      <c r="DF58" s="125">
        <f t="shared" si="59"/>
        <v>0</v>
      </c>
      <c r="DG58" s="125">
        <f t="shared" si="59"/>
        <v>0</v>
      </c>
      <c r="DH58" s="125">
        <f t="shared" si="59"/>
        <v>0</v>
      </c>
      <c r="DI58" s="125">
        <f t="shared" si="59"/>
        <v>0</v>
      </c>
      <c r="DJ58" s="125">
        <f t="shared" si="59"/>
        <v>0</v>
      </c>
      <c r="DK58" s="125">
        <f t="shared" si="59"/>
        <v>0</v>
      </c>
      <c r="DL58" s="125">
        <f t="shared" si="59"/>
        <v>0</v>
      </c>
      <c r="DM58" s="125">
        <f t="shared" si="59"/>
        <v>0</v>
      </c>
      <c r="DN58" s="125">
        <f t="shared" si="59"/>
        <v>0</v>
      </c>
      <c r="DO58" s="125">
        <f t="shared" si="59"/>
        <v>0</v>
      </c>
      <c r="DP58" s="125">
        <f t="shared" si="59"/>
        <v>0</v>
      </c>
      <c r="DQ58" s="125">
        <f t="shared" si="60"/>
        <v>0</v>
      </c>
      <c r="DR58" s="125">
        <f t="shared" si="56"/>
        <v>0</v>
      </c>
      <c r="DS58" s="125">
        <f t="shared" si="56"/>
        <v>0</v>
      </c>
      <c r="DT58" s="125">
        <f t="shared" si="56"/>
        <v>0</v>
      </c>
      <c r="DU58" s="125">
        <f t="shared" si="56"/>
        <v>0</v>
      </c>
      <c r="DV58" s="125">
        <f t="shared" si="56"/>
        <v>0</v>
      </c>
      <c r="DW58" s="125">
        <f t="shared" si="56"/>
        <v>0</v>
      </c>
      <c r="DX58" s="125">
        <f t="shared" si="56"/>
        <v>0</v>
      </c>
      <c r="DY58" s="125">
        <f t="shared" si="58"/>
        <v>0.2</v>
      </c>
      <c r="DZ58" s="125">
        <f t="shared" si="58"/>
        <v>0</v>
      </c>
      <c r="EA58" s="125">
        <f t="shared" si="58"/>
        <v>0</v>
      </c>
      <c r="EB58" s="125">
        <f t="shared" si="58"/>
        <v>0</v>
      </c>
      <c r="EC58" s="125">
        <f t="shared" si="58"/>
        <v>0.2182036304471274</v>
      </c>
      <c r="ED58" s="125">
        <f t="shared" si="58"/>
        <v>0.15</v>
      </c>
      <c r="EE58" s="125">
        <f t="shared" si="58"/>
        <v>0</v>
      </c>
      <c r="EF58" s="125">
        <f t="shared" si="58"/>
        <v>0</v>
      </c>
      <c r="EG58" s="125">
        <f t="shared" si="58"/>
        <v>0</v>
      </c>
      <c r="EH58" s="125">
        <f t="shared" si="58"/>
        <v>0.19997905000000002</v>
      </c>
      <c r="EI58" s="125">
        <v>0.2</v>
      </c>
      <c r="EJ58" s="125">
        <v>0</v>
      </c>
      <c r="EK58" s="125">
        <v>0</v>
      </c>
      <c r="EL58" s="125">
        <v>0</v>
      </c>
      <c r="EM58" s="125">
        <v>0.2182036304471274</v>
      </c>
      <c r="EN58" s="125">
        <v>0.15</v>
      </c>
      <c r="EO58" s="125">
        <v>0</v>
      </c>
      <c r="EP58" s="125">
        <v>0</v>
      </c>
      <c r="EQ58" s="125">
        <v>0</v>
      </c>
      <c r="ER58" s="125">
        <v>0.19997905000000002</v>
      </c>
      <c r="ES58" s="125">
        <v>0</v>
      </c>
      <c r="ET58" s="125">
        <v>0</v>
      </c>
      <c r="EU58" s="125">
        <v>0</v>
      </c>
      <c r="EV58" s="125">
        <v>0</v>
      </c>
      <c r="EW58" s="125">
        <v>0</v>
      </c>
      <c r="EX58" s="125">
        <f>[147]Прил.9.7.1!DP218</f>
        <v>0</v>
      </c>
      <c r="EY58" s="125">
        <f>[147]Прил.9.7.1!DS218</f>
        <v>0</v>
      </c>
      <c r="EZ58" s="125">
        <v>0</v>
      </c>
      <c r="FA58" s="125">
        <v>0</v>
      </c>
      <c r="FB58" s="125">
        <f>[147]Прил.9.7.1!DV218</f>
        <v>0</v>
      </c>
      <c r="FC58" s="125">
        <v>0</v>
      </c>
      <c r="FD58" s="125">
        <v>0</v>
      </c>
      <c r="FE58" s="125">
        <v>0</v>
      </c>
      <c r="FF58" s="125">
        <v>0</v>
      </c>
      <c r="FG58" s="125">
        <v>0</v>
      </c>
      <c r="FH58" s="125">
        <v>0</v>
      </c>
      <c r="FI58" s="125">
        <v>0</v>
      </c>
      <c r="FJ58" s="125">
        <v>0</v>
      </c>
      <c r="FK58" s="125">
        <v>0</v>
      </c>
      <c r="FL58" s="125">
        <v>0</v>
      </c>
      <c r="FM58" s="125">
        <v>0</v>
      </c>
      <c r="FN58" s="125">
        <v>0</v>
      </c>
      <c r="FO58" s="125">
        <v>0</v>
      </c>
      <c r="FP58" s="125">
        <v>0</v>
      </c>
      <c r="FQ58" s="125">
        <v>0</v>
      </c>
      <c r="FR58" s="125">
        <v>0</v>
      </c>
      <c r="FS58" s="125">
        <v>0</v>
      </c>
      <c r="FT58" s="125">
        <v>0</v>
      </c>
      <c r="FU58" s="125">
        <v>0</v>
      </c>
      <c r="FV58" s="125">
        <v>0</v>
      </c>
      <c r="FX58" s="128"/>
      <c r="FY58" s="129" t="s">
        <v>344</v>
      </c>
      <c r="FZ58" s="117" t="s">
        <v>345</v>
      </c>
      <c r="GA58" s="117" t="s">
        <v>346</v>
      </c>
      <c r="GB58" s="129">
        <v>2</v>
      </c>
      <c r="GC58" s="129" t="s">
        <v>331</v>
      </c>
      <c r="GD58" s="129" t="s">
        <v>23</v>
      </c>
    </row>
    <row r="59" spans="1:186" ht="39.6" outlineLevel="1">
      <c r="A59" s="116" t="s">
        <v>340</v>
      </c>
      <c r="B59" s="117" t="s">
        <v>28</v>
      </c>
      <c r="C59" s="118" t="s">
        <v>383</v>
      </c>
      <c r="D59" s="119" t="s">
        <v>15</v>
      </c>
      <c r="E59" s="119" t="s">
        <v>342</v>
      </c>
      <c r="F59" s="119" t="s">
        <v>22</v>
      </c>
      <c r="G59" s="119" t="s">
        <v>23</v>
      </c>
      <c r="H59" s="119" t="s">
        <v>343</v>
      </c>
      <c r="I59" s="120">
        <v>0</v>
      </c>
      <c r="J59" s="120">
        <v>0</v>
      </c>
      <c r="K59" s="121">
        <v>0</v>
      </c>
      <c r="L59" s="121">
        <v>0</v>
      </c>
      <c r="M59" s="122">
        <v>0</v>
      </c>
      <c r="N59" s="122">
        <v>0</v>
      </c>
      <c r="O59" s="122">
        <v>0</v>
      </c>
      <c r="P59" s="123">
        <v>0</v>
      </c>
      <c r="Q59" s="123">
        <v>0</v>
      </c>
      <c r="R59" s="125">
        <v>0</v>
      </c>
      <c r="S59" s="124">
        <v>0</v>
      </c>
      <c r="T59" s="125">
        <v>0</v>
      </c>
      <c r="U59" s="125">
        <v>0</v>
      </c>
      <c r="V59" s="125">
        <f>[147]Прил.9.7.1!BB219</f>
        <v>0</v>
      </c>
      <c r="W59" s="125">
        <v>0</v>
      </c>
      <c r="X59" s="125">
        <f>[147]Прил.9.7.1!BA219</f>
        <v>0</v>
      </c>
      <c r="Y59" s="125">
        <v>0</v>
      </c>
      <c r="Z59" s="125">
        <f>[147]Прил.9.7.1!FR219</f>
        <v>0</v>
      </c>
      <c r="AA59" s="125">
        <v>0</v>
      </c>
      <c r="AB59" s="125">
        <f>[147]Прил.9.7.1!AU219</f>
        <v>0</v>
      </c>
      <c r="AC59" s="126">
        <f t="shared" si="61"/>
        <v>0</v>
      </c>
      <c r="AD59" s="126">
        <f t="shared" si="61"/>
        <v>2.09792E-2</v>
      </c>
      <c r="AE59" s="125">
        <v>0</v>
      </c>
      <c r="AF59" s="125">
        <v>2.09792E-2</v>
      </c>
      <c r="AG59" s="125">
        <v>0</v>
      </c>
      <c r="AH59" s="125">
        <f>[147]Прил.9.7.1!AF219</f>
        <v>0</v>
      </c>
      <c r="AI59" s="125">
        <v>0</v>
      </c>
      <c r="AJ59" s="125">
        <v>0</v>
      </c>
      <c r="AK59" s="125">
        <v>0</v>
      </c>
      <c r="AL59" s="125">
        <v>0</v>
      </c>
      <c r="AM59" s="126">
        <f t="shared" si="37"/>
        <v>0</v>
      </c>
      <c r="AN59" s="126">
        <f t="shared" si="37"/>
        <v>5.8230359999999981E-2</v>
      </c>
      <c r="AO59" s="125">
        <v>0</v>
      </c>
      <c r="AP59" s="125">
        <v>5.8230359999999981E-2</v>
      </c>
      <c r="AQ59" s="125">
        <v>0</v>
      </c>
      <c r="AR59" s="127">
        <f>[147]Прил.9.7.1!CC219</f>
        <v>0</v>
      </c>
      <c r="AS59" s="125">
        <v>0</v>
      </c>
      <c r="AT59" s="125">
        <v>0</v>
      </c>
      <c r="AU59" s="125">
        <v>0</v>
      </c>
      <c r="AV59" s="125">
        <v>0</v>
      </c>
      <c r="AW59" s="125">
        <f t="shared" si="38"/>
        <v>0</v>
      </c>
      <c r="AX59" s="125">
        <f t="shared" si="38"/>
        <v>0</v>
      </c>
      <c r="AY59" s="125">
        <f t="shared" si="38"/>
        <v>0</v>
      </c>
      <c r="AZ59" s="125">
        <f t="shared" si="38"/>
        <v>6.9000000000000006E-2</v>
      </c>
      <c r="BA59" s="125">
        <f t="shared" si="38"/>
        <v>0</v>
      </c>
      <c r="BB59" s="125">
        <f t="shared" si="38"/>
        <v>6.3413610000000023E-2</v>
      </c>
      <c r="BC59" s="125">
        <f t="shared" si="39"/>
        <v>0</v>
      </c>
      <c r="BD59" s="125">
        <f t="shared" si="39"/>
        <v>0</v>
      </c>
      <c r="BE59" s="125">
        <f t="shared" si="40"/>
        <v>0</v>
      </c>
      <c r="BF59" s="125">
        <f t="shared" si="40"/>
        <v>6.9000000000000006E-2</v>
      </c>
      <c r="BG59" s="125">
        <f t="shared" si="40"/>
        <v>0</v>
      </c>
      <c r="BH59" s="125">
        <f t="shared" si="41"/>
        <v>6.3413610000000023E-2</v>
      </c>
      <c r="BI59" s="125">
        <f t="shared" si="41"/>
        <v>0</v>
      </c>
      <c r="BJ59" s="125">
        <f t="shared" si="41"/>
        <v>0</v>
      </c>
      <c r="BK59" s="125">
        <f t="shared" si="42"/>
        <v>0</v>
      </c>
      <c r="BL59" s="125">
        <f t="shared" si="42"/>
        <v>0</v>
      </c>
      <c r="BM59" s="125">
        <f t="shared" si="42"/>
        <v>0</v>
      </c>
      <c r="BN59" s="125">
        <f t="shared" si="43"/>
        <v>0</v>
      </c>
      <c r="BO59" s="125">
        <f t="shared" si="43"/>
        <v>0</v>
      </c>
      <c r="BP59" s="125">
        <f t="shared" si="43"/>
        <v>0</v>
      </c>
      <c r="BQ59" s="125">
        <f t="shared" si="44"/>
        <v>0</v>
      </c>
      <c r="BR59" s="125">
        <f t="shared" si="44"/>
        <v>0</v>
      </c>
      <c r="BS59" s="125">
        <f t="shared" si="44"/>
        <v>0</v>
      </c>
      <c r="BT59" s="125">
        <f t="shared" si="45"/>
        <v>0</v>
      </c>
      <c r="BU59" s="125">
        <f t="shared" si="45"/>
        <v>0</v>
      </c>
      <c r="BV59" s="125">
        <f t="shared" si="45"/>
        <v>0</v>
      </c>
      <c r="BW59" s="125">
        <f t="shared" si="46"/>
        <v>0</v>
      </c>
      <c r="BX59" s="125">
        <f t="shared" si="46"/>
        <v>0</v>
      </c>
      <c r="BY59" s="125">
        <f t="shared" si="46"/>
        <v>0</v>
      </c>
      <c r="BZ59" s="125">
        <f t="shared" si="47"/>
        <v>0</v>
      </c>
      <c r="CA59" s="125">
        <f t="shared" si="57"/>
        <v>0</v>
      </c>
      <c r="CB59" s="125">
        <f t="shared" si="57"/>
        <v>0</v>
      </c>
      <c r="CC59" s="125">
        <f t="shared" si="57"/>
        <v>0</v>
      </c>
      <c r="CD59" s="125">
        <f t="shared" si="57"/>
        <v>0</v>
      </c>
      <c r="CE59" s="125">
        <f t="shared" si="57"/>
        <v>0</v>
      </c>
      <c r="CF59" s="125">
        <f t="shared" si="57"/>
        <v>6.9000000000000006E-2</v>
      </c>
      <c r="CG59" s="125">
        <f t="shared" si="57"/>
        <v>0</v>
      </c>
      <c r="CH59" s="125">
        <f t="shared" si="57"/>
        <v>0</v>
      </c>
      <c r="CI59" s="125">
        <f t="shared" si="57"/>
        <v>0</v>
      </c>
      <c r="CJ59" s="125">
        <f t="shared" si="57"/>
        <v>6.3413610000000023E-2</v>
      </c>
      <c r="CK59" s="125">
        <f t="shared" si="62"/>
        <v>0</v>
      </c>
      <c r="CL59" s="125">
        <f t="shared" si="62"/>
        <v>0</v>
      </c>
      <c r="CM59" s="125">
        <f t="shared" si="62"/>
        <v>0</v>
      </c>
      <c r="CN59" s="125">
        <f t="shared" si="62"/>
        <v>0</v>
      </c>
      <c r="CO59" s="125">
        <f t="shared" si="62"/>
        <v>0</v>
      </c>
      <c r="CP59" s="125">
        <f t="shared" si="62"/>
        <v>6.9000000000000006E-2</v>
      </c>
      <c r="CQ59" s="125">
        <f t="shared" si="62"/>
        <v>0</v>
      </c>
      <c r="CR59" s="125">
        <f t="shared" si="62"/>
        <v>0</v>
      </c>
      <c r="CS59" s="125">
        <f t="shared" si="62"/>
        <v>0</v>
      </c>
      <c r="CT59" s="125">
        <f t="shared" si="62"/>
        <v>6.3413610000000023E-2</v>
      </c>
      <c r="CU59" s="125">
        <f t="shared" si="62"/>
        <v>0</v>
      </c>
      <c r="CV59" s="125">
        <f t="shared" si="62"/>
        <v>0</v>
      </c>
      <c r="CW59" s="125">
        <f t="shared" si="62"/>
        <v>0</v>
      </c>
      <c r="CX59" s="125">
        <f t="shared" si="62"/>
        <v>0</v>
      </c>
      <c r="CY59" s="125">
        <f t="shared" si="62"/>
        <v>0</v>
      </c>
      <c r="CZ59" s="125">
        <f t="shared" si="62"/>
        <v>0</v>
      </c>
      <c r="DA59" s="125">
        <f t="shared" si="59"/>
        <v>0</v>
      </c>
      <c r="DB59" s="125">
        <f t="shared" si="59"/>
        <v>0</v>
      </c>
      <c r="DC59" s="125">
        <f t="shared" si="59"/>
        <v>0</v>
      </c>
      <c r="DD59" s="125">
        <f t="shared" si="59"/>
        <v>0</v>
      </c>
      <c r="DE59" s="125">
        <f t="shared" si="59"/>
        <v>0</v>
      </c>
      <c r="DF59" s="125">
        <f t="shared" si="59"/>
        <v>0</v>
      </c>
      <c r="DG59" s="125">
        <f t="shared" si="59"/>
        <v>0</v>
      </c>
      <c r="DH59" s="125">
        <f t="shared" si="59"/>
        <v>0</v>
      </c>
      <c r="DI59" s="125">
        <f t="shared" si="59"/>
        <v>0</v>
      </c>
      <c r="DJ59" s="125">
        <f t="shared" si="59"/>
        <v>0</v>
      </c>
      <c r="DK59" s="125">
        <f t="shared" si="59"/>
        <v>0</v>
      </c>
      <c r="DL59" s="125">
        <f t="shared" si="59"/>
        <v>0</v>
      </c>
      <c r="DM59" s="125">
        <f t="shared" si="59"/>
        <v>0</v>
      </c>
      <c r="DN59" s="125">
        <f t="shared" si="59"/>
        <v>0</v>
      </c>
      <c r="DO59" s="125">
        <f t="shared" si="59"/>
        <v>0</v>
      </c>
      <c r="DP59" s="125">
        <f t="shared" si="59"/>
        <v>0</v>
      </c>
      <c r="DQ59" s="125">
        <f t="shared" si="60"/>
        <v>0</v>
      </c>
      <c r="DR59" s="125">
        <f t="shared" si="56"/>
        <v>0</v>
      </c>
      <c r="DS59" s="125">
        <f t="shared" si="56"/>
        <v>0</v>
      </c>
      <c r="DT59" s="125">
        <f t="shared" si="56"/>
        <v>0</v>
      </c>
      <c r="DU59" s="125">
        <f t="shared" si="56"/>
        <v>0</v>
      </c>
      <c r="DV59" s="125">
        <f t="shared" si="56"/>
        <v>0</v>
      </c>
      <c r="DW59" s="125">
        <f t="shared" si="56"/>
        <v>0</v>
      </c>
      <c r="DX59" s="125">
        <f t="shared" si="56"/>
        <v>0</v>
      </c>
      <c r="DY59" s="125">
        <f t="shared" si="58"/>
        <v>0</v>
      </c>
      <c r="DZ59" s="125">
        <f t="shared" si="58"/>
        <v>0</v>
      </c>
      <c r="EA59" s="125">
        <f t="shared" si="58"/>
        <v>0</v>
      </c>
      <c r="EB59" s="125">
        <f t="shared" si="58"/>
        <v>0</v>
      </c>
      <c r="EC59" s="125">
        <f t="shared" si="58"/>
        <v>0</v>
      </c>
      <c r="ED59" s="125">
        <f t="shared" si="58"/>
        <v>6.9000000000000006E-2</v>
      </c>
      <c r="EE59" s="125">
        <f t="shared" si="58"/>
        <v>0</v>
      </c>
      <c r="EF59" s="125">
        <f t="shared" si="58"/>
        <v>0</v>
      </c>
      <c r="EG59" s="125">
        <f t="shared" si="58"/>
        <v>0</v>
      </c>
      <c r="EH59" s="125">
        <f t="shared" si="58"/>
        <v>6.3413610000000023E-2</v>
      </c>
      <c r="EI59" s="125">
        <v>0</v>
      </c>
      <c r="EJ59" s="125">
        <v>0</v>
      </c>
      <c r="EK59" s="125">
        <v>0</v>
      </c>
      <c r="EL59" s="125">
        <v>0</v>
      </c>
      <c r="EM59" s="125">
        <v>0</v>
      </c>
      <c r="EN59" s="125">
        <v>6.9000000000000006E-2</v>
      </c>
      <c r="EO59" s="125">
        <v>0</v>
      </c>
      <c r="EP59" s="125">
        <v>0</v>
      </c>
      <c r="EQ59" s="125">
        <v>0</v>
      </c>
      <c r="ER59" s="125">
        <v>6.3413610000000023E-2</v>
      </c>
      <c r="ES59" s="125">
        <v>0</v>
      </c>
      <c r="ET59" s="125">
        <v>0</v>
      </c>
      <c r="EU59" s="125">
        <v>0</v>
      </c>
      <c r="EV59" s="125">
        <v>0</v>
      </c>
      <c r="EW59" s="125">
        <v>0</v>
      </c>
      <c r="EX59" s="125">
        <f>[147]Прил.9.7.1!DP219</f>
        <v>0</v>
      </c>
      <c r="EY59" s="125">
        <f>[147]Прил.9.7.1!DS219</f>
        <v>0</v>
      </c>
      <c r="EZ59" s="125">
        <v>0</v>
      </c>
      <c r="FA59" s="125">
        <v>0</v>
      </c>
      <c r="FB59" s="125">
        <f>[147]Прил.9.7.1!DV219</f>
        <v>0</v>
      </c>
      <c r="FC59" s="125">
        <v>0</v>
      </c>
      <c r="FD59" s="125">
        <v>0</v>
      </c>
      <c r="FE59" s="125">
        <v>0</v>
      </c>
      <c r="FF59" s="125">
        <v>0</v>
      </c>
      <c r="FG59" s="125">
        <v>0</v>
      </c>
      <c r="FH59" s="125">
        <v>0</v>
      </c>
      <c r="FI59" s="125">
        <v>0</v>
      </c>
      <c r="FJ59" s="125">
        <v>0</v>
      </c>
      <c r="FK59" s="125">
        <v>0</v>
      </c>
      <c r="FL59" s="125">
        <v>0</v>
      </c>
      <c r="FM59" s="125">
        <v>0</v>
      </c>
      <c r="FN59" s="125">
        <v>0</v>
      </c>
      <c r="FO59" s="125">
        <v>0</v>
      </c>
      <c r="FP59" s="125">
        <v>0</v>
      </c>
      <c r="FQ59" s="125">
        <v>0</v>
      </c>
      <c r="FR59" s="125">
        <v>0</v>
      </c>
      <c r="FS59" s="125">
        <v>0</v>
      </c>
      <c r="FT59" s="125">
        <v>0</v>
      </c>
      <c r="FU59" s="125">
        <v>0</v>
      </c>
      <c r="FV59" s="125">
        <v>0</v>
      </c>
      <c r="FX59" s="128"/>
      <c r="FY59" s="129" t="s">
        <v>344</v>
      </c>
      <c r="FZ59" s="117" t="s">
        <v>345</v>
      </c>
      <c r="GA59" s="117" t="s">
        <v>346</v>
      </c>
      <c r="GB59" s="129">
        <v>2</v>
      </c>
      <c r="GC59" s="129" t="s">
        <v>331</v>
      </c>
      <c r="GD59" s="129" t="s">
        <v>23</v>
      </c>
    </row>
    <row r="60" spans="1:186" ht="39.6" outlineLevel="1">
      <c r="A60" s="116" t="s">
        <v>340</v>
      </c>
      <c r="B60" s="117" t="s">
        <v>28</v>
      </c>
      <c r="C60" s="118" t="s">
        <v>384</v>
      </c>
      <c r="D60" s="119" t="s">
        <v>15</v>
      </c>
      <c r="E60" s="119" t="s">
        <v>342</v>
      </c>
      <c r="F60" s="119" t="s">
        <v>22</v>
      </c>
      <c r="G60" s="119" t="s">
        <v>23</v>
      </c>
      <c r="H60" s="119" t="s">
        <v>343</v>
      </c>
      <c r="I60" s="120">
        <v>0</v>
      </c>
      <c r="J60" s="120">
        <v>0</v>
      </c>
      <c r="K60" s="121">
        <v>0</v>
      </c>
      <c r="L60" s="121">
        <v>0</v>
      </c>
      <c r="M60" s="122">
        <v>0</v>
      </c>
      <c r="N60" s="122">
        <v>0</v>
      </c>
      <c r="O60" s="122">
        <v>0</v>
      </c>
      <c r="P60" s="123">
        <v>0</v>
      </c>
      <c r="Q60" s="123">
        <v>0</v>
      </c>
      <c r="R60" s="125">
        <v>0</v>
      </c>
      <c r="S60" s="124">
        <v>0</v>
      </c>
      <c r="T60" s="125">
        <v>0</v>
      </c>
      <c r="U60" s="125">
        <v>0</v>
      </c>
      <c r="V60" s="125">
        <f>[147]Прил.9.7.1!BB220</f>
        <v>0</v>
      </c>
      <c r="W60" s="125">
        <v>0</v>
      </c>
      <c r="X60" s="125">
        <f>[147]Прил.9.7.1!BA220</f>
        <v>0</v>
      </c>
      <c r="Y60" s="125">
        <v>0</v>
      </c>
      <c r="Z60" s="125">
        <f>[147]Прил.9.7.1!FR220</f>
        <v>0</v>
      </c>
      <c r="AA60" s="125">
        <v>0</v>
      </c>
      <c r="AB60" s="125">
        <f>[147]Прил.9.7.1!AU220</f>
        <v>0</v>
      </c>
      <c r="AC60" s="126">
        <f t="shared" si="61"/>
        <v>0</v>
      </c>
      <c r="AD60" s="126">
        <f t="shared" si="61"/>
        <v>4.3383219999999993E-2</v>
      </c>
      <c r="AE60" s="125">
        <v>0</v>
      </c>
      <c r="AF60" s="125">
        <v>4.3383219999999993E-2</v>
      </c>
      <c r="AG60" s="125">
        <v>0</v>
      </c>
      <c r="AH60" s="125">
        <f>[147]Прил.9.7.1!AF220</f>
        <v>0</v>
      </c>
      <c r="AI60" s="125">
        <v>0</v>
      </c>
      <c r="AJ60" s="125">
        <v>0</v>
      </c>
      <c r="AK60" s="125">
        <v>0</v>
      </c>
      <c r="AL60" s="125">
        <v>0</v>
      </c>
      <c r="AM60" s="126">
        <f t="shared" si="37"/>
        <v>0</v>
      </c>
      <c r="AN60" s="126">
        <f t="shared" si="37"/>
        <v>0.10024621</v>
      </c>
      <c r="AO60" s="125">
        <v>0</v>
      </c>
      <c r="AP60" s="125">
        <v>0.10024621</v>
      </c>
      <c r="AQ60" s="125">
        <v>0</v>
      </c>
      <c r="AR60" s="127">
        <f>[147]Прил.9.7.1!CC220</f>
        <v>0</v>
      </c>
      <c r="AS60" s="125">
        <v>0</v>
      </c>
      <c r="AT60" s="125">
        <v>0</v>
      </c>
      <c r="AU60" s="125">
        <v>0</v>
      </c>
      <c r="AV60" s="125">
        <v>0</v>
      </c>
      <c r="AW60" s="125">
        <f t="shared" si="38"/>
        <v>0</v>
      </c>
      <c r="AX60" s="125">
        <f t="shared" si="38"/>
        <v>0</v>
      </c>
      <c r="AY60" s="125">
        <f t="shared" si="38"/>
        <v>0</v>
      </c>
      <c r="AZ60" s="125">
        <f t="shared" si="38"/>
        <v>0.1</v>
      </c>
      <c r="BA60" s="125">
        <f t="shared" si="38"/>
        <v>0</v>
      </c>
      <c r="BB60" s="125">
        <f t="shared" si="38"/>
        <v>0.10542945999999999</v>
      </c>
      <c r="BC60" s="125">
        <f t="shared" si="39"/>
        <v>0</v>
      </c>
      <c r="BD60" s="125">
        <f t="shared" si="39"/>
        <v>0</v>
      </c>
      <c r="BE60" s="125">
        <f t="shared" si="40"/>
        <v>0</v>
      </c>
      <c r="BF60" s="125">
        <f t="shared" si="40"/>
        <v>0.1</v>
      </c>
      <c r="BG60" s="125">
        <f t="shared" si="40"/>
        <v>0</v>
      </c>
      <c r="BH60" s="125">
        <f t="shared" si="41"/>
        <v>0.10542945999999999</v>
      </c>
      <c r="BI60" s="125">
        <f t="shared" si="41"/>
        <v>0</v>
      </c>
      <c r="BJ60" s="125">
        <f t="shared" si="41"/>
        <v>0</v>
      </c>
      <c r="BK60" s="125">
        <f t="shared" si="42"/>
        <v>0</v>
      </c>
      <c r="BL60" s="125">
        <f t="shared" si="42"/>
        <v>0</v>
      </c>
      <c r="BM60" s="125">
        <f t="shared" si="42"/>
        <v>0</v>
      </c>
      <c r="BN60" s="125">
        <f t="shared" si="43"/>
        <v>0</v>
      </c>
      <c r="BO60" s="125">
        <f t="shared" si="43"/>
        <v>0</v>
      </c>
      <c r="BP60" s="125">
        <f t="shared" si="43"/>
        <v>0</v>
      </c>
      <c r="BQ60" s="125">
        <f t="shared" si="44"/>
        <v>0</v>
      </c>
      <c r="BR60" s="125">
        <f t="shared" si="44"/>
        <v>0</v>
      </c>
      <c r="BS60" s="125">
        <f t="shared" si="44"/>
        <v>0</v>
      </c>
      <c r="BT60" s="125">
        <f t="shared" si="45"/>
        <v>0</v>
      </c>
      <c r="BU60" s="125">
        <f t="shared" si="45"/>
        <v>0</v>
      </c>
      <c r="BV60" s="125">
        <f t="shared" si="45"/>
        <v>0</v>
      </c>
      <c r="BW60" s="125">
        <f t="shared" si="46"/>
        <v>0</v>
      </c>
      <c r="BX60" s="125">
        <f t="shared" si="46"/>
        <v>0</v>
      </c>
      <c r="BY60" s="125">
        <f t="shared" si="46"/>
        <v>0</v>
      </c>
      <c r="BZ60" s="125">
        <f t="shared" si="47"/>
        <v>0</v>
      </c>
      <c r="CA60" s="125">
        <f t="shared" si="57"/>
        <v>0</v>
      </c>
      <c r="CB60" s="125">
        <f t="shared" si="57"/>
        <v>0</v>
      </c>
      <c r="CC60" s="125">
        <f t="shared" si="57"/>
        <v>0</v>
      </c>
      <c r="CD60" s="125">
        <f t="shared" si="57"/>
        <v>0</v>
      </c>
      <c r="CE60" s="125">
        <f t="shared" si="57"/>
        <v>0</v>
      </c>
      <c r="CF60" s="125">
        <f t="shared" si="57"/>
        <v>0.1</v>
      </c>
      <c r="CG60" s="125">
        <f t="shared" si="57"/>
        <v>0</v>
      </c>
      <c r="CH60" s="125">
        <f t="shared" si="57"/>
        <v>0</v>
      </c>
      <c r="CI60" s="125">
        <f t="shared" si="57"/>
        <v>0</v>
      </c>
      <c r="CJ60" s="125">
        <f t="shared" si="57"/>
        <v>0.10542945999999999</v>
      </c>
      <c r="CK60" s="125">
        <f t="shared" si="62"/>
        <v>0</v>
      </c>
      <c r="CL60" s="125">
        <f t="shared" si="62"/>
        <v>0</v>
      </c>
      <c r="CM60" s="125">
        <f t="shared" si="62"/>
        <v>0</v>
      </c>
      <c r="CN60" s="125">
        <f t="shared" si="62"/>
        <v>0</v>
      </c>
      <c r="CO60" s="125">
        <f t="shared" si="62"/>
        <v>0</v>
      </c>
      <c r="CP60" s="125">
        <f t="shared" si="62"/>
        <v>0.1</v>
      </c>
      <c r="CQ60" s="125">
        <f t="shared" si="62"/>
        <v>0</v>
      </c>
      <c r="CR60" s="125">
        <f t="shared" si="62"/>
        <v>0</v>
      </c>
      <c r="CS60" s="125">
        <f t="shared" si="62"/>
        <v>0</v>
      </c>
      <c r="CT60" s="125">
        <f t="shared" si="62"/>
        <v>0.10542945999999999</v>
      </c>
      <c r="CU60" s="125">
        <f t="shared" si="62"/>
        <v>0</v>
      </c>
      <c r="CV60" s="125">
        <f t="shared" si="62"/>
        <v>0</v>
      </c>
      <c r="CW60" s="125">
        <f t="shared" si="62"/>
        <v>0</v>
      </c>
      <c r="CX60" s="125">
        <f t="shared" si="62"/>
        <v>0</v>
      </c>
      <c r="CY60" s="125">
        <f t="shared" si="62"/>
        <v>0</v>
      </c>
      <c r="CZ60" s="125">
        <f t="shared" si="62"/>
        <v>0</v>
      </c>
      <c r="DA60" s="125">
        <f t="shared" si="59"/>
        <v>0</v>
      </c>
      <c r="DB60" s="125">
        <f t="shared" si="59"/>
        <v>0</v>
      </c>
      <c r="DC60" s="125">
        <f t="shared" si="59"/>
        <v>0</v>
      </c>
      <c r="DD60" s="125">
        <f t="shared" si="59"/>
        <v>0</v>
      </c>
      <c r="DE60" s="125">
        <f t="shared" si="59"/>
        <v>0</v>
      </c>
      <c r="DF60" s="125">
        <f t="shared" si="59"/>
        <v>0</v>
      </c>
      <c r="DG60" s="125">
        <f t="shared" si="59"/>
        <v>0</v>
      </c>
      <c r="DH60" s="125">
        <f t="shared" si="59"/>
        <v>0</v>
      </c>
      <c r="DI60" s="125">
        <f t="shared" si="59"/>
        <v>0</v>
      </c>
      <c r="DJ60" s="125">
        <f t="shared" si="59"/>
        <v>0</v>
      </c>
      <c r="DK60" s="125">
        <f t="shared" si="59"/>
        <v>0</v>
      </c>
      <c r="DL60" s="125">
        <f t="shared" si="59"/>
        <v>0</v>
      </c>
      <c r="DM60" s="125">
        <f t="shared" si="59"/>
        <v>0</v>
      </c>
      <c r="DN60" s="125">
        <f t="shared" si="59"/>
        <v>0</v>
      </c>
      <c r="DO60" s="125">
        <f t="shared" si="59"/>
        <v>0</v>
      </c>
      <c r="DP60" s="125">
        <f t="shared" si="59"/>
        <v>0</v>
      </c>
      <c r="DQ60" s="125">
        <f t="shared" si="60"/>
        <v>0</v>
      </c>
      <c r="DR60" s="125">
        <f t="shared" si="56"/>
        <v>0</v>
      </c>
      <c r="DS60" s="125">
        <f t="shared" si="56"/>
        <v>0</v>
      </c>
      <c r="DT60" s="125">
        <f t="shared" si="56"/>
        <v>0</v>
      </c>
      <c r="DU60" s="125">
        <f t="shared" si="56"/>
        <v>0</v>
      </c>
      <c r="DV60" s="125">
        <f t="shared" si="56"/>
        <v>0</v>
      </c>
      <c r="DW60" s="125">
        <f t="shared" si="56"/>
        <v>0</v>
      </c>
      <c r="DX60" s="125">
        <f t="shared" si="56"/>
        <v>0</v>
      </c>
      <c r="DY60" s="125">
        <f t="shared" si="58"/>
        <v>0</v>
      </c>
      <c r="DZ60" s="125">
        <f t="shared" si="58"/>
        <v>0</v>
      </c>
      <c r="EA60" s="125">
        <f t="shared" si="58"/>
        <v>0</v>
      </c>
      <c r="EB60" s="125">
        <f t="shared" si="58"/>
        <v>0</v>
      </c>
      <c r="EC60" s="125">
        <f t="shared" si="58"/>
        <v>0</v>
      </c>
      <c r="ED60" s="125">
        <f t="shared" si="58"/>
        <v>0.1</v>
      </c>
      <c r="EE60" s="125">
        <f t="shared" si="58"/>
        <v>0</v>
      </c>
      <c r="EF60" s="125">
        <f t="shared" si="58"/>
        <v>0</v>
      </c>
      <c r="EG60" s="125">
        <f t="shared" si="58"/>
        <v>0</v>
      </c>
      <c r="EH60" s="125">
        <f t="shared" si="58"/>
        <v>0.10542945999999999</v>
      </c>
      <c r="EI60" s="125">
        <v>0</v>
      </c>
      <c r="EJ60" s="125">
        <v>0</v>
      </c>
      <c r="EK60" s="125">
        <v>0</v>
      </c>
      <c r="EL60" s="125">
        <v>0</v>
      </c>
      <c r="EM60" s="125">
        <v>0</v>
      </c>
      <c r="EN60" s="125">
        <v>0.1</v>
      </c>
      <c r="EO60" s="125">
        <v>0</v>
      </c>
      <c r="EP60" s="125">
        <v>0</v>
      </c>
      <c r="EQ60" s="125">
        <v>0</v>
      </c>
      <c r="ER60" s="125">
        <v>0.10542945999999999</v>
      </c>
      <c r="ES60" s="125">
        <v>0</v>
      </c>
      <c r="ET60" s="125">
        <v>0</v>
      </c>
      <c r="EU60" s="125">
        <v>0</v>
      </c>
      <c r="EV60" s="125">
        <v>0</v>
      </c>
      <c r="EW60" s="125">
        <v>0</v>
      </c>
      <c r="EX60" s="125">
        <f>[147]Прил.9.7.1!DP220</f>
        <v>0</v>
      </c>
      <c r="EY60" s="125">
        <f>[147]Прил.9.7.1!DS220</f>
        <v>0</v>
      </c>
      <c r="EZ60" s="125">
        <v>0</v>
      </c>
      <c r="FA60" s="125">
        <v>0</v>
      </c>
      <c r="FB60" s="125">
        <f>[147]Прил.9.7.1!DV220</f>
        <v>0</v>
      </c>
      <c r="FC60" s="125">
        <v>0</v>
      </c>
      <c r="FD60" s="125">
        <v>0</v>
      </c>
      <c r="FE60" s="125">
        <v>0</v>
      </c>
      <c r="FF60" s="125">
        <v>0</v>
      </c>
      <c r="FG60" s="125">
        <v>0</v>
      </c>
      <c r="FH60" s="125">
        <v>0</v>
      </c>
      <c r="FI60" s="125">
        <v>0</v>
      </c>
      <c r="FJ60" s="125">
        <v>0</v>
      </c>
      <c r="FK60" s="125">
        <v>0</v>
      </c>
      <c r="FL60" s="125">
        <v>0</v>
      </c>
      <c r="FM60" s="125">
        <v>0</v>
      </c>
      <c r="FN60" s="125">
        <v>0</v>
      </c>
      <c r="FO60" s="125">
        <v>0</v>
      </c>
      <c r="FP60" s="125">
        <v>0</v>
      </c>
      <c r="FQ60" s="125">
        <v>0</v>
      </c>
      <c r="FR60" s="125">
        <v>0</v>
      </c>
      <c r="FS60" s="125">
        <v>0</v>
      </c>
      <c r="FT60" s="125">
        <v>0</v>
      </c>
      <c r="FU60" s="125">
        <v>0</v>
      </c>
      <c r="FV60" s="125">
        <v>0</v>
      </c>
      <c r="FX60" s="128"/>
      <c r="FY60" s="129" t="s">
        <v>344</v>
      </c>
      <c r="FZ60" s="117" t="s">
        <v>345</v>
      </c>
      <c r="GA60" s="117" t="s">
        <v>346</v>
      </c>
      <c r="GB60" s="129">
        <v>2</v>
      </c>
      <c r="GC60" s="129" t="s">
        <v>331</v>
      </c>
      <c r="GD60" s="129" t="s">
        <v>23</v>
      </c>
    </row>
    <row r="61" spans="1:186" ht="39.6" outlineLevel="1">
      <c r="A61" s="116" t="s">
        <v>340</v>
      </c>
      <c r="B61" s="117" t="s">
        <v>28</v>
      </c>
      <c r="C61" s="118" t="s">
        <v>385</v>
      </c>
      <c r="D61" s="119" t="s">
        <v>15</v>
      </c>
      <c r="E61" s="119" t="s">
        <v>342</v>
      </c>
      <c r="F61" s="119" t="s">
        <v>22</v>
      </c>
      <c r="G61" s="119" t="s">
        <v>23</v>
      </c>
      <c r="H61" s="119" t="s">
        <v>343</v>
      </c>
      <c r="I61" s="120">
        <v>0</v>
      </c>
      <c r="J61" s="120">
        <v>0</v>
      </c>
      <c r="K61" s="121">
        <v>0</v>
      </c>
      <c r="L61" s="121">
        <v>0</v>
      </c>
      <c r="M61" s="122">
        <v>0</v>
      </c>
      <c r="N61" s="122">
        <v>0</v>
      </c>
      <c r="O61" s="122">
        <v>0</v>
      </c>
      <c r="P61" s="123">
        <v>0</v>
      </c>
      <c r="Q61" s="123">
        <v>0</v>
      </c>
      <c r="R61" s="125">
        <v>0</v>
      </c>
      <c r="S61" s="124">
        <v>0</v>
      </c>
      <c r="T61" s="125">
        <v>0</v>
      </c>
      <c r="U61" s="125">
        <v>0</v>
      </c>
      <c r="V61" s="125">
        <f>[147]Прил.9.7.1!BB221</f>
        <v>0</v>
      </c>
      <c r="W61" s="125">
        <v>0</v>
      </c>
      <c r="X61" s="125">
        <f>[147]Прил.9.7.1!BA221</f>
        <v>0</v>
      </c>
      <c r="Y61" s="125">
        <v>0</v>
      </c>
      <c r="Z61" s="125">
        <f>[147]Прил.9.7.1!FR221</f>
        <v>0</v>
      </c>
      <c r="AA61" s="125">
        <v>0</v>
      </c>
      <c r="AB61" s="125">
        <f>[147]Прил.9.7.1!AU221</f>
        <v>0</v>
      </c>
      <c r="AC61" s="126">
        <f t="shared" si="61"/>
        <v>0</v>
      </c>
      <c r="AD61" s="126">
        <f t="shared" si="61"/>
        <v>8.747118999999999E-2</v>
      </c>
      <c r="AE61" s="125">
        <v>0</v>
      </c>
      <c r="AF61" s="125">
        <v>8.747118999999999E-2</v>
      </c>
      <c r="AG61" s="125">
        <v>0</v>
      </c>
      <c r="AH61" s="125">
        <f>[147]Прил.9.7.1!AF221</f>
        <v>0</v>
      </c>
      <c r="AI61" s="125">
        <v>0</v>
      </c>
      <c r="AJ61" s="125">
        <v>0</v>
      </c>
      <c r="AK61" s="125">
        <v>0</v>
      </c>
      <c r="AL61" s="125">
        <v>0</v>
      </c>
      <c r="AM61" s="126">
        <f t="shared" si="37"/>
        <v>0.26365322881848802</v>
      </c>
      <c r="AN61" s="126">
        <f t="shared" si="37"/>
        <v>0.19390536000000003</v>
      </c>
      <c r="AO61" s="125">
        <v>0.26365322881848802</v>
      </c>
      <c r="AP61" s="125">
        <v>0.19390536000000003</v>
      </c>
      <c r="AQ61" s="125">
        <v>0</v>
      </c>
      <c r="AR61" s="127">
        <f>[147]Прил.9.7.1!CC221</f>
        <v>0</v>
      </c>
      <c r="AS61" s="125">
        <v>0</v>
      </c>
      <c r="AT61" s="125">
        <v>0</v>
      </c>
      <c r="AU61" s="125">
        <v>0</v>
      </c>
      <c r="AV61" s="125">
        <v>0</v>
      </c>
      <c r="AW61" s="125">
        <f t="shared" si="38"/>
        <v>0.27</v>
      </c>
      <c r="AX61" s="125">
        <f t="shared" si="38"/>
        <v>0</v>
      </c>
      <c r="AY61" s="125">
        <f t="shared" si="38"/>
        <v>0.26365322881848802</v>
      </c>
      <c r="AZ61" s="125">
        <f t="shared" si="38"/>
        <v>0.253</v>
      </c>
      <c r="BA61" s="125">
        <f t="shared" si="38"/>
        <v>0</v>
      </c>
      <c r="BB61" s="125">
        <f t="shared" si="38"/>
        <v>0.21010309999999999</v>
      </c>
      <c r="BC61" s="125">
        <f t="shared" si="39"/>
        <v>0.27</v>
      </c>
      <c r="BD61" s="125">
        <f t="shared" si="39"/>
        <v>0</v>
      </c>
      <c r="BE61" s="125">
        <f t="shared" si="40"/>
        <v>0.26365322881848802</v>
      </c>
      <c r="BF61" s="125">
        <f t="shared" si="40"/>
        <v>0.253</v>
      </c>
      <c r="BG61" s="125">
        <f t="shared" si="40"/>
        <v>0</v>
      </c>
      <c r="BH61" s="125">
        <f t="shared" si="41"/>
        <v>0.21010309999999999</v>
      </c>
      <c r="BI61" s="125">
        <f t="shared" si="41"/>
        <v>0</v>
      </c>
      <c r="BJ61" s="125">
        <f t="shared" si="41"/>
        <v>0</v>
      </c>
      <c r="BK61" s="125">
        <f t="shared" si="42"/>
        <v>0</v>
      </c>
      <c r="BL61" s="125">
        <f t="shared" si="42"/>
        <v>0</v>
      </c>
      <c r="BM61" s="125">
        <f t="shared" si="42"/>
        <v>0</v>
      </c>
      <c r="BN61" s="125">
        <f t="shared" si="43"/>
        <v>0</v>
      </c>
      <c r="BO61" s="125">
        <f t="shared" si="43"/>
        <v>0</v>
      </c>
      <c r="BP61" s="125">
        <f t="shared" si="43"/>
        <v>0</v>
      </c>
      <c r="BQ61" s="125">
        <f t="shared" si="44"/>
        <v>0</v>
      </c>
      <c r="BR61" s="125">
        <f t="shared" si="44"/>
        <v>0</v>
      </c>
      <c r="BS61" s="125">
        <f t="shared" si="44"/>
        <v>0</v>
      </c>
      <c r="BT61" s="125">
        <f t="shared" si="45"/>
        <v>0</v>
      </c>
      <c r="BU61" s="125">
        <f t="shared" si="45"/>
        <v>0</v>
      </c>
      <c r="BV61" s="125">
        <f t="shared" si="45"/>
        <v>0</v>
      </c>
      <c r="BW61" s="125">
        <f t="shared" si="46"/>
        <v>0</v>
      </c>
      <c r="BX61" s="125">
        <f t="shared" si="46"/>
        <v>0</v>
      </c>
      <c r="BY61" s="125">
        <f t="shared" si="46"/>
        <v>0</v>
      </c>
      <c r="BZ61" s="125">
        <f t="shared" si="47"/>
        <v>0</v>
      </c>
      <c r="CA61" s="125">
        <f t="shared" si="57"/>
        <v>0.27</v>
      </c>
      <c r="CB61" s="125">
        <f t="shared" si="57"/>
        <v>0</v>
      </c>
      <c r="CC61" s="125">
        <f t="shared" si="57"/>
        <v>0</v>
      </c>
      <c r="CD61" s="125">
        <f t="shared" si="57"/>
        <v>0</v>
      </c>
      <c r="CE61" s="125">
        <f t="shared" si="57"/>
        <v>0.26365322881848802</v>
      </c>
      <c r="CF61" s="125">
        <f t="shared" si="57"/>
        <v>0.253</v>
      </c>
      <c r="CG61" s="125">
        <f t="shared" si="57"/>
        <v>0</v>
      </c>
      <c r="CH61" s="125">
        <f t="shared" si="57"/>
        <v>0</v>
      </c>
      <c r="CI61" s="125">
        <f t="shared" si="57"/>
        <v>0</v>
      </c>
      <c r="CJ61" s="125">
        <f t="shared" si="57"/>
        <v>0.21010309999999999</v>
      </c>
      <c r="CK61" s="125">
        <f t="shared" si="62"/>
        <v>0.27</v>
      </c>
      <c r="CL61" s="125">
        <f t="shared" si="62"/>
        <v>0</v>
      </c>
      <c r="CM61" s="125">
        <f t="shared" si="62"/>
        <v>0</v>
      </c>
      <c r="CN61" s="125">
        <f t="shared" si="62"/>
        <v>0</v>
      </c>
      <c r="CO61" s="125">
        <f t="shared" si="62"/>
        <v>0.26365322881848802</v>
      </c>
      <c r="CP61" s="125">
        <f t="shared" si="62"/>
        <v>0.253</v>
      </c>
      <c r="CQ61" s="125">
        <f t="shared" si="62"/>
        <v>0</v>
      </c>
      <c r="CR61" s="125">
        <f t="shared" si="62"/>
        <v>0</v>
      </c>
      <c r="CS61" s="125">
        <f t="shared" si="62"/>
        <v>0</v>
      </c>
      <c r="CT61" s="125">
        <f t="shared" si="62"/>
        <v>0.21010309999999999</v>
      </c>
      <c r="CU61" s="125">
        <f t="shared" si="62"/>
        <v>0</v>
      </c>
      <c r="CV61" s="125">
        <f t="shared" si="62"/>
        <v>0</v>
      </c>
      <c r="CW61" s="125">
        <f t="shared" si="62"/>
        <v>0</v>
      </c>
      <c r="CX61" s="125">
        <f t="shared" si="62"/>
        <v>0</v>
      </c>
      <c r="CY61" s="125">
        <f t="shared" si="62"/>
        <v>0</v>
      </c>
      <c r="CZ61" s="125">
        <f t="shared" si="62"/>
        <v>0</v>
      </c>
      <c r="DA61" s="125">
        <f t="shared" si="59"/>
        <v>0</v>
      </c>
      <c r="DB61" s="125">
        <f t="shared" si="59"/>
        <v>0</v>
      </c>
      <c r="DC61" s="125">
        <f t="shared" si="59"/>
        <v>0</v>
      </c>
      <c r="DD61" s="125">
        <f t="shared" si="59"/>
        <v>0</v>
      </c>
      <c r="DE61" s="125">
        <f t="shared" si="59"/>
        <v>0</v>
      </c>
      <c r="DF61" s="125">
        <f t="shared" si="59"/>
        <v>0</v>
      </c>
      <c r="DG61" s="125">
        <f t="shared" si="59"/>
        <v>0</v>
      </c>
      <c r="DH61" s="125">
        <f t="shared" si="59"/>
        <v>0</v>
      </c>
      <c r="DI61" s="125">
        <f t="shared" si="59"/>
        <v>0</v>
      </c>
      <c r="DJ61" s="125">
        <f t="shared" si="59"/>
        <v>0</v>
      </c>
      <c r="DK61" s="125">
        <f t="shared" si="59"/>
        <v>0</v>
      </c>
      <c r="DL61" s="125">
        <f t="shared" si="59"/>
        <v>0</v>
      </c>
      <c r="DM61" s="125">
        <f t="shared" si="59"/>
        <v>0</v>
      </c>
      <c r="DN61" s="125">
        <f t="shared" si="59"/>
        <v>0</v>
      </c>
      <c r="DO61" s="125">
        <f t="shared" si="59"/>
        <v>0</v>
      </c>
      <c r="DP61" s="125">
        <f t="shared" si="59"/>
        <v>0</v>
      </c>
      <c r="DQ61" s="125">
        <f t="shared" si="60"/>
        <v>0</v>
      </c>
      <c r="DR61" s="125">
        <f t="shared" si="56"/>
        <v>0</v>
      </c>
      <c r="DS61" s="125">
        <f t="shared" si="56"/>
        <v>0</v>
      </c>
      <c r="DT61" s="125">
        <f t="shared" si="56"/>
        <v>0</v>
      </c>
      <c r="DU61" s="125">
        <f t="shared" si="56"/>
        <v>0</v>
      </c>
      <c r="DV61" s="125">
        <f t="shared" si="56"/>
        <v>0</v>
      </c>
      <c r="DW61" s="125">
        <f t="shared" si="56"/>
        <v>0</v>
      </c>
      <c r="DX61" s="125">
        <f t="shared" si="56"/>
        <v>0</v>
      </c>
      <c r="DY61" s="125">
        <f t="shared" si="58"/>
        <v>0.27</v>
      </c>
      <c r="DZ61" s="125">
        <f t="shared" si="58"/>
        <v>0</v>
      </c>
      <c r="EA61" s="125">
        <f t="shared" si="58"/>
        <v>0</v>
      </c>
      <c r="EB61" s="125">
        <f t="shared" si="58"/>
        <v>0</v>
      </c>
      <c r="EC61" s="125">
        <f t="shared" si="58"/>
        <v>0.26365322881848802</v>
      </c>
      <c r="ED61" s="125">
        <f t="shared" si="58"/>
        <v>0.253</v>
      </c>
      <c r="EE61" s="125">
        <f t="shared" si="58"/>
        <v>0</v>
      </c>
      <c r="EF61" s="125">
        <f t="shared" si="58"/>
        <v>0</v>
      </c>
      <c r="EG61" s="125">
        <f t="shared" si="58"/>
        <v>0</v>
      </c>
      <c r="EH61" s="125">
        <f t="shared" si="58"/>
        <v>0.21010309999999999</v>
      </c>
      <c r="EI61" s="125">
        <v>0.27</v>
      </c>
      <c r="EJ61" s="125">
        <v>0</v>
      </c>
      <c r="EK61" s="125">
        <v>0</v>
      </c>
      <c r="EL61" s="125">
        <v>0</v>
      </c>
      <c r="EM61" s="125">
        <v>0.26365322881848802</v>
      </c>
      <c r="EN61" s="125">
        <v>0.253</v>
      </c>
      <c r="EO61" s="125">
        <v>0</v>
      </c>
      <c r="EP61" s="125">
        <v>0</v>
      </c>
      <c r="EQ61" s="125">
        <v>0</v>
      </c>
      <c r="ER61" s="125">
        <v>0.21010309999999999</v>
      </c>
      <c r="ES61" s="125">
        <v>0</v>
      </c>
      <c r="ET61" s="125">
        <v>0</v>
      </c>
      <c r="EU61" s="125">
        <v>0</v>
      </c>
      <c r="EV61" s="125">
        <v>0</v>
      </c>
      <c r="EW61" s="125">
        <v>0</v>
      </c>
      <c r="EX61" s="125">
        <f>[147]Прил.9.7.1!DP221</f>
        <v>0</v>
      </c>
      <c r="EY61" s="125">
        <f>[147]Прил.9.7.1!DS221</f>
        <v>0</v>
      </c>
      <c r="EZ61" s="125">
        <v>0</v>
      </c>
      <c r="FA61" s="125">
        <v>0</v>
      </c>
      <c r="FB61" s="125">
        <f>[147]Прил.9.7.1!DV221</f>
        <v>0</v>
      </c>
      <c r="FC61" s="125">
        <v>0</v>
      </c>
      <c r="FD61" s="125">
        <v>0</v>
      </c>
      <c r="FE61" s="125">
        <v>0</v>
      </c>
      <c r="FF61" s="125">
        <v>0</v>
      </c>
      <c r="FG61" s="125">
        <v>0</v>
      </c>
      <c r="FH61" s="125">
        <v>0</v>
      </c>
      <c r="FI61" s="125">
        <v>0</v>
      </c>
      <c r="FJ61" s="125">
        <v>0</v>
      </c>
      <c r="FK61" s="125">
        <v>0</v>
      </c>
      <c r="FL61" s="125">
        <v>0</v>
      </c>
      <c r="FM61" s="125">
        <v>0</v>
      </c>
      <c r="FN61" s="125">
        <v>0</v>
      </c>
      <c r="FO61" s="125">
        <v>0</v>
      </c>
      <c r="FP61" s="125">
        <v>0</v>
      </c>
      <c r="FQ61" s="125">
        <v>0</v>
      </c>
      <c r="FR61" s="125">
        <v>0</v>
      </c>
      <c r="FS61" s="125">
        <v>0</v>
      </c>
      <c r="FT61" s="125">
        <v>0</v>
      </c>
      <c r="FU61" s="125">
        <v>0</v>
      </c>
      <c r="FV61" s="125">
        <v>0</v>
      </c>
      <c r="FX61" s="128"/>
      <c r="FY61" s="129" t="s">
        <v>344</v>
      </c>
      <c r="FZ61" s="117" t="s">
        <v>345</v>
      </c>
      <c r="GA61" s="117" t="s">
        <v>346</v>
      </c>
      <c r="GB61" s="129">
        <v>2</v>
      </c>
      <c r="GC61" s="129" t="s">
        <v>331</v>
      </c>
      <c r="GD61" s="129" t="s">
        <v>23</v>
      </c>
    </row>
    <row r="62" spans="1:186" ht="39.6" outlineLevel="1">
      <c r="A62" s="116" t="s">
        <v>340</v>
      </c>
      <c r="B62" s="117" t="s">
        <v>28</v>
      </c>
      <c r="C62" s="118" t="s">
        <v>386</v>
      </c>
      <c r="D62" s="119" t="s">
        <v>15</v>
      </c>
      <c r="E62" s="119" t="s">
        <v>342</v>
      </c>
      <c r="F62" s="119" t="s">
        <v>22</v>
      </c>
      <c r="G62" s="119" t="s">
        <v>23</v>
      </c>
      <c r="H62" s="119" t="s">
        <v>343</v>
      </c>
      <c r="I62" s="120">
        <v>0</v>
      </c>
      <c r="J62" s="120">
        <v>0</v>
      </c>
      <c r="K62" s="121">
        <v>0</v>
      </c>
      <c r="L62" s="121">
        <v>0</v>
      </c>
      <c r="M62" s="122">
        <v>0</v>
      </c>
      <c r="N62" s="122">
        <v>0</v>
      </c>
      <c r="O62" s="122">
        <v>0</v>
      </c>
      <c r="P62" s="123">
        <v>0</v>
      </c>
      <c r="Q62" s="123">
        <v>0</v>
      </c>
      <c r="R62" s="125">
        <v>0</v>
      </c>
      <c r="S62" s="124">
        <v>0</v>
      </c>
      <c r="T62" s="125">
        <v>0</v>
      </c>
      <c r="U62" s="125">
        <v>0</v>
      </c>
      <c r="V62" s="125">
        <f>[147]Прил.9.7.1!BB222</f>
        <v>0</v>
      </c>
      <c r="W62" s="125">
        <v>0</v>
      </c>
      <c r="X62" s="125">
        <f>[147]Прил.9.7.1!BA222</f>
        <v>0</v>
      </c>
      <c r="Y62" s="125">
        <v>0</v>
      </c>
      <c r="Z62" s="125">
        <f>[147]Прил.9.7.1!FR222</f>
        <v>0</v>
      </c>
      <c r="AA62" s="125">
        <v>0</v>
      </c>
      <c r="AB62" s="125">
        <f>[147]Прил.9.7.1!AU222</f>
        <v>0</v>
      </c>
      <c r="AC62" s="126">
        <f t="shared" si="61"/>
        <v>0</v>
      </c>
      <c r="AD62" s="126">
        <f t="shared" si="61"/>
        <v>9.1413040000000001E-2</v>
      </c>
      <c r="AE62" s="125">
        <v>0</v>
      </c>
      <c r="AF62" s="125">
        <v>9.1413040000000001E-2</v>
      </c>
      <c r="AG62" s="125">
        <v>0</v>
      </c>
      <c r="AH62" s="125">
        <f>[147]Прил.9.7.1!AF222</f>
        <v>0</v>
      </c>
      <c r="AI62" s="125">
        <v>0</v>
      </c>
      <c r="AJ62" s="125">
        <v>0</v>
      </c>
      <c r="AK62" s="125">
        <v>0</v>
      </c>
      <c r="AL62" s="125">
        <v>0</v>
      </c>
      <c r="AM62" s="126">
        <f t="shared" si="37"/>
        <v>0</v>
      </c>
      <c r="AN62" s="126">
        <f t="shared" si="37"/>
        <v>0.20797809000000006</v>
      </c>
      <c r="AO62" s="125">
        <v>0</v>
      </c>
      <c r="AP62" s="125">
        <v>0.20797809000000006</v>
      </c>
      <c r="AQ62" s="125">
        <v>0</v>
      </c>
      <c r="AR62" s="127">
        <f>[147]Прил.9.7.1!CC222</f>
        <v>0</v>
      </c>
      <c r="AS62" s="125">
        <v>0</v>
      </c>
      <c r="AT62" s="125">
        <v>0</v>
      </c>
      <c r="AU62" s="125">
        <v>0</v>
      </c>
      <c r="AV62" s="125">
        <v>0</v>
      </c>
      <c r="AW62" s="125">
        <f t="shared" si="38"/>
        <v>0</v>
      </c>
      <c r="AX62" s="125">
        <f t="shared" si="38"/>
        <v>0</v>
      </c>
      <c r="AY62" s="125">
        <f t="shared" si="38"/>
        <v>0</v>
      </c>
      <c r="AZ62" s="125">
        <f t="shared" si="38"/>
        <v>0.19700000000000001</v>
      </c>
      <c r="BA62" s="125">
        <f t="shared" si="38"/>
        <v>0</v>
      </c>
      <c r="BB62" s="125">
        <f t="shared" si="38"/>
        <v>0.21445718000000003</v>
      </c>
      <c r="BC62" s="125">
        <f t="shared" si="39"/>
        <v>0</v>
      </c>
      <c r="BD62" s="125">
        <f t="shared" si="39"/>
        <v>0</v>
      </c>
      <c r="BE62" s="125">
        <f t="shared" si="40"/>
        <v>0</v>
      </c>
      <c r="BF62" s="125">
        <f t="shared" si="40"/>
        <v>0.19700000000000001</v>
      </c>
      <c r="BG62" s="125">
        <f t="shared" si="40"/>
        <v>0</v>
      </c>
      <c r="BH62" s="125">
        <f t="shared" si="41"/>
        <v>0.21445718000000003</v>
      </c>
      <c r="BI62" s="125">
        <f t="shared" si="41"/>
        <v>0</v>
      </c>
      <c r="BJ62" s="125">
        <f t="shared" si="41"/>
        <v>0</v>
      </c>
      <c r="BK62" s="125">
        <f t="shared" si="42"/>
        <v>0</v>
      </c>
      <c r="BL62" s="125">
        <f t="shared" si="42"/>
        <v>0</v>
      </c>
      <c r="BM62" s="125">
        <f t="shared" si="42"/>
        <v>0</v>
      </c>
      <c r="BN62" s="125">
        <f t="shared" si="43"/>
        <v>0</v>
      </c>
      <c r="BO62" s="125">
        <f t="shared" si="43"/>
        <v>0</v>
      </c>
      <c r="BP62" s="125">
        <f t="shared" si="43"/>
        <v>0</v>
      </c>
      <c r="BQ62" s="125">
        <f t="shared" si="44"/>
        <v>0</v>
      </c>
      <c r="BR62" s="125">
        <f t="shared" si="44"/>
        <v>0</v>
      </c>
      <c r="BS62" s="125">
        <f t="shared" si="44"/>
        <v>0</v>
      </c>
      <c r="BT62" s="125">
        <f t="shared" si="45"/>
        <v>0</v>
      </c>
      <c r="BU62" s="125">
        <f t="shared" si="45"/>
        <v>0</v>
      </c>
      <c r="BV62" s="125">
        <f t="shared" si="45"/>
        <v>0</v>
      </c>
      <c r="BW62" s="125">
        <f t="shared" si="46"/>
        <v>0</v>
      </c>
      <c r="BX62" s="125">
        <f t="shared" si="46"/>
        <v>0</v>
      </c>
      <c r="BY62" s="125">
        <f t="shared" si="46"/>
        <v>0</v>
      </c>
      <c r="BZ62" s="125">
        <f t="shared" si="47"/>
        <v>0</v>
      </c>
      <c r="CA62" s="125">
        <f t="shared" si="57"/>
        <v>0</v>
      </c>
      <c r="CB62" s="125">
        <f t="shared" si="57"/>
        <v>0</v>
      </c>
      <c r="CC62" s="125">
        <f t="shared" si="57"/>
        <v>0</v>
      </c>
      <c r="CD62" s="125">
        <f t="shared" si="57"/>
        <v>0</v>
      </c>
      <c r="CE62" s="125">
        <f t="shared" si="57"/>
        <v>0</v>
      </c>
      <c r="CF62" s="125">
        <f t="shared" si="57"/>
        <v>0.19700000000000001</v>
      </c>
      <c r="CG62" s="125">
        <f t="shared" si="57"/>
        <v>0</v>
      </c>
      <c r="CH62" s="125">
        <f t="shared" si="57"/>
        <v>0</v>
      </c>
      <c r="CI62" s="125">
        <f t="shared" si="57"/>
        <v>0</v>
      </c>
      <c r="CJ62" s="125">
        <f t="shared" si="57"/>
        <v>0.21445718000000003</v>
      </c>
      <c r="CK62" s="125">
        <f t="shared" si="62"/>
        <v>0</v>
      </c>
      <c r="CL62" s="125">
        <f t="shared" si="62"/>
        <v>0</v>
      </c>
      <c r="CM62" s="125">
        <f t="shared" si="62"/>
        <v>0</v>
      </c>
      <c r="CN62" s="125">
        <f t="shared" si="62"/>
        <v>0</v>
      </c>
      <c r="CO62" s="125">
        <f t="shared" si="62"/>
        <v>0</v>
      </c>
      <c r="CP62" s="125">
        <f t="shared" si="62"/>
        <v>0.19700000000000001</v>
      </c>
      <c r="CQ62" s="125">
        <f t="shared" si="62"/>
        <v>0</v>
      </c>
      <c r="CR62" s="125">
        <f t="shared" si="62"/>
        <v>0</v>
      </c>
      <c r="CS62" s="125">
        <f t="shared" si="62"/>
        <v>0</v>
      </c>
      <c r="CT62" s="125">
        <f t="shared" si="62"/>
        <v>0.21445718000000003</v>
      </c>
      <c r="CU62" s="125">
        <f t="shared" si="62"/>
        <v>0</v>
      </c>
      <c r="CV62" s="125">
        <f t="shared" si="62"/>
        <v>0</v>
      </c>
      <c r="CW62" s="125">
        <f t="shared" si="62"/>
        <v>0</v>
      </c>
      <c r="CX62" s="125">
        <f t="shared" si="62"/>
        <v>0</v>
      </c>
      <c r="CY62" s="125">
        <f t="shared" si="62"/>
        <v>0</v>
      </c>
      <c r="CZ62" s="125">
        <f t="shared" si="62"/>
        <v>0</v>
      </c>
      <c r="DA62" s="125">
        <f t="shared" si="59"/>
        <v>0</v>
      </c>
      <c r="DB62" s="125">
        <f t="shared" si="59"/>
        <v>0</v>
      </c>
      <c r="DC62" s="125">
        <f t="shared" si="59"/>
        <v>0</v>
      </c>
      <c r="DD62" s="125">
        <f t="shared" si="59"/>
        <v>0</v>
      </c>
      <c r="DE62" s="125">
        <f t="shared" si="59"/>
        <v>0</v>
      </c>
      <c r="DF62" s="125">
        <f t="shared" si="59"/>
        <v>0</v>
      </c>
      <c r="DG62" s="125">
        <f t="shared" si="59"/>
        <v>0</v>
      </c>
      <c r="DH62" s="125">
        <f t="shared" si="59"/>
        <v>0</v>
      </c>
      <c r="DI62" s="125">
        <f t="shared" si="59"/>
        <v>0</v>
      </c>
      <c r="DJ62" s="125">
        <f t="shared" si="59"/>
        <v>0</v>
      </c>
      <c r="DK62" s="125">
        <f t="shared" si="59"/>
        <v>0</v>
      </c>
      <c r="DL62" s="125">
        <f t="shared" si="59"/>
        <v>0</v>
      </c>
      <c r="DM62" s="125">
        <f t="shared" si="59"/>
        <v>0</v>
      </c>
      <c r="DN62" s="125">
        <f t="shared" si="59"/>
        <v>0</v>
      </c>
      <c r="DO62" s="125">
        <f t="shared" si="59"/>
        <v>0</v>
      </c>
      <c r="DP62" s="125">
        <f t="shared" si="59"/>
        <v>0</v>
      </c>
      <c r="DQ62" s="125">
        <f t="shared" si="60"/>
        <v>0</v>
      </c>
      <c r="DR62" s="125">
        <f t="shared" si="60"/>
        <v>0</v>
      </c>
      <c r="DS62" s="125">
        <f t="shared" si="60"/>
        <v>0</v>
      </c>
      <c r="DT62" s="125">
        <f t="shared" si="60"/>
        <v>0</v>
      </c>
      <c r="DU62" s="125">
        <f t="shared" si="60"/>
        <v>0</v>
      </c>
      <c r="DV62" s="125">
        <f t="shared" si="60"/>
        <v>0</v>
      </c>
      <c r="DW62" s="125">
        <f t="shared" si="60"/>
        <v>0</v>
      </c>
      <c r="DX62" s="125">
        <f t="shared" si="60"/>
        <v>0</v>
      </c>
      <c r="DY62" s="125">
        <f t="shared" si="58"/>
        <v>0</v>
      </c>
      <c r="DZ62" s="125">
        <f t="shared" si="58"/>
        <v>0</v>
      </c>
      <c r="EA62" s="125">
        <f t="shared" si="58"/>
        <v>0</v>
      </c>
      <c r="EB62" s="125">
        <f t="shared" si="58"/>
        <v>0</v>
      </c>
      <c r="EC62" s="125">
        <f t="shared" si="58"/>
        <v>0</v>
      </c>
      <c r="ED62" s="125">
        <f t="shared" si="58"/>
        <v>0.19700000000000001</v>
      </c>
      <c r="EE62" s="125">
        <f t="shared" si="58"/>
        <v>0</v>
      </c>
      <c r="EF62" s="125">
        <f t="shared" si="58"/>
        <v>0</v>
      </c>
      <c r="EG62" s="125">
        <f t="shared" si="58"/>
        <v>0</v>
      </c>
      <c r="EH62" s="125">
        <f t="shared" si="58"/>
        <v>0.21445718000000003</v>
      </c>
      <c r="EI62" s="125">
        <v>0</v>
      </c>
      <c r="EJ62" s="125">
        <v>0</v>
      </c>
      <c r="EK62" s="125">
        <v>0</v>
      </c>
      <c r="EL62" s="125">
        <v>0</v>
      </c>
      <c r="EM62" s="125">
        <v>0</v>
      </c>
      <c r="EN62" s="125">
        <v>0.19700000000000001</v>
      </c>
      <c r="EO62" s="125">
        <v>0</v>
      </c>
      <c r="EP62" s="125">
        <v>0</v>
      </c>
      <c r="EQ62" s="125">
        <v>0</v>
      </c>
      <c r="ER62" s="125">
        <v>0.21445718000000003</v>
      </c>
      <c r="ES62" s="125">
        <v>0</v>
      </c>
      <c r="ET62" s="125">
        <v>0</v>
      </c>
      <c r="EU62" s="125">
        <v>0</v>
      </c>
      <c r="EV62" s="125">
        <v>0</v>
      </c>
      <c r="EW62" s="125">
        <v>0</v>
      </c>
      <c r="EX62" s="125">
        <f>[147]Прил.9.7.1!DP222</f>
        <v>0</v>
      </c>
      <c r="EY62" s="125">
        <f>[147]Прил.9.7.1!DS222</f>
        <v>0</v>
      </c>
      <c r="EZ62" s="125">
        <v>0</v>
      </c>
      <c r="FA62" s="125">
        <v>0</v>
      </c>
      <c r="FB62" s="125">
        <f>[147]Прил.9.7.1!DV222</f>
        <v>0</v>
      </c>
      <c r="FC62" s="125">
        <v>0</v>
      </c>
      <c r="FD62" s="125">
        <v>0</v>
      </c>
      <c r="FE62" s="125">
        <v>0</v>
      </c>
      <c r="FF62" s="125">
        <v>0</v>
      </c>
      <c r="FG62" s="125">
        <v>0</v>
      </c>
      <c r="FH62" s="125">
        <v>0</v>
      </c>
      <c r="FI62" s="125">
        <v>0</v>
      </c>
      <c r="FJ62" s="125">
        <v>0</v>
      </c>
      <c r="FK62" s="125">
        <v>0</v>
      </c>
      <c r="FL62" s="125">
        <v>0</v>
      </c>
      <c r="FM62" s="125">
        <v>0</v>
      </c>
      <c r="FN62" s="125">
        <v>0</v>
      </c>
      <c r="FO62" s="125">
        <v>0</v>
      </c>
      <c r="FP62" s="125">
        <v>0</v>
      </c>
      <c r="FQ62" s="125">
        <v>0</v>
      </c>
      <c r="FR62" s="125">
        <v>0</v>
      </c>
      <c r="FS62" s="125">
        <v>0</v>
      </c>
      <c r="FT62" s="125">
        <v>0</v>
      </c>
      <c r="FU62" s="125">
        <v>0</v>
      </c>
      <c r="FV62" s="125">
        <v>0</v>
      </c>
      <c r="FX62" s="128"/>
      <c r="FY62" s="129" t="s">
        <v>344</v>
      </c>
      <c r="FZ62" s="117" t="s">
        <v>345</v>
      </c>
      <c r="GA62" s="117" t="s">
        <v>346</v>
      </c>
      <c r="GB62" s="129">
        <v>2</v>
      </c>
      <c r="GC62" s="129" t="s">
        <v>331</v>
      </c>
      <c r="GD62" s="129" t="s">
        <v>23</v>
      </c>
    </row>
    <row r="63" spans="1:186" ht="39.6" outlineLevel="1">
      <c r="A63" s="116" t="s">
        <v>340</v>
      </c>
      <c r="B63" s="117" t="s">
        <v>28</v>
      </c>
      <c r="C63" s="118" t="s">
        <v>387</v>
      </c>
      <c r="D63" s="119" t="s">
        <v>15</v>
      </c>
      <c r="E63" s="119" t="s">
        <v>342</v>
      </c>
      <c r="F63" s="119" t="s">
        <v>22</v>
      </c>
      <c r="G63" s="119" t="s">
        <v>23</v>
      </c>
      <c r="H63" s="119" t="s">
        <v>343</v>
      </c>
      <c r="I63" s="120">
        <v>0</v>
      </c>
      <c r="J63" s="120">
        <v>0</v>
      </c>
      <c r="K63" s="121">
        <v>0</v>
      </c>
      <c r="L63" s="121">
        <v>0</v>
      </c>
      <c r="M63" s="122">
        <v>0</v>
      </c>
      <c r="N63" s="122">
        <v>0</v>
      </c>
      <c r="O63" s="122">
        <v>0</v>
      </c>
      <c r="P63" s="123">
        <v>0</v>
      </c>
      <c r="Q63" s="123">
        <v>0</v>
      </c>
      <c r="R63" s="125">
        <v>0</v>
      </c>
      <c r="S63" s="124">
        <v>0</v>
      </c>
      <c r="T63" s="125">
        <v>0</v>
      </c>
      <c r="U63" s="125">
        <v>0</v>
      </c>
      <c r="V63" s="125">
        <f>[147]Прил.9.7.1!BB223</f>
        <v>3.9144810000000002E-2</v>
      </c>
      <c r="W63" s="125">
        <v>0</v>
      </c>
      <c r="X63" s="125">
        <f>[147]Прил.9.7.1!BA223</f>
        <v>0</v>
      </c>
      <c r="Y63" s="125">
        <v>0</v>
      </c>
      <c r="Z63" s="125">
        <f>[147]Прил.9.7.1!FR223</f>
        <v>0</v>
      </c>
      <c r="AA63" s="125">
        <v>0</v>
      </c>
      <c r="AB63" s="125">
        <f>[147]Прил.9.7.1!AU223</f>
        <v>3.9144810000000002E-2</v>
      </c>
      <c r="AC63" s="126">
        <f t="shared" si="61"/>
        <v>0</v>
      </c>
      <c r="AD63" s="126">
        <f t="shared" si="61"/>
        <v>8.1843262800000011E-2</v>
      </c>
      <c r="AE63" s="125">
        <v>0</v>
      </c>
      <c r="AF63" s="125">
        <v>2.2726799999999998E-2</v>
      </c>
      <c r="AG63" s="125">
        <v>0</v>
      </c>
      <c r="AH63" s="125">
        <f>[147]Прил.9.7.1!AF223</f>
        <v>5.9116462800000012E-2</v>
      </c>
      <c r="AI63" s="125">
        <v>0</v>
      </c>
      <c r="AJ63" s="125">
        <v>0</v>
      </c>
      <c r="AK63" s="125">
        <v>0</v>
      </c>
      <c r="AL63" s="125">
        <v>0</v>
      </c>
      <c r="AM63" s="126">
        <f t="shared" si="37"/>
        <v>0.16409946747025358</v>
      </c>
      <c r="AN63" s="126">
        <f t="shared" si="37"/>
        <v>0.16166105</v>
      </c>
      <c r="AO63" s="125">
        <v>0.16409946747025358</v>
      </c>
      <c r="AP63" s="125">
        <v>1.2316230000000001E-2</v>
      </c>
      <c r="AQ63" s="125">
        <v>0</v>
      </c>
      <c r="AR63" s="127">
        <f>[147]Прил.9.7.1!CC223</f>
        <v>0.14934481999999999</v>
      </c>
      <c r="AS63" s="125">
        <v>0</v>
      </c>
      <c r="AT63" s="125">
        <v>0</v>
      </c>
      <c r="AU63" s="125">
        <v>0</v>
      </c>
      <c r="AV63" s="125">
        <v>0</v>
      </c>
      <c r="AW63" s="125">
        <f t="shared" si="38"/>
        <v>0.15</v>
      </c>
      <c r="AX63" s="125">
        <f t="shared" si="38"/>
        <v>0</v>
      </c>
      <c r="AY63" s="125">
        <f t="shared" si="38"/>
        <v>0.16409946747025358</v>
      </c>
      <c r="AZ63" s="125">
        <f t="shared" si="38"/>
        <v>0.19600000000000001</v>
      </c>
      <c r="BA63" s="125">
        <f t="shared" si="38"/>
        <v>0</v>
      </c>
      <c r="BB63" s="125">
        <f t="shared" si="38"/>
        <v>0.17461925</v>
      </c>
      <c r="BC63" s="125">
        <f t="shared" si="39"/>
        <v>0.15</v>
      </c>
      <c r="BD63" s="125">
        <f t="shared" si="39"/>
        <v>0</v>
      </c>
      <c r="BE63" s="125">
        <f t="shared" si="40"/>
        <v>0.16409946747025358</v>
      </c>
      <c r="BF63" s="125">
        <f t="shared" si="40"/>
        <v>0</v>
      </c>
      <c r="BG63" s="125">
        <f t="shared" si="40"/>
        <v>0</v>
      </c>
      <c r="BH63" s="125">
        <f t="shared" si="41"/>
        <v>0</v>
      </c>
      <c r="BI63" s="125">
        <f t="shared" si="41"/>
        <v>0</v>
      </c>
      <c r="BJ63" s="125">
        <f t="shared" si="41"/>
        <v>0</v>
      </c>
      <c r="BK63" s="125">
        <f t="shared" si="42"/>
        <v>0</v>
      </c>
      <c r="BL63" s="125">
        <f t="shared" si="42"/>
        <v>0.19600000000000001</v>
      </c>
      <c r="BM63" s="125">
        <f t="shared" si="42"/>
        <v>0</v>
      </c>
      <c r="BN63" s="125">
        <f t="shared" si="43"/>
        <v>0.17461925</v>
      </c>
      <c r="BO63" s="125">
        <f t="shared" si="43"/>
        <v>0</v>
      </c>
      <c r="BP63" s="125">
        <f t="shared" si="43"/>
        <v>0</v>
      </c>
      <c r="BQ63" s="125">
        <f t="shared" si="44"/>
        <v>0</v>
      </c>
      <c r="BR63" s="125">
        <f t="shared" si="44"/>
        <v>0</v>
      </c>
      <c r="BS63" s="125">
        <f t="shared" si="44"/>
        <v>0</v>
      </c>
      <c r="BT63" s="125">
        <f t="shared" si="45"/>
        <v>0</v>
      </c>
      <c r="BU63" s="125">
        <f t="shared" si="45"/>
        <v>0</v>
      </c>
      <c r="BV63" s="125">
        <f t="shared" si="45"/>
        <v>0</v>
      </c>
      <c r="BW63" s="125">
        <f t="shared" si="46"/>
        <v>0</v>
      </c>
      <c r="BX63" s="125">
        <f t="shared" si="46"/>
        <v>0</v>
      </c>
      <c r="BY63" s="125">
        <f t="shared" si="46"/>
        <v>0</v>
      </c>
      <c r="BZ63" s="125">
        <f t="shared" si="47"/>
        <v>0</v>
      </c>
      <c r="CA63" s="125">
        <f t="shared" si="57"/>
        <v>0.15</v>
      </c>
      <c r="CB63" s="125">
        <f t="shared" si="57"/>
        <v>0</v>
      </c>
      <c r="CC63" s="125">
        <f t="shared" si="57"/>
        <v>0</v>
      </c>
      <c r="CD63" s="125">
        <f t="shared" si="57"/>
        <v>0</v>
      </c>
      <c r="CE63" s="125">
        <f t="shared" si="57"/>
        <v>0.16409946747025358</v>
      </c>
      <c r="CF63" s="125">
        <f t="shared" si="57"/>
        <v>0.19600000000000001</v>
      </c>
      <c r="CG63" s="125">
        <f t="shared" si="57"/>
        <v>0</v>
      </c>
      <c r="CH63" s="125">
        <f t="shared" si="57"/>
        <v>0</v>
      </c>
      <c r="CI63" s="125">
        <f t="shared" si="57"/>
        <v>0</v>
      </c>
      <c r="CJ63" s="125">
        <f t="shared" si="57"/>
        <v>0.17461925</v>
      </c>
      <c r="CK63" s="125">
        <f t="shared" si="62"/>
        <v>0.15</v>
      </c>
      <c r="CL63" s="125">
        <f t="shared" si="62"/>
        <v>0</v>
      </c>
      <c r="CM63" s="125">
        <f t="shared" si="62"/>
        <v>0</v>
      </c>
      <c r="CN63" s="125">
        <f t="shared" si="62"/>
        <v>0</v>
      </c>
      <c r="CO63" s="125">
        <f t="shared" si="62"/>
        <v>0.16409946747025358</v>
      </c>
      <c r="CP63" s="125">
        <f t="shared" si="62"/>
        <v>0</v>
      </c>
      <c r="CQ63" s="125">
        <f t="shared" si="62"/>
        <v>0</v>
      </c>
      <c r="CR63" s="125">
        <f t="shared" si="62"/>
        <v>0</v>
      </c>
      <c r="CS63" s="125">
        <f t="shared" si="62"/>
        <v>0</v>
      </c>
      <c r="CT63" s="125">
        <f t="shared" si="62"/>
        <v>0</v>
      </c>
      <c r="CU63" s="125">
        <f t="shared" si="62"/>
        <v>0</v>
      </c>
      <c r="CV63" s="125">
        <f t="shared" si="62"/>
        <v>0</v>
      </c>
      <c r="CW63" s="125">
        <f t="shared" si="62"/>
        <v>0</v>
      </c>
      <c r="CX63" s="125">
        <f t="shared" si="62"/>
        <v>0</v>
      </c>
      <c r="CY63" s="125">
        <f t="shared" si="62"/>
        <v>0</v>
      </c>
      <c r="CZ63" s="125">
        <f t="shared" si="62"/>
        <v>0.19600000000000001</v>
      </c>
      <c r="DA63" s="125">
        <f t="shared" si="59"/>
        <v>0</v>
      </c>
      <c r="DB63" s="125">
        <f t="shared" si="59"/>
        <v>0</v>
      </c>
      <c r="DC63" s="125">
        <f t="shared" si="59"/>
        <v>0</v>
      </c>
      <c r="DD63" s="125">
        <f t="shared" si="59"/>
        <v>0.17461925</v>
      </c>
      <c r="DE63" s="125">
        <f t="shared" si="59"/>
        <v>0</v>
      </c>
      <c r="DF63" s="125">
        <f t="shared" si="59"/>
        <v>0</v>
      </c>
      <c r="DG63" s="125">
        <f t="shared" si="59"/>
        <v>0</v>
      </c>
      <c r="DH63" s="125">
        <f t="shared" si="59"/>
        <v>0</v>
      </c>
      <c r="DI63" s="125">
        <f t="shared" si="59"/>
        <v>0</v>
      </c>
      <c r="DJ63" s="125">
        <f t="shared" si="59"/>
        <v>0</v>
      </c>
      <c r="DK63" s="125">
        <f t="shared" si="59"/>
        <v>0</v>
      </c>
      <c r="DL63" s="125">
        <f t="shared" si="59"/>
        <v>0</v>
      </c>
      <c r="DM63" s="125">
        <f t="shared" si="59"/>
        <v>0</v>
      </c>
      <c r="DN63" s="125">
        <f t="shared" si="59"/>
        <v>0</v>
      </c>
      <c r="DO63" s="125">
        <f t="shared" si="59"/>
        <v>0</v>
      </c>
      <c r="DP63" s="125">
        <f t="shared" si="59"/>
        <v>0</v>
      </c>
      <c r="DQ63" s="125">
        <f t="shared" si="60"/>
        <v>0</v>
      </c>
      <c r="DR63" s="125">
        <f t="shared" si="60"/>
        <v>0</v>
      </c>
      <c r="DS63" s="125">
        <f t="shared" si="60"/>
        <v>0</v>
      </c>
      <c r="DT63" s="125">
        <f t="shared" si="60"/>
        <v>0</v>
      </c>
      <c r="DU63" s="125">
        <f t="shared" si="60"/>
        <v>0</v>
      </c>
      <c r="DV63" s="125">
        <f t="shared" si="60"/>
        <v>0</v>
      </c>
      <c r="DW63" s="125">
        <f t="shared" si="60"/>
        <v>0</v>
      </c>
      <c r="DX63" s="125">
        <f t="shared" si="60"/>
        <v>0</v>
      </c>
      <c r="DY63" s="125">
        <f t="shared" si="58"/>
        <v>0.15</v>
      </c>
      <c r="DZ63" s="125">
        <f t="shared" si="58"/>
        <v>0</v>
      </c>
      <c r="EA63" s="125">
        <f t="shared" si="58"/>
        <v>0</v>
      </c>
      <c r="EB63" s="125">
        <f t="shared" si="58"/>
        <v>0</v>
      </c>
      <c r="EC63" s="125">
        <f t="shared" si="58"/>
        <v>0.16409946747025358</v>
      </c>
      <c r="ED63" s="125">
        <f t="shared" si="58"/>
        <v>0.19600000000000001</v>
      </c>
      <c r="EE63" s="125">
        <f t="shared" si="58"/>
        <v>0</v>
      </c>
      <c r="EF63" s="125">
        <f t="shared" si="58"/>
        <v>0</v>
      </c>
      <c r="EG63" s="125">
        <f t="shared" si="58"/>
        <v>0</v>
      </c>
      <c r="EH63" s="125">
        <f t="shared" si="58"/>
        <v>0.17461925</v>
      </c>
      <c r="EI63" s="125">
        <v>0.15</v>
      </c>
      <c r="EJ63" s="125">
        <v>0</v>
      </c>
      <c r="EK63" s="125">
        <v>0</v>
      </c>
      <c r="EL63" s="125">
        <v>0</v>
      </c>
      <c r="EM63" s="125">
        <v>0.16409946747025358</v>
      </c>
      <c r="EN63" s="125">
        <v>0</v>
      </c>
      <c r="EO63" s="125">
        <v>0</v>
      </c>
      <c r="EP63" s="125">
        <v>0</v>
      </c>
      <c r="EQ63" s="125">
        <v>0</v>
      </c>
      <c r="ER63" s="125">
        <v>0</v>
      </c>
      <c r="ES63" s="125">
        <v>0</v>
      </c>
      <c r="ET63" s="125">
        <v>0</v>
      </c>
      <c r="EU63" s="125">
        <v>0</v>
      </c>
      <c r="EV63" s="125">
        <v>0</v>
      </c>
      <c r="EW63" s="125">
        <v>0</v>
      </c>
      <c r="EX63" s="125">
        <f>[147]Прил.9.7.1!DP223</f>
        <v>0.19600000000000001</v>
      </c>
      <c r="EY63" s="125">
        <f>[147]Прил.9.7.1!DS223</f>
        <v>0</v>
      </c>
      <c r="EZ63" s="125">
        <v>0</v>
      </c>
      <c r="FA63" s="125">
        <v>0</v>
      </c>
      <c r="FB63" s="125">
        <f>[147]Прил.9.7.1!DV223</f>
        <v>0.17461925</v>
      </c>
      <c r="FC63" s="125">
        <v>0</v>
      </c>
      <c r="FD63" s="125">
        <v>0</v>
      </c>
      <c r="FE63" s="125">
        <v>0</v>
      </c>
      <c r="FF63" s="125">
        <v>0</v>
      </c>
      <c r="FG63" s="125">
        <v>0</v>
      </c>
      <c r="FH63" s="125">
        <v>0</v>
      </c>
      <c r="FI63" s="125">
        <v>0</v>
      </c>
      <c r="FJ63" s="125">
        <v>0</v>
      </c>
      <c r="FK63" s="125">
        <v>0</v>
      </c>
      <c r="FL63" s="125">
        <v>0</v>
      </c>
      <c r="FM63" s="125">
        <v>0</v>
      </c>
      <c r="FN63" s="125">
        <v>0</v>
      </c>
      <c r="FO63" s="125">
        <v>0</v>
      </c>
      <c r="FP63" s="125">
        <v>0</v>
      </c>
      <c r="FQ63" s="125">
        <v>0</v>
      </c>
      <c r="FR63" s="125">
        <v>0</v>
      </c>
      <c r="FS63" s="125">
        <v>0</v>
      </c>
      <c r="FT63" s="125">
        <v>0</v>
      </c>
      <c r="FU63" s="125">
        <v>0</v>
      </c>
      <c r="FV63" s="125">
        <v>0</v>
      </c>
      <c r="FX63" s="128"/>
      <c r="FY63" s="129" t="s">
        <v>344</v>
      </c>
      <c r="FZ63" s="117" t="s">
        <v>345</v>
      </c>
      <c r="GA63" s="117" t="s">
        <v>346</v>
      </c>
      <c r="GB63" s="129">
        <v>2</v>
      </c>
      <c r="GC63" s="129" t="s">
        <v>331</v>
      </c>
      <c r="GD63" s="129" t="s">
        <v>23</v>
      </c>
    </row>
    <row r="64" spans="1:186" ht="39.6" outlineLevel="1">
      <c r="A64" s="116" t="s">
        <v>340</v>
      </c>
      <c r="B64" s="117" t="s">
        <v>28</v>
      </c>
      <c r="C64" s="118" t="s">
        <v>388</v>
      </c>
      <c r="D64" s="119" t="s">
        <v>15</v>
      </c>
      <c r="E64" s="119" t="s">
        <v>342</v>
      </c>
      <c r="F64" s="119" t="s">
        <v>22</v>
      </c>
      <c r="G64" s="119" t="s">
        <v>23</v>
      </c>
      <c r="H64" s="119" t="s">
        <v>343</v>
      </c>
      <c r="I64" s="120">
        <v>0</v>
      </c>
      <c r="J64" s="120">
        <v>0</v>
      </c>
      <c r="K64" s="121">
        <v>0</v>
      </c>
      <c r="L64" s="121">
        <v>0</v>
      </c>
      <c r="M64" s="122">
        <v>0</v>
      </c>
      <c r="N64" s="122">
        <v>0</v>
      </c>
      <c r="O64" s="122">
        <v>0</v>
      </c>
      <c r="P64" s="123">
        <v>0</v>
      </c>
      <c r="Q64" s="123">
        <v>0</v>
      </c>
      <c r="R64" s="125">
        <v>0</v>
      </c>
      <c r="S64" s="124">
        <v>0</v>
      </c>
      <c r="T64" s="125">
        <v>0</v>
      </c>
      <c r="U64" s="125">
        <v>0</v>
      </c>
      <c r="V64" s="125">
        <f>[147]Прил.9.7.1!BB224</f>
        <v>0</v>
      </c>
      <c r="W64" s="125">
        <v>0</v>
      </c>
      <c r="X64" s="125">
        <f>[147]Прил.9.7.1!BA224</f>
        <v>0</v>
      </c>
      <c r="Y64" s="125">
        <v>0</v>
      </c>
      <c r="Z64" s="125">
        <f>[147]Прил.9.7.1!FR224</f>
        <v>0</v>
      </c>
      <c r="AA64" s="125">
        <v>0</v>
      </c>
      <c r="AB64" s="125">
        <f>[147]Прил.9.7.1!AU224</f>
        <v>0</v>
      </c>
      <c r="AC64" s="126">
        <f t="shared" si="61"/>
        <v>0</v>
      </c>
      <c r="AD64" s="126">
        <f t="shared" si="61"/>
        <v>4.8741550000000008E-2</v>
      </c>
      <c r="AE64" s="125">
        <v>0</v>
      </c>
      <c r="AF64" s="125">
        <v>2.3601549999999995E-2</v>
      </c>
      <c r="AG64" s="125">
        <v>0</v>
      </c>
      <c r="AH64" s="125">
        <f>[147]Прил.9.7.1!AF224</f>
        <v>2.5140000000000013E-2</v>
      </c>
      <c r="AI64" s="125">
        <v>0</v>
      </c>
      <c r="AJ64" s="125">
        <v>0</v>
      </c>
      <c r="AK64" s="125">
        <v>0</v>
      </c>
      <c r="AL64" s="125">
        <v>0</v>
      </c>
      <c r="AM64" s="126">
        <f t="shared" si="37"/>
        <v>0</v>
      </c>
      <c r="AN64" s="126">
        <f t="shared" si="37"/>
        <v>0.12102041999999999</v>
      </c>
      <c r="AO64" s="125">
        <v>0</v>
      </c>
      <c r="AP64" s="125">
        <v>0.12102041999999999</v>
      </c>
      <c r="AQ64" s="125">
        <v>0</v>
      </c>
      <c r="AR64" s="127">
        <f>[147]Прил.9.7.1!CC224</f>
        <v>0</v>
      </c>
      <c r="AS64" s="125">
        <v>0</v>
      </c>
      <c r="AT64" s="125">
        <v>0</v>
      </c>
      <c r="AU64" s="125">
        <v>0</v>
      </c>
      <c r="AV64" s="125">
        <v>0</v>
      </c>
      <c r="AW64" s="125">
        <f t="shared" si="38"/>
        <v>0</v>
      </c>
      <c r="AX64" s="125">
        <f t="shared" si="38"/>
        <v>0</v>
      </c>
      <c r="AY64" s="125">
        <f t="shared" si="38"/>
        <v>0</v>
      </c>
      <c r="AZ64" s="125">
        <f t="shared" ref="AW64:BB106" si="63">BF64+BL64+BR64+BX64</f>
        <v>0.125</v>
      </c>
      <c r="BA64" s="125">
        <f t="shared" si="63"/>
        <v>0</v>
      </c>
      <c r="BB64" s="125">
        <f t="shared" si="63"/>
        <v>0.13397861</v>
      </c>
      <c r="BC64" s="125">
        <f t="shared" si="39"/>
        <v>0</v>
      </c>
      <c r="BD64" s="125">
        <f t="shared" si="39"/>
        <v>0</v>
      </c>
      <c r="BE64" s="125">
        <f t="shared" si="40"/>
        <v>0</v>
      </c>
      <c r="BF64" s="125">
        <f t="shared" si="40"/>
        <v>0.125</v>
      </c>
      <c r="BG64" s="125">
        <f t="shared" si="40"/>
        <v>0</v>
      </c>
      <c r="BH64" s="125">
        <f t="shared" si="41"/>
        <v>0.13397861</v>
      </c>
      <c r="BI64" s="125">
        <f t="shared" si="41"/>
        <v>0</v>
      </c>
      <c r="BJ64" s="125">
        <f t="shared" si="41"/>
        <v>0</v>
      </c>
      <c r="BK64" s="125">
        <f t="shared" si="42"/>
        <v>0</v>
      </c>
      <c r="BL64" s="125">
        <f t="shared" si="42"/>
        <v>0</v>
      </c>
      <c r="BM64" s="125">
        <f t="shared" si="42"/>
        <v>0</v>
      </c>
      <c r="BN64" s="125">
        <f t="shared" si="43"/>
        <v>0</v>
      </c>
      <c r="BO64" s="125">
        <f t="shared" si="43"/>
        <v>0</v>
      </c>
      <c r="BP64" s="125">
        <f t="shared" si="43"/>
        <v>0</v>
      </c>
      <c r="BQ64" s="125">
        <f t="shared" si="44"/>
        <v>0</v>
      </c>
      <c r="BR64" s="125">
        <f t="shared" si="44"/>
        <v>0</v>
      </c>
      <c r="BS64" s="125">
        <f t="shared" si="44"/>
        <v>0</v>
      </c>
      <c r="BT64" s="125">
        <f t="shared" si="45"/>
        <v>0</v>
      </c>
      <c r="BU64" s="125">
        <f t="shared" si="45"/>
        <v>0</v>
      </c>
      <c r="BV64" s="125">
        <f t="shared" si="45"/>
        <v>0</v>
      </c>
      <c r="BW64" s="125">
        <f t="shared" si="46"/>
        <v>0</v>
      </c>
      <c r="BX64" s="125">
        <f t="shared" si="46"/>
        <v>0</v>
      </c>
      <c r="BY64" s="125">
        <f t="shared" si="46"/>
        <v>0</v>
      </c>
      <c r="BZ64" s="125">
        <f t="shared" si="47"/>
        <v>0</v>
      </c>
      <c r="CA64" s="125">
        <f t="shared" si="57"/>
        <v>0</v>
      </c>
      <c r="CB64" s="125">
        <f t="shared" si="57"/>
        <v>0</v>
      </c>
      <c r="CC64" s="125">
        <f t="shared" si="57"/>
        <v>0</v>
      </c>
      <c r="CD64" s="125">
        <f t="shared" si="57"/>
        <v>0</v>
      </c>
      <c r="CE64" s="125">
        <f t="shared" si="57"/>
        <v>0</v>
      </c>
      <c r="CF64" s="125">
        <f t="shared" si="57"/>
        <v>0.125</v>
      </c>
      <c r="CG64" s="125">
        <f t="shared" si="57"/>
        <v>0</v>
      </c>
      <c r="CH64" s="125">
        <f t="shared" si="57"/>
        <v>0</v>
      </c>
      <c r="CI64" s="125">
        <f t="shared" si="57"/>
        <v>0</v>
      </c>
      <c r="CJ64" s="125">
        <f t="shared" si="57"/>
        <v>0.13397861</v>
      </c>
      <c r="CK64" s="125">
        <f t="shared" si="62"/>
        <v>0</v>
      </c>
      <c r="CL64" s="125">
        <f t="shared" si="62"/>
        <v>0</v>
      </c>
      <c r="CM64" s="125">
        <f t="shared" si="62"/>
        <v>0</v>
      </c>
      <c r="CN64" s="125">
        <f t="shared" si="62"/>
        <v>0</v>
      </c>
      <c r="CO64" s="125">
        <f t="shared" si="62"/>
        <v>0</v>
      </c>
      <c r="CP64" s="125">
        <f t="shared" si="62"/>
        <v>0.125</v>
      </c>
      <c r="CQ64" s="125">
        <f t="shared" si="62"/>
        <v>0</v>
      </c>
      <c r="CR64" s="125">
        <f t="shared" si="62"/>
        <v>0</v>
      </c>
      <c r="CS64" s="125">
        <f t="shared" si="62"/>
        <v>0</v>
      </c>
      <c r="CT64" s="125">
        <f t="shared" si="62"/>
        <v>0.13397861</v>
      </c>
      <c r="CU64" s="125">
        <f t="shared" si="62"/>
        <v>0</v>
      </c>
      <c r="CV64" s="125">
        <f t="shared" si="62"/>
        <v>0</v>
      </c>
      <c r="CW64" s="125">
        <f t="shared" si="62"/>
        <v>0</v>
      </c>
      <c r="CX64" s="125">
        <f t="shared" si="62"/>
        <v>0</v>
      </c>
      <c r="CY64" s="125">
        <f t="shared" si="62"/>
        <v>0</v>
      </c>
      <c r="CZ64" s="125">
        <f t="shared" si="62"/>
        <v>0</v>
      </c>
      <c r="DA64" s="125">
        <f t="shared" si="59"/>
        <v>0</v>
      </c>
      <c r="DB64" s="125">
        <f t="shared" si="59"/>
        <v>0</v>
      </c>
      <c r="DC64" s="125">
        <f t="shared" si="59"/>
        <v>0</v>
      </c>
      <c r="DD64" s="125">
        <f t="shared" si="59"/>
        <v>0</v>
      </c>
      <c r="DE64" s="125">
        <f t="shared" si="59"/>
        <v>0</v>
      </c>
      <c r="DF64" s="125">
        <f t="shared" si="59"/>
        <v>0</v>
      </c>
      <c r="DG64" s="125">
        <f t="shared" si="59"/>
        <v>0</v>
      </c>
      <c r="DH64" s="125">
        <f t="shared" si="59"/>
        <v>0</v>
      </c>
      <c r="DI64" s="125">
        <f t="shared" si="59"/>
        <v>0</v>
      </c>
      <c r="DJ64" s="125">
        <f t="shared" si="59"/>
        <v>0</v>
      </c>
      <c r="DK64" s="125">
        <f t="shared" si="59"/>
        <v>0</v>
      </c>
      <c r="DL64" s="125">
        <f t="shared" si="59"/>
        <v>0</v>
      </c>
      <c r="DM64" s="125">
        <f t="shared" si="59"/>
        <v>0</v>
      </c>
      <c r="DN64" s="125">
        <f t="shared" si="59"/>
        <v>0</v>
      </c>
      <c r="DO64" s="125">
        <f t="shared" si="59"/>
        <v>0</v>
      </c>
      <c r="DP64" s="125">
        <f t="shared" si="59"/>
        <v>0</v>
      </c>
      <c r="DQ64" s="125">
        <f t="shared" si="60"/>
        <v>0</v>
      </c>
      <c r="DR64" s="125">
        <f t="shared" si="60"/>
        <v>0</v>
      </c>
      <c r="DS64" s="125">
        <f t="shared" si="60"/>
        <v>0</v>
      </c>
      <c r="DT64" s="125">
        <f t="shared" si="60"/>
        <v>0</v>
      </c>
      <c r="DU64" s="125">
        <f t="shared" si="60"/>
        <v>0</v>
      </c>
      <c r="DV64" s="125">
        <f t="shared" si="60"/>
        <v>0</v>
      </c>
      <c r="DW64" s="125">
        <f t="shared" si="60"/>
        <v>0</v>
      </c>
      <c r="DX64" s="125">
        <f t="shared" si="60"/>
        <v>0</v>
      </c>
      <c r="DY64" s="125">
        <f t="shared" si="58"/>
        <v>0</v>
      </c>
      <c r="DZ64" s="125">
        <f t="shared" si="58"/>
        <v>0</v>
      </c>
      <c r="EA64" s="125">
        <f t="shared" si="58"/>
        <v>0</v>
      </c>
      <c r="EB64" s="125">
        <f t="shared" si="58"/>
        <v>0</v>
      </c>
      <c r="EC64" s="125">
        <f t="shared" si="58"/>
        <v>0</v>
      </c>
      <c r="ED64" s="125">
        <f t="shared" si="58"/>
        <v>0.125</v>
      </c>
      <c r="EE64" s="125">
        <f t="shared" si="58"/>
        <v>0</v>
      </c>
      <c r="EF64" s="125">
        <f t="shared" si="58"/>
        <v>0</v>
      </c>
      <c r="EG64" s="125">
        <f t="shared" si="58"/>
        <v>0</v>
      </c>
      <c r="EH64" s="125">
        <f t="shared" si="58"/>
        <v>0.13397861</v>
      </c>
      <c r="EI64" s="125">
        <v>0</v>
      </c>
      <c r="EJ64" s="125">
        <v>0</v>
      </c>
      <c r="EK64" s="125">
        <v>0</v>
      </c>
      <c r="EL64" s="125">
        <v>0</v>
      </c>
      <c r="EM64" s="125">
        <v>0</v>
      </c>
      <c r="EN64" s="125">
        <v>0.125</v>
      </c>
      <c r="EO64" s="125">
        <v>0</v>
      </c>
      <c r="EP64" s="125">
        <v>0</v>
      </c>
      <c r="EQ64" s="125">
        <v>0</v>
      </c>
      <c r="ER64" s="125">
        <v>0.13397861</v>
      </c>
      <c r="ES64" s="125">
        <v>0</v>
      </c>
      <c r="ET64" s="125">
        <v>0</v>
      </c>
      <c r="EU64" s="125">
        <v>0</v>
      </c>
      <c r="EV64" s="125">
        <v>0</v>
      </c>
      <c r="EW64" s="125">
        <v>0</v>
      </c>
      <c r="EX64" s="125">
        <f>[147]Прил.9.7.1!DP224</f>
        <v>0</v>
      </c>
      <c r="EY64" s="125">
        <f>[147]Прил.9.7.1!DS224</f>
        <v>0</v>
      </c>
      <c r="EZ64" s="125">
        <v>0</v>
      </c>
      <c r="FA64" s="125">
        <v>0</v>
      </c>
      <c r="FB64" s="125">
        <f>[147]Прил.9.7.1!DV224</f>
        <v>0</v>
      </c>
      <c r="FC64" s="125">
        <v>0</v>
      </c>
      <c r="FD64" s="125">
        <v>0</v>
      </c>
      <c r="FE64" s="125">
        <v>0</v>
      </c>
      <c r="FF64" s="125">
        <v>0</v>
      </c>
      <c r="FG64" s="125">
        <v>0</v>
      </c>
      <c r="FH64" s="125">
        <v>0</v>
      </c>
      <c r="FI64" s="125">
        <v>0</v>
      </c>
      <c r="FJ64" s="125">
        <v>0</v>
      </c>
      <c r="FK64" s="125">
        <v>0</v>
      </c>
      <c r="FL64" s="125">
        <v>0</v>
      </c>
      <c r="FM64" s="125">
        <v>0</v>
      </c>
      <c r="FN64" s="125">
        <v>0</v>
      </c>
      <c r="FO64" s="125">
        <v>0</v>
      </c>
      <c r="FP64" s="125">
        <v>0</v>
      </c>
      <c r="FQ64" s="125">
        <v>0</v>
      </c>
      <c r="FR64" s="125">
        <v>0</v>
      </c>
      <c r="FS64" s="125">
        <v>0</v>
      </c>
      <c r="FT64" s="125">
        <v>0</v>
      </c>
      <c r="FU64" s="125">
        <v>0</v>
      </c>
      <c r="FV64" s="125">
        <v>0</v>
      </c>
      <c r="FX64" s="128"/>
      <c r="FY64" s="129" t="s">
        <v>344</v>
      </c>
      <c r="FZ64" s="117" t="s">
        <v>345</v>
      </c>
      <c r="GA64" s="117" t="s">
        <v>346</v>
      </c>
      <c r="GB64" s="129">
        <v>2</v>
      </c>
      <c r="GC64" s="129" t="s">
        <v>331</v>
      </c>
      <c r="GD64" s="129" t="s">
        <v>23</v>
      </c>
    </row>
    <row r="65" spans="1:186" ht="39.6" outlineLevel="1">
      <c r="A65" s="116" t="s">
        <v>340</v>
      </c>
      <c r="B65" s="117" t="s">
        <v>28</v>
      </c>
      <c r="C65" s="118" t="s">
        <v>389</v>
      </c>
      <c r="D65" s="119" t="s">
        <v>15</v>
      </c>
      <c r="E65" s="119" t="s">
        <v>342</v>
      </c>
      <c r="F65" s="119" t="s">
        <v>22</v>
      </c>
      <c r="G65" s="119" t="s">
        <v>23</v>
      </c>
      <c r="H65" s="119" t="s">
        <v>343</v>
      </c>
      <c r="I65" s="120">
        <v>0</v>
      </c>
      <c r="J65" s="120">
        <v>0</v>
      </c>
      <c r="K65" s="121">
        <v>0</v>
      </c>
      <c r="L65" s="121">
        <v>0</v>
      </c>
      <c r="M65" s="122">
        <v>0</v>
      </c>
      <c r="N65" s="122">
        <v>0</v>
      </c>
      <c r="O65" s="122">
        <v>0</v>
      </c>
      <c r="P65" s="123">
        <v>0</v>
      </c>
      <c r="Q65" s="123">
        <v>0</v>
      </c>
      <c r="R65" s="125">
        <v>0</v>
      </c>
      <c r="S65" s="124">
        <v>0</v>
      </c>
      <c r="T65" s="125">
        <v>0</v>
      </c>
      <c r="U65" s="125">
        <v>0</v>
      </c>
      <c r="V65" s="125">
        <f>[147]Прил.9.7.1!BB225</f>
        <v>0</v>
      </c>
      <c r="W65" s="125">
        <v>0</v>
      </c>
      <c r="X65" s="125">
        <f>[147]Прил.9.7.1!BA225</f>
        <v>0</v>
      </c>
      <c r="Y65" s="125">
        <v>0</v>
      </c>
      <c r="Z65" s="125">
        <f>[147]Прил.9.7.1!FR225</f>
        <v>0</v>
      </c>
      <c r="AA65" s="125">
        <v>0</v>
      </c>
      <c r="AB65" s="125">
        <f>[147]Прил.9.7.1!AU225</f>
        <v>0</v>
      </c>
      <c r="AC65" s="126">
        <f t="shared" si="61"/>
        <v>0</v>
      </c>
      <c r="AD65" s="126">
        <f t="shared" si="61"/>
        <v>0.11119281</v>
      </c>
      <c r="AE65" s="125">
        <v>0</v>
      </c>
      <c r="AF65" s="125">
        <v>6.7467039999999992E-2</v>
      </c>
      <c r="AG65" s="125">
        <v>0</v>
      </c>
      <c r="AH65" s="125">
        <f>[147]Прил.9.7.1!AF225</f>
        <v>4.3725770000000011E-2</v>
      </c>
      <c r="AI65" s="125">
        <v>0</v>
      </c>
      <c r="AJ65" s="125">
        <v>0</v>
      </c>
      <c r="AK65" s="125">
        <v>0</v>
      </c>
      <c r="AL65" s="125">
        <v>0</v>
      </c>
      <c r="AM65" s="126">
        <f t="shared" si="37"/>
        <v>0</v>
      </c>
      <c r="AN65" s="126">
        <f t="shared" si="37"/>
        <v>0.25816349999999999</v>
      </c>
      <c r="AO65" s="125">
        <v>0</v>
      </c>
      <c r="AP65" s="125">
        <v>0.25816349999999999</v>
      </c>
      <c r="AQ65" s="125">
        <v>0</v>
      </c>
      <c r="AR65" s="127">
        <f>[147]Прил.9.7.1!CC225</f>
        <v>0</v>
      </c>
      <c r="AS65" s="125">
        <v>0</v>
      </c>
      <c r="AT65" s="125">
        <v>0</v>
      </c>
      <c r="AU65" s="125">
        <v>0</v>
      </c>
      <c r="AV65" s="125">
        <v>0</v>
      </c>
      <c r="AW65" s="125">
        <f t="shared" si="63"/>
        <v>0</v>
      </c>
      <c r="AX65" s="125">
        <f t="shared" si="63"/>
        <v>0</v>
      </c>
      <c r="AY65" s="125">
        <f t="shared" si="63"/>
        <v>0</v>
      </c>
      <c r="AZ65" s="125">
        <f t="shared" si="63"/>
        <v>0.307</v>
      </c>
      <c r="BA65" s="125">
        <f t="shared" si="63"/>
        <v>0</v>
      </c>
      <c r="BB65" s="125">
        <f t="shared" si="63"/>
        <v>0.27676222999999994</v>
      </c>
      <c r="BC65" s="125">
        <f t="shared" si="39"/>
        <v>0</v>
      </c>
      <c r="BD65" s="125">
        <f t="shared" si="39"/>
        <v>0</v>
      </c>
      <c r="BE65" s="125">
        <f t="shared" si="40"/>
        <v>0</v>
      </c>
      <c r="BF65" s="125">
        <f t="shared" si="40"/>
        <v>0.307</v>
      </c>
      <c r="BG65" s="125">
        <f t="shared" si="40"/>
        <v>0</v>
      </c>
      <c r="BH65" s="125">
        <f t="shared" si="41"/>
        <v>0.27676222999999994</v>
      </c>
      <c r="BI65" s="125">
        <f t="shared" si="41"/>
        <v>0</v>
      </c>
      <c r="BJ65" s="125">
        <f t="shared" si="41"/>
        <v>0</v>
      </c>
      <c r="BK65" s="125">
        <f t="shared" si="42"/>
        <v>0</v>
      </c>
      <c r="BL65" s="125">
        <f t="shared" si="42"/>
        <v>0</v>
      </c>
      <c r="BM65" s="125">
        <f t="shared" si="42"/>
        <v>0</v>
      </c>
      <c r="BN65" s="125">
        <f t="shared" si="43"/>
        <v>0</v>
      </c>
      <c r="BO65" s="125">
        <f t="shared" si="43"/>
        <v>0</v>
      </c>
      <c r="BP65" s="125">
        <f t="shared" si="43"/>
        <v>0</v>
      </c>
      <c r="BQ65" s="125">
        <f t="shared" si="44"/>
        <v>0</v>
      </c>
      <c r="BR65" s="125">
        <f t="shared" si="44"/>
        <v>0</v>
      </c>
      <c r="BS65" s="125">
        <f t="shared" si="44"/>
        <v>0</v>
      </c>
      <c r="BT65" s="125">
        <f t="shared" si="45"/>
        <v>0</v>
      </c>
      <c r="BU65" s="125">
        <f t="shared" si="45"/>
        <v>0</v>
      </c>
      <c r="BV65" s="125">
        <f t="shared" si="45"/>
        <v>0</v>
      </c>
      <c r="BW65" s="125">
        <f t="shared" si="46"/>
        <v>0</v>
      </c>
      <c r="BX65" s="125">
        <f t="shared" si="46"/>
        <v>0</v>
      </c>
      <c r="BY65" s="125">
        <f t="shared" si="46"/>
        <v>0</v>
      </c>
      <c r="BZ65" s="125">
        <f t="shared" si="47"/>
        <v>0</v>
      </c>
      <c r="CA65" s="125">
        <f t="shared" si="57"/>
        <v>0</v>
      </c>
      <c r="CB65" s="125">
        <f t="shared" si="57"/>
        <v>0</v>
      </c>
      <c r="CC65" s="125">
        <f t="shared" si="57"/>
        <v>0</v>
      </c>
      <c r="CD65" s="125">
        <f t="shared" si="57"/>
        <v>0</v>
      </c>
      <c r="CE65" s="125">
        <f t="shared" si="57"/>
        <v>0</v>
      </c>
      <c r="CF65" s="125">
        <f t="shared" si="57"/>
        <v>0.307</v>
      </c>
      <c r="CG65" s="125">
        <f t="shared" si="57"/>
        <v>0</v>
      </c>
      <c r="CH65" s="125">
        <f t="shared" si="57"/>
        <v>0</v>
      </c>
      <c r="CI65" s="125">
        <f t="shared" si="57"/>
        <v>0</v>
      </c>
      <c r="CJ65" s="125">
        <f t="shared" si="57"/>
        <v>0.27676222999999994</v>
      </c>
      <c r="CK65" s="125">
        <f t="shared" si="62"/>
        <v>0</v>
      </c>
      <c r="CL65" s="125">
        <f t="shared" si="62"/>
        <v>0</v>
      </c>
      <c r="CM65" s="125">
        <f t="shared" si="62"/>
        <v>0</v>
      </c>
      <c r="CN65" s="125">
        <f t="shared" si="62"/>
        <v>0</v>
      </c>
      <c r="CO65" s="125">
        <f t="shared" si="62"/>
        <v>0</v>
      </c>
      <c r="CP65" s="125">
        <f t="shared" si="62"/>
        <v>0.307</v>
      </c>
      <c r="CQ65" s="125">
        <f t="shared" si="62"/>
        <v>0</v>
      </c>
      <c r="CR65" s="125">
        <f t="shared" si="62"/>
        <v>0</v>
      </c>
      <c r="CS65" s="125">
        <f t="shared" si="62"/>
        <v>0</v>
      </c>
      <c r="CT65" s="125">
        <f t="shared" si="62"/>
        <v>0.27676222999999994</v>
      </c>
      <c r="CU65" s="125">
        <f t="shared" si="62"/>
        <v>0</v>
      </c>
      <c r="CV65" s="125">
        <f t="shared" si="62"/>
        <v>0</v>
      </c>
      <c r="CW65" s="125">
        <f t="shared" si="62"/>
        <v>0</v>
      </c>
      <c r="CX65" s="125">
        <f t="shared" si="62"/>
        <v>0</v>
      </c>
      <c r="CY65" s="125">
        <f t="shared" si="62"/>
        <v>0</v>
      </c>
      <c r="CZ65" s="125">
        <f t="shared" si="62"/>
        <v>0</v>
      </c>
      <c r="DA65" s="125">
        <f t="shared" si="59"/>
        <v>0</v>
      </c>
      <c r="DB65" s="125">
        <f t="shared" si="59"/>
        <v>0</v>
      </c>
      <c r="DC65" s="125">
        <f t="shared" si="59"/>
        <v>0</v>
      </c>
      <c r="DD65" s="125">
        <f t="shared" si="59"/>
        <v>0</v>
      </c>
      <c r="DE65" s="125">
        <f t="shared" si="59"/>
        <v>0</v>
      </c>
      <c r="DF65" s="125">
        <f t="shared" si="59"/>
        <v>0</v>
      </c>
      <c r="DG65" s="125">
        <f t="shared" si="59"/>
        <v>0</v>
      </c>
      <c r="DH65" s="125">
        <f t="shared" si="59"/>
        <v>0</v>
      </c>
      <c r="DI65" s="125">
        <f t="shared" si="59"/>
        <v>0</v>
      </c>
      <c r="DJ65" s="125">
        <f t="shared" si="59"/>
        <v>0</v>
      </c>
      <c r="DK65" s="125">
        <f t="shared" si="59"/>
        <v>0</v>
      </c>
      <c r="DL65" s="125">
        <f t="shared" si="59"/>
        <v>0</v>
      </c>
      <c r="DM65" s="125">
        <f t="shared" si="59"/>
        <v>0</v>
      </c>
      <c r="DN65" s="125">
        <f t="shared" si="59"/>
        <v>0</v>
      </c>
      <c r="DO65" s="125">
        <f t="shared" si="59"/>
        <v>0</v>
      </c>
      <c r="DP65" s="125">
        <f t="shared" si="59"/>
        <v>0</v>
      </c>
      <c r="DQ65" s="125">
        <f t="shared" si="60"/>
        <v>0</v>
      </c>
      <c r="DR65" s="125">
        <f t="shared" si="60"/>
        <v>0</v>
      </c>
      <c r="DS65" s="125">
        <f t="shared" si="60"/>
        <v>0</v>
      </c>
      <c r="DT65" s="125">
        <f t="shared" si="60"/>
        <v>0</v>
      </c>
      <c r="DU65" s="125">
        <f t="shared" si="60"/>
        <v>0</v>
      </c>
      <c r="DV65" s="125">
        <f t="shared" si="60"/>
        <v>0</v>
      </c>
      <c r="DW65" s="125">
        <f t="shared" si="60"/>
        <v>0</v>
      </c>
      <c r="DX65" s="125">
        <f t="shared" si="60"/>
        <v>0</v>
      </c>
      <c r="DY65" s="125">
        <f t="shared" si="58"/>
        <v>0</v>
      </c>
      <c r="DZ65" s="125">
        <f t="shared" si="58"/>
        <v>0</v>
      </c>
      <c r="EA65" s="125">
        <f t="shared" si="58"/>
        <v>0</v>
      </c>
      <c r="EB65" s="125">
        <f t="shared" si="58"/>
        <v>0</v>
      </c>
      <c r="EC65" s="125">
        <f t="shared" si="58"/>
        <v>0</v>
      </c>
      <c r="ED65" s="125">
        <f t="shared" si="58"/>
        <v>0.307</v>
      </c>
      <c r="EE65" s="125">
        <f t="shared" si="58"/>
        <v>0</v>
      </c>
      <c r="EF65" s="125">
        <f t="shared" si="58"/>
        <v>0</v>
      </c>
      <c r="EG65" s="125">
        <f t="shared" si="58"/>
        <v>0</v>
      </c>
      <c r="EH65" s="125">
        <f t="shared" si="58"/>
        <v>0.27676222999999994</v>
      </c>
      <c r="EI65" s="125">
        <v>0</v>
      </c>
      <c r="EJ65" s="125">
        <v>0</v>
      </c>
      <c r="EK65" s="125">
        <v>0</v>
      </c>
      <c r="EL65" s="125">
        <v>0</v>
      </c>
      <c r="EM65" s="125">
        <v>0</v>
      </c>
      <c r="EN65" s="125">
        <v>0.307</v>
      </c>
      <c r="EO65" s="125">
        <v>0</v>
      </c>
      <c r="EP65" s="125">
        <v>0</v>
      </c>
      <c r="EQ65" s="125">
        <v>0</v>
      </c>
      <c r="ER65" s="125">
        <v>0.27676222999999994</v>
      </c>
      <c r="ES65" s="125">
        <v>0</v>
      </c>
      <c r="ET65" s="125">
        <v>0</v>
      </c>
      <c r="EU65" s="125">
        <v>0</v>
      </c>
      <c r="EV65" s="125">
        <v>0</v>
      </c>
      <c r="EW65" s="125">
        <v>0</v>
      </c>
      <c r="EX65" s="125">
        <f>[147]Прил.9.7.1!DP225</f>
        <v>0</v>
      </c>
      <c r="EY65" s="125">
        <f>[147]Прил.9.7.1!DS225</f>
        <v>0</v>
      </c>
      <c r="EZ65" s="125">
        <v>0</v>
      </c>
      <c r="FA65" s="125">
        <v>0</v>
      </c>
      <c r="FB65" s="125">
        <f>[147]Прил.9.7.1!DV225</f>
        <v>0</v>
      </c>
      <c r="FC65" s="125">
        <v>0</v>
      </c>
      <c r="FD65" s="125">
        <v>0</v>
      </c>
      <c r="FE65" s="125">
        <v>0</v>
      </c>
      <c r="FF65" s="125">
        <v>0</v>
      </c>
      <c r="FG65" s="125">
        <v>0</v>
      </c>
      <c r="FH65" s="125">
        <v>0</v>
      </c>
      <c r="FI65" s="125">
        <v>0</v>
      </c>
      <c r="FJ65" s="125">
        <v>0</v>
      </c>
      <c r="FK65" s="125">
        <v>0</v>
      </c>
      <c r="FL65" s="125">
        <v>0</v>
      </c>
      <c r="FM65" s="125">
        <v>0</v>
      </c>
      <c r="FN65" s="125">
        <v>0</v>
      </c>
      <c r="FO65" s="125">
        <v>0</v>
      </c>
      <c r="FP65" s="125">
        <v>0</v>
      </c>
      <c r="FQ65" s="125">
        <v>0</v>
      </c>
      <c r="FR65" s="125">
        <v>0</v>
      </c>
      <c r="FS65" s="125">
        <v>0</v>
      </c>
      <c r="FT65" s="125">
        <v>0</v>
      </c>
      <c r="FU65" s="125">
        <v>0</v>
      </c>
      <c r="FV65" s="125">
        <v>0</v>
      </c>
      <c r="FX65" s="128"/>
      <c r="FY65" s="129" t="s">
        <v>344</v>
      </c>
      <c r="FZ65" s="117" t="s">
        <v>345</v>
      </c>
      <c r="GA65" s="117" t="s">
        <v>346</v>
      </c>
      <c r="GB65" s="129">
        <v>2</v>
      </c>
      <c r="GC65" s="129" t="s">
        <v>331</v>
      </c>
      <c r="GD65" s="129" t="s">
        <v>23</v>
      </c>
    </row>
    <row r="66" spans="1:186" ht="39.6" outlineLevel="1">
      <c r="A66" s="116" t="s">
        <v>340</v>
      </c>
      <c r="B66" s="117" t="s">
        <v>28</v>
      </c>
      <c r="C66" s="118" t="s">
        <v>390</v>
      </c>
      <c r="D66" s="119" t="s">
        <v>15</v>
      </c>
      <c r="E66" s="119" t="s">
        <v>342</v>
      </c>
      <c r="F66" s="119" t="s">
        <v>22</v>
      </c>
      <c r="G66" s="119" t="s">
        <v>23</v>
      </c>
      <c r="H66" s="119" t="s">
        <v>343</v>
      </c>
      <c r="I66" s="120">
        <v>0</v>
      </c>
      <c r="J66" s="120">
        <v>0</v>
      </c>
      <c r="K66" s="121">
        <v>0</v>
      </c>
      <c r="L66" s="121">
        <v>0</v>
      </c>
      <c r="M66" s="122">
        <v>0</v>
      </c>
      <c r="N66" s="122">
        <v>0</v>
      </c>
      <c r="O66" s="122">
        <v>0</v>
      </c>
      <c r="P66" s="123">
        <v>0</v>
      </c>
      <c r="Q66" s="123">
        <v>0</v>
      </c>
      <c r="R66" s="125">
        <v>0</v>
      </c>
      <c r="S66" s="124">
        <v>0</v>
      </c>
      <c r="T66" s="125">
        <v>0</v>
      </c>
      <c r="U66" s="125">
        <v>0</v>
      </c>
      <c r="V66" s="125">
        <f>[147]Прил.9.7.1!BB226</f>
        <v>0</v>
      </c>
      <c r="W66" s="125">
        <v>0</v>
      </c>
      <c r="X66" s="125">
        <f>[147]Прил.9.7.1!BA226</f>
        <v>0</v>
      </c>
      <c r="Y66" s="125">
        <v>0</v>
      </c>
      <c r="Z66" s="125">
        <f>[147]Прил.9.7.1!FR226</f>
        <v>0</v>
      </c>
      <c r="AA66" s="125">
        <v>0</v>
      </c>
      <c r="AB66" s="125">
        <f>[147]Прил.9.7.1!AU226</f>
        <v>0</v>
      </c>
      <c r="AC66" s="126">
        <f t="shared" si="61"/>
        <v>0</v>
      </c>
      <c r="AD66" s="126">
        <f t="shared" si="61"/>
        <v>0.46663106000000004</v>
      </c>
      <c r="AE66" s="125">
        <v>0</v>
      </c>
      <c r="AF66" s="125">
        <v>0.46663106000000004</v>
      </c>
      <c r="AG66" s="125">
        <v>0</v>
      </c>
      <c r="AH66" s="125">
        <f>[147]Прил.9.7.1!AF226</f>
        <v>0</v>
      </c>
      <c r="AI66" s="125">
        <v>0</v>
      </c>
      <c r="AJ66" s="125">
        <v>0</v>
      </c>
      <c r="AK66" s="125">
        <v>0</v>
      </c>
      <c r="AL66" s="125">
        <v>0</v>
      </c>
      <c r="AM66" s="126">
        <f t="shared" si="37"/>
        <v>0</v>
      </c>
      <c r="AN66" s="126">
        <f t="shared" si="37"/>
        <v>0.38530733000000006</v>
      </c>
      <c r="AO66" s="125">
        <v>0</v>
      </c>
      <c r="AP66" s="125">
        <v>0.38530733000000006</v>
      </c>
      <c r="AQ66" s="125">
        <v>0</v>
      </c>
      <c r="AR66" s="127">
        <f>[147]Прил.9.7.1!CC226</f>
        <v>0</v>
      </c>
      <c r="AS66" s="125">
        <v>0</v>
      </c>
      <c r="AT66" s="125">
        <v>0</v>
      </c>
      <c r="AU66" s="125">
        <v>0</v>
      </c>
      <c r="AV66" s="125">
        <v>0</v>
      </c>
      <c r="AW66" s="125">
        <f t="shared" si="63"/>
        <v>0</v>
      </c>
      <c r="AX66" s="125">
        <f t="shared" si="63"/>
        <v>0</v>
      </c>
      <c r="AY66" s="125">
        <f t="shared" si="63"/>
        <v>0</v>
      </c>
      <c r="AZ66" s="125">
        <f t="shared" si="63"/>
        <v>0.30299999999999999</v>
      </c>
      <c r="BA66" s="125">
        <f t="shared" si="63"/>
        <v>0</v>
      </c>
      <c r="BB66" s="125">
        <f t="shared" si="63"/>
        <v>0.41469044000000005</v>
      </c>
      <c r="BC66" s="125">
        <f t="shared" si="39"/>
        <v>0</v>
      </c>
      <c r="BD66" s="125">
        <f t="shared" si="39"/>
        <v>0</v>
      </c>
      <c r="BE66" s="125">
        <f t="shared" si="40"/>
        <v>0</v>
      </c>
      <c r="BF66" s="125">
        <f t="shared" si="40"/>
        <v>0.30299999999999999</v>
      </c>
      <c r="BG66" s="125">
        <f t="shared" si="40"/>
        <v>0</v>
      </c>
      <c r="BH66" s="125">
        <f t="shared" si="41"/>
        <v>0.41469044000000005</v>
      </c>
      <c r="BI66" s="125">
        <f t="shared" si="41"/>
        <v>0</v>
      </c>
      <c r="BJ66" s="125">
        <f t="shared" si="41"/>
        <v>0</v>
      </c>
      <c r="BK66" s="125">
        <f t="shared" si="42"/>
        <v>0</v>
      </c>
      <c r="BL66" s="125">
        <f t="shared" si="42"/>
        <v>0</v>
      </c>
      <c r="BM66" s="125">
        <f t="shared" si="42"/>
        <v>0</v>
      </c>
      <c r="BN66" s="125">
        <f t="shared" si="43"/>
        <v>0</v>
      </c>
      <c r="BO66" s="125">
        <f t="shared" si="43"/>
        <v>0</v>
      </c>
      <c r="BP66" s="125">
        <f t="shared" si="43"/>
        <v>0</v>
      </c>
      <c r="BQ66" s="125">
        <f t="shared" si="44"/>
        <v>0</v>
      </c>
      <c r="BR66" s="125">
        <f t="shared" si="44"/>
        <v>0</v>
      </c>
      <c r="BS66" s="125">
        <f t="shared" si="44"/>
        <v>0</v>
      </c>
      <c r="BT66" s="125">
        <f t="shared" si="45"/>
        <v>0</v>
      </c>
      <c r="BU66" s="125">
        <f t="shared" si="45"/>
        <v>0</v>
      </c>
      <c r="BV66" s="125">
        <f t="shared" si="45"/>
        <v>0</v>
      </c>
      <c r="BW66" s="125">
        <f t="shared" si="46"/>
        <v>0</v>
      </c>
      <c r="BX66" s="125">
        <f t="shared" si="46"/>
        <v>0</v>
      </c>
      <c r="BY66" s="125">
        <f t="shared" si="46"/>
        <v>0</v>
      </c>
      <c r="BZ66" s="125">
        <f t="shared" si="47"/>
        <v>0</v>
      </c>
      <c r="CA66" s="125">
        <f t="shared" si="57"/>
        <v>0</v>
      </c>
      <c r="CB66" s="125">
        <f t="shared" si="57"/>
        <v>0</v>
      </c>
      <c r="CC66" s="125">
        <f t="shared" si="57"/>
        <v>0</v>
      </c>
      <c r="CD66" s="125">
        <f t="shared" si="57"/>
        <v>0</v>
      </c>
      <c r="CE66" s="125">
        <f t="shared" si="57"/>
        <v>0</v>
      </c>
      <c r="CF66" s="125">
        <f t="shared" si="57"/>
        <v>0.30299999999999999</v>
      </c>
      <c r="CG66" s="125">
        <f t="shared" si="57"/>
        <v>0</v>
      </c>
      <c r="CH66" s="125">
        <f t="shared" si="57"/>
        <v>0</v>
      </c>
      <c r="CI66" s="125">
        <f t="shared" si="57"/>
        <v>0</v>
      </c>
      <c r="CJ66" s="125">
        <f t="shared" si="57"/>
        <v>0.41469044000000005</v>
      </c>
      <c r="CK66" s="125">
        <f t="shared" si="62"/>
        <v>0</v>
      </c>
      <c r="CL66" s="125">
        <f t="shared" si="62"/>
        <v>0</v>
      </c>
      <c r="CM66" s="125">
        <f t="shared" si="62"/>
        <v>0</v>
      </c>
      <c r="CN66" s="125">
        <f t="shared" si="62"/>
        <v>0</v>
      </c>
      <c r="CO66" s="125">
        <f t="shared" si="62"/>
        <v>0</v>
      </c>
      <c r="CP66" s="125">
        <f t="shared" si="62"/>
        <v>0.30299999999999999</v>
      </c>
      <c r="CQ66" s="125">
        <f t="shared" si="62"/>
        <v>0</v>
      </c>
      <c r="CR66" s="125">
        <f t="shared" si="62"/>
        <v>0</v>
      </c>
      <c r="CS66" s="125">
        <f t="shared" si="62"/>
        <v>0</v>
      </c>
      <c r="CT66" s="125">
        <f t="shared" si="62"/>
        <v>0.41469044000000005</v>
      </c>
      <c r="CU66" s="125">
        <f t="shared" si="62"/>
        <v>0</v>
      </c>
      <c r="CV66" s="125">
        <f t="shared" si="62"/>
        <v>0</v>
      </c>
      <c r="CW66" s="125">
        <f t="shared" si="62"/>
        <v>0</v>
      </c>
      <c r="CX66" s="125">
        <f t="shared" si="62"/>
        <v>0</v>
      </c>
      <c r="CY66" s="125">
        <f t="shared" si="62"/>
        <v>0</v>
      </c>
      <c r="CZ66" s="125">
        <f t="shared" si="62"/>
        <v>0</v>
      </c>
      <c r="DA66" s="125">
        <f t="shared" si="59"/>
        <v>0</v>
      </c>
      <c r="DB66" s="125">
        <f t="shared" si="59"/>
        <v>0</v>
      </c>
      <c r="DC66" s="125">
        <f t="shared" si="59"/>
        <v>0</v>
      </c>
      <c r="DD66" s="125">
        <f t="shared" si="59"/>
        <v>0</v>
      </c>
      <c r="DE66" s="125">
        <f t="shared" si="59"/>
        <v>0</v>
      </c>
      <c r="DF66" s="125">
        <f t="shared" si="59"/>
        <v>0</v>
      </c>
      <c r="DG66" s="125">
        <f t="shared" si="59"/>
        <v>0</v>
      </c>
      <c r="DH66" s="125">
        <f t="shared" si="59"/>
        <v>0</v>
      </c>
      <c r="DI66" s="125">
        <f t="shared" si="59"/>
        <v>0</v>
      </c>
      <c r="DJ66" s="125">
        <f t="shared" si="59"/>
        <v>0</v>
      </c>
      <c r="DK66" s="125">
        <f t="shared" si="59"/>
        <v>0</v>
      </c>
      <c r="DL66" s="125">
        <f t="shared" si="59"/>
        <v>0</v>
      </c>
      <c r="DM66" s="125">
        <f t="shared" si="59"/>
        <v>0</v>
      </c>
      <c r="DN66" s="125">
        <f t="shared" si="59"/>
        <v>0</v>
      </c>
      <c r="DO66" s="125">
        <f t="shared" si="59"/>
        <v>0</v>
      </c>
      <c r="DP66" s="125">
        <f t="shared" si="59"/>
        <v>0</v>
      </c>
      <c r="DQ66" s="125">
        <f t="shared" si="60"/>
        <v>0</v>
      </c>
      <c r="DR66" s="125">
        <f t="shared" si="60"/>
        <v>0</v>
      </c>
      <c r="DS66" s="125">
        <f t="shared" si="60"/>
        <v>0</v>
      </c>
      <c r="DT66" s="125">
        <f t="shared" si="60"/>
        <v>0</v>
      </c>
      <c r="DU66" s="125">
        <f t="shared" si="60"/>
        <v>0</v>
      </c>
      <c r="DV66" s="125">
        <f t="shared" si="60"/>
        <v>0</v>
      </c>
      <c r="DW66" s="125">
        <f t="shared" si="60"/>
        <v>0</v>
      </c>
      <c r="DX66" s="125">
        <f t="shared" si="60"/>
        <v>0</v>
      </c>
      <c r="DY66" s="125">
        <f t="shared" si="58"/>
        <v>0</v>
      </c>
      <c r="DZ66" s="125">
        <f t="shared" si="58"/>
        <v>0</v>
      </c>
      <c r="EA66" s="125">
        <f t="shared" si="58"/>
        <v>0</v>
      </c>
      <c r="EB66" s="125">
        <f t="shared" si="58"/>
        <v>0</v>
      </c>
      <c r="EC66" s="125">
        <f t="shared" si="58"/>
        <v>0</v>
      </c>
      <c r="ED66" s="125">
        <f t="shared" si="58"/>
        <v>0.30299999999999999</v>
      </c>
      <c r="EE66" s="125">
        <f t="shared" si="58"/>
        <v>0</v>
      </c>
      <c r="EF66" s="125">
        <f t="shared" si="58"/>
        <v>0</v>
      </c>
      <c r="EG66" s="125">
        <f t="shared" si="58"/>
        <v>0</v>
      </c>
      <c r="EH66" s="125">
        <f t="shared" si="58"/>
        <v>0.41469044000000005</v>
      </c>
      <c r="EI66" s="125">
        <v>0</v>
      </c>
      <c r="EJ66" s="125">
        <v>0</v>
      </c>
      <c r="EK66" s="125">
        <v>0</v>
      </c>
      <c r="EL66" s="125">
        <v>0</v>
      </c>
      <c r="EM66" s="125">
        <v>0</v>
      </c>
      <c r="EN66" s="125">
        <v>0.30299999999999999</v>
      </c>
      <c r="EO66" s="125">
        <v>0</v>
      </c>
      <c r="EP66" s="125">
        <v>0</v>
      </c>
      <c r="EQ66" s="125">
        <v>0</v>
      </c>
      <c r="ER66" s="125">
        <v>0.41469044000000005</v>
      </c>
      <c r="ES66" s="125">
        <v>0</v>
      </c>
      <c r="ET66" s="125">
        <v>0</v>
      </c>
      <c r="EU66" s="125">
        <v>0</v>
      </c>
      <c r="EV66" s="125">
        <v>0</v>
      </c>
      <c r="EW66" s="125">
        <v>0</v>
      </c>
      <c r="EX66" s="125">
        <f>[147]Прил.9.7.1!DP226</f>
        <v>0</v>
      </c>
      <c r="EY66" s="125">
        <f>[147]Прил.9.7.1!DS226</f>
        <v>0</v>
      </c>
      <c r="EZ66" s="125">
        <v>0</v>
      </c>
      <c r="FA66" s="125">
        <v>0</v>
      </c>
      <c r="FB66" s="125">
        <f>[147]Прил.9.7.1!DV226</f>
        <v>0</v>
      </c>
      <c r="FC66" s="125">
        <v>0</v>
      </c>
      <c r="FD66" s="125">
        <v>0</v>
      </c>
      <c r="FE66" s="125">
        <v>0</v>
      </c>
      <c r="FF66" s="125">
        <v>0</v>
      </c>
      <c r="FG66" s="125">
        <v>0</v>
      </c>
      <c r="FH66" s="125">
        <v>0</v>
      </c>
      <c r="FI66" s="125">
        <v>0</v>
      </c>
      <c r="FJ66" s="125">
        <v>0</v>
      </c>
      <c r="FK66" s="125">
        <v>0</v>
      </c>
      <c r="FL66" s="125">
        <v>0</v>
      </c>
      <c r="FM66" s="125">
        <v>0</v>
      </c>
      <c r="FN66" s="125">
        <v>0</v>
      </c>
      <c r="FO66" s="125">
        <v>0</v>
      </c>
      <c r="FP66" s="125">
        <v>0</v>
      </c>
      <c r="FQ66" s="125">
        <v>0</v>
      </c>
      <c r="FR66" s="125">
        <v>0</v>
      </c>
      <c r="FS66" s="125">
        <v>0</v>
      </c>
      <c r="FT66" s="125">
        <v>0</v>
      </c>
      <c r="FU66" s="125">
        <v>0</v>
      </c>
      <c r="FV66" s="125">
        <v>0</v>
      </c>
      <c r="FX66" s="128"/>
      <c r="FY66" s="129" t="s">
        <v>344</v>
      </c>
      <c r="FZ66" s="117" t="s">
        <v>345</v>
      </c>
      <c r="GA66" s="117" t="s">
        <v>346</v>
      </c>
      <c r="GB66" s="129">
        <v>2</v>
      </c>
      <c r="GC66" s="129" t="s">
        <v>331</v>
      </c>
      <c r="GD66" s="129" t="s">
        <v>23</v>
      </c>
    </row>
    <row r="67" spans="1:186" ht="66" outlineLevel="1">
      <c r="A67" s="116" t="s">
        <v>340</v>
      </c>
      <c r="B67" s="117" t="s">
        <v>28</v>
      </c>
      <c r="C67" s="118" t="s">
        <v>391</v>
      </c>
      <c r="D67" s="119" t="s">
        <v>15</v>
      </c>
      <c r="E67" s="119" t="s">
        <v>342</v>
      </c>
      <c r="F67" s="119" t="s">
        <v>22</v>
      </c>
      <c r="G67" s="119" t="s">
        <v>23</v>
      </c>
      <c r="H67" s="119" t="s">
        <v>343</v>
      </c>
      <c r="I67" s="120">
        <v>0</v>
      </c>
      <c r="J67" s="120">
        <v>0</v>
      </c>
      <c r="K67" s="121">
        <v>0</v>
      </c>
      <c r="L67" s="121">
        <v>0</v>
      </c>
      <c r="M67" s="122">
        <v>0</v>
      </c>
      <c r="N67" s="122">
        <v>0</v>
      </c>
      <c r="O67" s="122">
        <v>0</v>
      </c>
      <c r="P67" s="123">
        <v>0</v>
      </c>
      <c r="Q67" s="123">
        <v>0</v>
      </c>
      <c r="R67" s="125">
        <v>0</v>
      </c>
      <c r="S67" s="124">
        <v>0</v>
      </c>
      <c r="T67" s="125">
        <v>0</v>
      </c>
      <c r="U67" s="125">
        <v>0</v>
      </c>
      <c r="V67" s="125">
        <f>[147]Прил.9.7.1!BB227</f>
        <v>0</v>
      </c>
      <c r="W67" s="125">
        <v>0</v>
      </c>
      <c r="X67" s="125">
        <f>[147]Прил.9.7.1!BA227</f>
        <v>0</v>
      </c>
      <c r="Y67" s="125">
        <v>0</v>
      </c>
      <c r="Z67" s="125">
        <f>[147]Прил.9.7.1!FR227</f>
        <v>0</v>
      </c>
      <c r="AA67" s="125">
        <v>0</v>
      </c>
      <c r="AB67" s="125">
        <f>[147]Прил.9.7.1!AU227</f>
        <v>0</v>
      </c>
      <c r="AC67" s="126">
        <f t="shared" si="61"/>
        <v>0</v>
      </c>
      <c r="AD67" s="126">
        <f t="shared" si="61"/>
        <v>0.13940192000000001</v>
      </c>
      <c r="AE67" s="125">
        <v>0</v>
      </c>
      <c r="AF67" s="125">
        <v>0.13940192000000001</v>
      </c>
      <c r="AG67" s="125">
        <v>0</v>
      </c>
      <c r="AH67" s="125">
        <f>[147]Прил.9.7.1!AF227</f>
        <v>0</v>
      </c>
      <c r="AI67" s="125">
        <v>0</v>
      </c>
      <c r="AJ67" s="125">
        <v>0</v>
      </c>
      <c r="AK67" s="125">
        <v>0</v>
      </c>
      <c r="AL67" s="125">
        <v>0</v>
      </c>
      <c r="AM67" s="126">
        <f t="shared" si="37"/>
        <v>0</v>
      </c>
      <c r="AN67" s="126">
        <f t="shared" si="37"/>
        <v>0.11620042999999999</v>
      </c>
      <c r="AO67" s="125">
        <v>0</v>
      </c>
      <c r="AP67" s="125">
        <v>0.11620042999999999</v>
      </c>
      <c r="AQ67" s="125">
        <v>0</v>
      </c>
      <c r="AR67" s="127">
        <f>[147]Прил.9.7.1!CC227</f>
        <v>0</v>
      </c>
      <c r="AS67" s="125">
        <v>0</v>
      </c>
      <c r="AT67" s="125">
        <v>0</v>
      </c>
      <c r="AU67" s="125">
        <v>0</v>
      </c>
      <c r="AV67" s="125">
        <v>0</v>
      </c>
      <c r="AW67" s="125">
        <f t="shared" si="63"/>
        <v>0</v>
      </c>
      <c r="AX67" s="125">
        <f t="shared" si="63"/>
        <v>0</v>
      </c>
      <c r="AY67" s="125">
        <f t="shared" si="63"/>
        <v>0</v>
      </c>
      <c r="AZ67" s="125">
        <f t="shared" si="63"/>
        <v>8.1000000000000003E-2</v>
      </c>
      <c r="BA67" s="125">
        <f t="shared" si="63"/>
        <v>0</v>
      </c>
      <c r="BB67" s="125">
        <f t="shared" si="63"/>
        <v>0.12017642999999999</v>
      </c>
      <c r="BC67" s="125">
        <f t="shared" si="39"/>
        <v>0</v>
      </c>
      <c r="BD67" s="125">
        <f t="shared" si="39"/>
        <v>0</v>
      </c>
      <c r="BE67" s="125">
        <f t="shared" si="40"/>
        <v>0</v>
      </c>
      <c r="BF67" s="125">
        <f t="shared" si="40"/>
        <v>8.1000000000000003E-2</v>
      </c>
      <c r="BG67" s="125">
        <f t="shared" si="40"/>
        <v>0</v>
      </c>
      <c r="BH67" s="125">
        <f t="shared" si="41"/>
        <v>0.12017642999999999</v>
      </c>
      <c r="BI67" s="125">
        <f t="shared" si="41"/>
        <v>0</v>
      </c>
      <c r="BJ67" s="125">
        <f t="shared" si="41"/>
        <v>0</v>
      </c>
      <c r="BK67" s="125">
        <f t="shared" si="42"/>
        <v>0</v>
      </c>
      <c r="BL67" s="125">
        <f t="shared" si="42"/>
        <v>0</v>
      </c>
      <c r="BM67" s="125">
        <f t="shared" si="42"/>
        <v>0</v>
      </c>
      <c r="BN67" s="125">
        <f t="shared" si="43"/>
        <v>0</v>
      </c>
      <c r="BO67" s="125">
        <f t="shared" si="43"/>
        <v>0</v>
      </c>
      <c r="BP67" s="125">
        <f t="shared" si="43"/>
        <v>0</v>
      </c>
      <c r="BQ67" s="125">
        <f t="shared" si="44"/>
        <v>0</v>
      </c>
      <c r="BR67" s="125">
        <f t="shared" si="44"/>
        <v>0</v>
      </c>
      <c r="BS67" s="125">
        <f t="shared" si="44"/>
        <v>0</v>
      </c>
      <c r="BT67" s="125">
        <f t="shared" si="45"/>
        <v>0</v>
      </c>
      <c r="BU67" s="125">
        <f t="shared" si="45"/>
        <v>0</v>
      </c>
      <c r="BV67" s="125">
        <f t="shared" si="45"/>
        <v>0</v>
      </c>
      <c r="BW67" s="125">
        <f t="shared" si="46"/>
        <v>0</v>
      </c>
      <c r="BX67" s="125">
        <f t="shared" si="46"/>
        <v>0</v>
      </c>
      <c r="BY67" s="125">
        <f t="shared" si="46"/>
        <v>0</v>
      </c>
      <c r="BZ67" s="125">
        <f t="shared" si="47"/>
        <v>0</v>
      </c>
      <c r="CA67" s="125">
        <f t="shared" si="57"/>
        <v>0</v>
      </c>
      <c r="CB67" s="125">
        <f t="shared" si="57"/>
        <v>0</v>
      </c>
      <c r="CC67" s="125">
        <f t="shared" si="57"/>
        <v>0</v>
      </c>
      <c r="CD67" s="125">
        <f t="shared" si="57"/>
        <v>0</v>
      </c>
      <c r="CE67" s="125">
        <f t="shared" si="57"/>
        <v>0</v>
      </c>
      <c r="CF67" s="125">
        <f t="shared" si="57"/>
        <v>8.1000000000000003E-2</v>
      </c>
      <c r="CG67" s="125">
        <f t="shared" si="57"/>
        <v>0</v>
      </c>
      <c r="CH67" s="125">
        <f t="shared" si="57"/>
        <v>0</v>
      </c>
      <c r="CI67" s="125">
        <f t="shared" si="57"/>
        <v>0</v>
      </c>
      <c r="CJ67" s="125">
        <f t="shared" si="57"/>
        <v>0.12017642999999999</v>
      </c>
      <c r="CK67" s="125">
        <f t="shared" si="62"/>
        <v>0</v>
      </c>
      <c r="CL67" s="125">
        <f t="shared" si="62"/>
        <v>0</v>
      </c>
      <c r="CM67" s="125">
        <f t="shared" si="62"/>
        <v>0</v>
      </c>
      <c r="CN67" s="125">
        <f t="shared" si="62"/>
        <v>0</v>
      </c>
      <c r="CO67" s="125">
        <f t="shared" si="62"/>
        <v>0</v>
      </c>
      <c r="CP67" s="125">
        <f t="shared" si="62"/>
        <v>8.1000000000000003E-2</v>
      </c>
      <c r="CQ67" s="125">
        <f t="shared" si="62"/>
        <v>0</v>
      </c>
      <c r="CR67" s="125">
        <f t="shared" si="62"/>
        <v>0</v>
      </c>
      <c r="CS67" s="125">
        <f t="shared" si="62"/>
        <v>0</v>
      </c>
      <c r="CT67" s="125">
        <f t="shared" si="62"/>
        <v>0.12017642999999999</v>
      </c>
      <c r="CU67" s="125">
        <f t="shared" si="62"/>
        <v>0</v>
      </c>
      <c r="CV67" s="125">
        <f t="shared" si="62"/>
        <v>0</v>
      </c>
      <c r="CW67" s="125">
        <f t="shared" si="62"/>
        <v>0</v>
      </c>
      <c r="CX67" s="125">
        <f t="shared" si="62"/>
        <v>0</v>
      </c>
      <c r="CY67" s="125">
        <f t="shared" si="62"/>
        <v>0</v>
      </c>
      <c r="CZ67" s="125">
        <f t="shared" si="62"/>
        <v>0</v>
      </c>
      <c r="DA67" s="125">
        <f t="shared" si="59"/>
        <v>0</v>
      </c>
      <c r="DB67" s="125">
        <f t="shared" si="59"/>
        <v>0</v>
      </c>
      <c r="DC67" s="125">
        <f t="shared" si="59"/>
        <v>0</v>
      </c>
      <c r="DD67" s="125">
        <f t="shared" si="59"/>
        <v>0</v>
      </c>
      <c r="DE67" s="125">
        <f t="shared" si="59"/>
        <v>0</v>
      </c>
      <c r="DF67" s="125">
        <f t="shared" si="59"/>
        <v>0</v>
      </c>
      <c r="DG67" s="125">
        <f t="shared" si="59"/>
        <v>0</v>
      </c>
      <c r="DH67" s="125">
        <f t="shared" si="59"/>
        <v>0</v>
      </c>
      <c r="DI67" s="125">
        <f t="shared" si="59"/>
        <v>0</v>
      </c>
      <c r="DJ67" s="125">
        <f t="shared" si="59"/>
        <v>0</v>
      </c>
      <c r="DK67" s="125">
        <f t="shared" si="59"/>
        <v>0</v>
      </c>
      <c r="DL67" s="125">
        <f t="shared" si="59"/>
        <v>0</v>
      </c>
      <c r="DM67" s="125">
        <f t="shared" si="59"/>
        <v>0</v>
      </c>
      <c r="DN67" s="125">
        <f t="shared" si="59"/>
        <v>0</v>
      </c>
      <c r="DO67" s="125">
        <f t="shared" si="59"/>
        <v>0</v>
      </c>
      <c r="DP67" s="125">
        <f t="shared" si="59"/>
        <v>0</v>
      </c>
      <c r="DQ67" s="125">
        <f t="shared" si="60"/>
        <v>0</v>
      </c>
      <c r="DR67" s="125">
        <f t="shared" si="60"/>
        <v>0</v>
      </c>
      <c r="DS67" s="125">
        <f t="shared" si="60"/>
        <v>0</v>
      </c>
      <c r="DT67" s="125">
        <f t="shared" si="60"/>
        <v>0</v>
      </c>
      <c r="DU67" s="125">
        <f t="shared" si="60"/>
        <v>0</v>
      </c>
      <c r="DV67" s="125">
        <f t="shared" si="60"/>
        <v>0</v>
      </c>
      <c r="DW67" s="125">
        <f t="shared" si="60"/>
        <v>0</v>
      </c>
      <c r="DX67" s="125">
        <f t="shared" si="60"/>
        <v>0</v>
      </c>
      <c r="DY67" s="125">
        <f t="shared" si="58"/>
        <v>0</v>
      </c>
      <c r="DZ67" s="125">
        <f t="shared" si="58"/>
        <v>0</v>
      </c>
      <c r="EA67" s="125">
        <f t="shared" si="58"/>
        <v>0</v>
      </c>
      <c r="EB67" s="125">
        <f t="shared" si="58"/>
        <v>0</v>
      </c>
      <c r="EC67" s="125">
        <f t="shared" si="58"/>
        <v>0</v>
      </c>
      <c r="ED67" s="125">
        <f t="shared" si="58"/>
        <v>8.1000000000000003E-2</v>
      </c>
      <c r="EE67" s="125">
        <f t="shared" si="58"/>
        <v>0</v>
      </c>
      <c r="EF67" s="125">
        <f t="shared" si="58"/>
        <v>0</v>
      </c>
      <c r="EG67" s="125">
        <f t="shared" si="58"/>
        <v>0</v>
      </c>
      <c r="EH67" s="125">
        <f t="shared" si="58"/>
        <v>0.12017642999999999</v>
      </c>
      <c r="EI67" s="125">
        <v>0</v>
      </c>
      <c r="EJ67" s="125">
        <v>0</v>
      </c>
      <c r="EK67" s="125">
        <v>0</v>
      </c>
      <c r="EL67" s="125">
        <v>0</v>
      </c>
      <c r="EM67" s="125">
        <v>0</v>
      </c>
      <c r="EN67" s="125">
        <v>8.1000000000000003E-2</v>
      </c>
      <c r="EO67" s="125">
        <v>0</v>
      </c>
      <c r="EP67" s="125">
        <v>0</v>
      </c>
      <c r="EQ67" s="125">
        <v>0</v>
      </c>
      <c r="ER67" s="125">
        <v>0.12017642999999999</v>
      </c>
      <c r="ES67" s="125">
        <v>0</v>
      </c>
      <c r="ET67" s="125">
        <v>0</v>
      </c>
      <c r="EU67" s="125">
        <v>0</v>
      </c>
      <c r="EV67" s="125">
        <v>0</v>
      </c>
      <c r="EW67" s="125">
        <v>0</v>
      </c>
      <c r="EX67" s="125">
        <f>[147]Прил.9.7.1!DP227</f>
        <v>0</v>
      </c>
      <c r="EY67" s="125">
        <f>[147]Прил.9.7.1!DS227</f>
        <v>0</v>
      </c>
      <c r="EZ67" s="125">
        <v>0</v>
      </c>
      <c r="FA67" s="125">
        <v>0</v>
      </c>
      <c r="FB67" s="125">
        <f>[147]Прил.9.7.1!DV227</f>
        <v>0</v>
      </c>
      <c r="FC67" s="125">
        <v>0</v>
      </c>
      <c r="FD67" s="125">
        <v>0</v>
      </c>
      <c r="FE67" s="125">
        <v>0</v>
      </c>
      <c r="FF67" s="125">
        <v>0</v>
      </c>
      <c r="FG67" s="125">
        <v>0</v>
      </c>
      <c r="FH67" s="125">
        <v>0</v>
      </c>
      <c r="FI67" s="125">
        <v>0</v>
      </c>
      <c r="FJ67" s="125">
        <v>0</v>
      </c>
      <c r="FK67" s="125">
        <v>0</v>
      </c>
      <c r="FL67" s="125">
        <v>0</v>
      </c>
      <c r="FM67" s="125">
        <v>0</v>
      </c>
      <c r="FN67" s="125">
        <v>0</v>
      </c>
      <c r="FO67" s="125">
        <v>0</v>
      </c>
      <c r="FP67" s="125">
        <v>0</v>
      </c>
      <c r="FQ67" s="125">
        <v>0</v>
      </c>
      <c r="FR67" s="125">
        <v>0</v>
      </c>
      <c r="FS67" s="125">
        <v>0</v>
      </c>
      <c r="FT67" s="125">
        <v>0</v>
      </c>
      <c r="FU67" s="125">
        <v>0</v>
      </c>
      <c r="FV67" s="125">
        <v>0</v>
      </c>
      <c r="FX67" s="128"/>
      <c r="FY67" s="129" t="s">
        <v>344</v>
      </c>
      <c r="FZ67" s="117" t="s">
        <v>345</v>
      </c>
      <c r="GA67" s="117" t="s">
        <v>346</v>
      </c>
      <c r="GB67" s="129">
        <v>2</v>
      </c>
      <c r="GC67" s="129" t="s">
        <v>331</v>
      </c>
      <c r="GD67" s="129" t="s">
        <v>23</v>
      </c>
    </row>
    <row r="68" spans="1:186" ht="39.6" outlineLevel="1">
      <c r="A68" s="116" t="s">
        <v>340</v>
      </c>
      <c r="B68" s="117" t="s">
        <v>28</v>
      </c>
      <c r="C68" s="118" t="s">
        <v>392</v>
      </c>
      <c r="D68" s="119" t="s">
        <v>15</v>
      </c>
      <c r="E68" s="119" t="s">
        <v>342</v>
      </c>
      <c r="F68" s="119" t="s">
        <v>22</v>
      </c>
      <c r="G68" s="119" t="s">
        <v>23</v>
      </c>
      <c r="H68" s="119" t="s">
        <v>343</v>
      </c>
      <c r="I68" s="120">
        <v>0</v>
      </c>
      <c r="J68" s="120">
        <v>0</v>
      </c>
      <c r="K68" s="121">
        <v>0</v>
      </c>
      <c r="L68" s="121">
        <v>0</v>
      </c>
      <c r="M68" s="122">
        <v>0</v>
      </c>
      <c r="N68" s="122">
        <v>0</v>
      </c>
      <c r="O68" s="122">
        <v>0</v>
      </c>
      <c r="P68" s="123">
        <v>0</v>
      </c>
      <c r="Q68" s="123">
        <v>0</v>
      </c>
      <c r="R68" s="125">
        <v>0</v>
      </c>
      <c r="S68" s="124">
        <v>0</v>
      </c>
      <c r="T68" s="125">
        <v>0</v>
      </c>
      <c r="U68" s="125">
        <v>0</v>
      </c>
      <c r="V68" s="125">
        <f>[147]Прил.9.7.1!BB228</f>
        <v>0</v>
      </c>
      <c r="W68" s="125">
        <v>0</v>
      </c>
      <c r="X68" s="125">
        <f>[147]Прил.9.7.1!BA228</f>
        <v>0</v>
      </c>
      <c r="Y68" s="125">
        <v>0</v>
      </c>
      <c r="Z68" s="125">
        <f>[147]Прил.9.7.1!FR228</f>
        <v>0</v>
      </c>
      <c r="AA68" s="125">
        <v>0</v>
      </c>
      <c r="AB68" s="125">
        <f>[147]Прил.9.7.1!AU228</f>
        <v>0</v>
      </c>
      <c r="AC68" s="126">
        <f t="shared" si="61"/>
        <v>0</v>
      </c>
      <c r="AD68" s="126">
        <f t="shared" si="61"/>
        <v>0.49312818000000003</v>
      </c>
      <c r="AE68" s="125">
        <v>0</v>
      </c>
      <c r="AF68" s="125">
        <v>0.49312818000000003</v>
      </c>
      <c r="AG68" s="125">
        <v>0</v>
      </c>
      <c r="AH68" s="125">
        <f>[147]Прил.9.7.1!AF228</f>
        <v>0</v>
      </c>
      <c r="AI68" s="125">
        <v>0</v>
      </c>
      <c r="AJ68" s="125">
        <v>0</v>
      </c>
      <c r="AK68" s="125">
        <v>0</v>
      </c>
      <c r="AL68" s="125">
        <v>0</v>
      </c>
      <c r="AM68" s="126">
        <f t="shared" si="37"/>
        <v>0</v>
      </c>
      <c r="AN68" s="126">
        <f t="shared" si="37"/>
        <v>0.41991217000000003</v>
      </c>
      <c r="AO68" s="125">
        <v>0</v>
      </c>
      <c r="AP68" s="125">
        <v>0.41991217000000003</v>
      </c>
      <c r="AQ68" s="125">
        <v>0</v>
      </c>
      <c r="AR68" s="127">
        <f>[147]Прил.9.7.1!CC228</f>
        <v>0</v>
      </c>
      <c r="AS68" s="125">
        <v>0</v>
      </c>
      <c r="AT68" s="125">
        <v>0</v>
      </c>
      <c r="AU68" s="125">
        <v>0</v>
      </c>
      <c r="AV68" s="125">
        <v>0</v>
      </c>
      <c r="AW68" s="125">
        <f t="shared" si="63"/>
        <v>0</v>
      </c>
      <c r="AX68" s="125">
        <f t="shared" si="63"/>
        <v>0</v>
      </c>
      <c r="AY68" s="125">
        <f t="shared" si="63"/>
        <v>0</v>
      </c>
      <c r="AZ68" s="125">
        <f t="shared" si="63"/>
        <v>0.219</v>
      </c>
      <c r="BA68" s="125">
        <f t="shared" si="63"/>
        <v>0</v>
      </c>
      <c r="BB68" s="125">
        <f t="shared" si="63"/>
        <v>0.41991217000000003</v>
      </c>
      <c r="BC68" s="125">
        <f t="shared" si="39"/>
        <v>0</v>
      </c>
      <c r="BD68" s="125">
        <f t="shared" si="39"/>
        <v>0</v>
      </c>
      <c r="BE68" s="125">
        <f t="shared" si="40"/>
        <v>0</v>
      </c>
      <c r="BF68" s="125">
        <f t="shared" si="40"/>
        <v>0.219</v>
      </c>
      <c r="BG68" s="125">
        <f t="shared" si="40"/>
        <v>0</v>
      </c>
      <c r="BH68" s="125">
        <f t="shared" si="41"/>
        <v>0.41991217000000003</v>
      </c>
      <c r="BI68" s="125">
        <f t="shared" si="41"/>
        <v>0</v>
      </c>
      <c r="BJ68" s="125">
        <f t="shared" si="41"/>
        <v>0</v>
      </c>
      <c r="BK68" s="125">
        <f t="shared" si="42"/>
        <v>0</v>
      </c>
      <c r="BL68" s="125">
        <f t="shared" si="42"/>
        <v>0</v>
      </c>
      <c r="BM68" s="125">
        <f t="shared" si="42"/>
        <v>0</v>
      </c>
      <c r="BN68" s="125">
        <f t="shared" si="43"/>
        <v>0</v>
      </c>
      <c r="BO68" s="125">
        <f t="shared" si="43"/>
        <v>0</v>
      </c>
      <c r="BP68" s="125">
        <f t="shared" si="43"/>
        <v>0</v>
      </c>
      <c r="BQ68" s="125">
        <f t="shared" si="44"/>
        <v>0</v>
      </c>
      <c r="BR68" s="125">
        <f t="shared" si="44"/>
        <v>0</v>
      </c>
      <c r="BS68" s="125">
        <f t="shared" si="44"/>
        <v>0</v>
      </c>
      <c r="BT68" s="125">
        <f t="shared" si="45"/>
        <v>0</v>
      </c>
      <c r="BU68" s="125">
        <f t="shared" si="45"/>
        <v>0</v>
      </c>
      <c r="BV68" s="125">
        <f t="shared" si="45"/>
        <v>0</v>
      </c>
      <c r="BW68" s="125">
        <f t="shared" si="46"/>
        <v>0</v>
      </c>
      <c r="BX68" s="125">
        <f t="shared" si="46"/>
        <v>0</v>
      </c>
      <c r="BY68" s="125">
        <f t="shared" si="46"/>
        <v>0</v>
      </c>
      <c r="BZ68" s="125">
        <f t="shared" si="47"/>
        <v>0</v>
      </c>
      <c r="CA68" s="125">
        <f t="shared" si="57"/>
        <v>0</v>
      </c>
      <c r="CB68" s="125">
        <f t="shared" si="57"/>
        <v>0</v>
      </c>
      <c r="CC68" s="125">
        <f t="shared" si="57"/>
        <v>0</v>
      </c>
      <c r="CD68" s="125">
        <f t="shared" si="57"/>
        <v>0</v>
      </c>
      <c r="CE68" s="125">
        <f t="shared" si="57"/>
        <v>0</v>
      </c>
      <c r="CF68" s="125">
        <f t="shared" si="57"/>
        <v>0.219</v>
      </c>
      <c r="CG68" s="125">
        <f t="shared" si="57"/>
        <v>0</v>
      </c>
      <c r="CH68" s="125">
        <f t="shared" si="57"/>
        <v>0</v>
      </c>
      <c r="CI68" s="125">
        <f t="shared" si="57"/>
        <v>0</v>
      </c>
      <c r="CJ68" s="125">
        <f t="shared" si="57"/>
        <v>0.41991217000000003</v>
      </c>
      <c r="CK68" s="125">
        <f t="shared" si="62"/>
        <v>0</v>
      </c>
      <c r="CL68" s="125">
        <f t="shared" si="62"/>
        <v>0</v>
      </c>
      <c r="CM68" s="125">
        <f t="shared" si="62"/>
        <v>0</v>
      </c>
      <c r="CN68" s="125">
        <f t="shared" si="62"/>
        <v>0</v>
      </c>
      <c r="CO68" s="125">
        <f t="shared" si="62"/>
        <v>0</v>
      </c>
      <c r="CP68" s="125">
        <f t="shared" si="62"/>
        <v>0.219</v>
      </c>
      <c r="CQ68" s="125">
        <f t="shared" si="62"/>
        <v>0</v>
      </c>
      <c r="CR68" s="125">
        <f t="shared" si="62"/>
        <v>0</v>
      </c>
      <c r="CS68" s="125">
        <f t="shared" si="62"/>
        <v>0</v>
      </c>
      <c r="CT68" s="125">
        <f t="shared" si="62"/>
        <v>0.41991217000000003</v>
      </c>
      <c r="CU68" s="125">
        <f t="shared" si="62"/>
        <v>0</v>
      </c>
      <c r="CV68" s="125">
        <f t="shared" si="62"/>
        <v>0</v>
      </c>
      <c r="CW68" s="125">
        <f t="shared" si="62"/>
        <v>0</v>
      </c>
      <c r="CX68" s="125">
        <f t="shared" si="62"/>
        <v>0</v>
      </c>
      <c r="CY68" s="125">
        <f t="shared" si="62"/>
        <v>0</v>
      </c>
      <c r="CZ68" s="125">
        <f t="shared" si="62"/>
        <v>0</v>
      </c>
      <c r="DA68" s="125">
        <f t="shared" si="59"/>
        <v>0</v>
      </c>
      <c r="DB68" s="125">
        <f t="shared" si="59"/>
        <v>0</v>
      </c>
      <c r="DC68" s="125">
        <f t="shared" si="59"/>
        <v>0</v>
      </c>
      <c r="DD68" s="125">
        <f t="shared" si="59"/>
        <v>0</v>
      </c>
      <c r="DE68" s="125">
        <f t="shared" si="59"/>
        <v>0</v>
      </c>
      <c r="DF68" s="125">
        <f t="shared" si="59"/>
        <v>0</v>
      </c>
      <c r="DG68" s="125">
        <f t="shared" si="59"/>
        <v>0</v>
      </c>
      <c r="DH68" s="125">
        <f t="shared" si="59"/>
        <v>0</v>
      </c>
      <c r="DI68" s="125">
        <f t="shared" si="59"/>
        <v>0</v>
      </c>
      <c r="DJ68" s="125">
        <f t="shared" si="59"/>
        <v>0</v>
      </c>
      <c r="DK68" s="125">
        <f t="shared" si="59"/>
        <v>0</v>
      </c>
      <c r="DL68" s="125">
        <f t="shared" si="59"/>
        <v>0</v>
      </c>
      <c r="DM68" s="125">
        <f t="shared" si="59"/>
        <v>0</v>
      </c>
      <c r="DN68" s="125">
        <f t="shared" si="59"/>
        <v>0</v>
      </c>
      <c r="DO68" s="125">
        <f t="shared" si="59"/>
        <v>0</v>
      </c>
      <c r="DP68" s="125">
        <f t="shared" ref="DA68:DP83" si="64">FN68</f>
        <v>0</v>
      </c>
      <c r="DQ68" s="125">
        <f t="shared" si="60"/>
        <v>0</v>
      </c>
      <c r="DR68" s="125">
        <f t="shared" si="60"/>
        <v>0</v>
      </c>
      <c r="DS68" s="125">
        <f t="shared" si="60"/>
        <v>0</v>
      </c>
      <c r="DT68" s="125">
        <f t="shared" si="60"/>
        <v>0</v>
      </c>
      <c r="DU68" s="125">
        <f t="shared" si="60"/>
        <v>0</v>
      </c>
      <c r="DV68" s="125">
        <f t="shared" si="60"/>
        <v>0</v>
      </c>
      <c r="DW68" s="125">
        <f t="shared" si="60"/>
        <v>0</v>
      </c>
      <c r="DX68" s="125">
        <f t="shared" si="60"/>
        <v>0</v>
      </c>
      <c r="DY68" s="125">
        <f t="shared" si="58"/>
        <v>0</v>
      </c>
      <c r="DZ68" s="125">
        <f t="shared" si="58"/>
        <v>0</v>
      </c>
      <c r="EA68" s="125">
        <f t="shared" si="58"/>
        <v>0</v>
      </c>
      <c r="EB68" s="125">
        <f t="shared" si="58"/>
        <v>0</v>
      </c>
      <c r="EC68" s="125">
        <f t="shared" si="58"/>
        <v>0</v>
      </c>
      <c r="ED68" s="125">
        <f t="shared" si="58"/>
        <v>0.219</v>
      </c>
      <c r="EE68" s="125">
        <f t="shared" si="58"/>
        <v>0</v>
      </c>
      <c r="EF68" s="125">
        <f t="shared" si="58"/>
        <v>0</v>
      </c>
      <c r="EG68" s="125">
        <f t="shared" si="58"/>
        <v>0</v>
      </c>
      <c r="EH68" s="125">
        <f t="shared" si="58"/>
        <v>0.41991217000000003</v>
      </c>
      <c r="EI68" s="125">
        <v>0</v>
      </c>
      <c r="EJ68" s="125">
        <v>0</v>
      </c>
      <c r="EK68" s="125">
        <v>0</v>
      </c>
      <c r="EL68" s="125">
        <v>0</v>
      </c>
      <c r="EM68" s="125">
        <v>0</v>
      </c>
      <c r="EN68" s="125">
        <v>0.219</v>
      </c>
      <c r="EO68" s="125">
        <v>0</v>
      </c>
      <c r="EP68" s="125">
        <v>0</v>
      </c>
      <c r="EQ68" s="125">
        <v>0</v>
      </c>
      <c r="ER68" s="125">
        <v>0.41991217000000003</v>
      </c>
      <c r="ES68" s="125">
        <v>0</v>
      </c>
      <c r="ET68" s="125">
        <v>0</v>
      </c>
      <c r="EU68" s="125">
        <v>0</v>
      </c>
      <c r="EV68" s="125">
        <v>0</v>
      </c>
      <c r="EW68" s="125">
        <v>0</v>
      </c>
      <c r="EX68" s="125">
        <f>[147]Прил.9.7.1!DP228</f>
        <v>0</v>
      </c>
      <c r="EY68" s="125">
        <f>[147]Прил.9.7.1!DS228</f>
        <v>0</v>
      </c>
      <c r="EZ68" s="125">
        <v>0</v>
      </c>
      <c r="FA68" s="125">
        <v>0</v>
      </c>
      <c r="FB68" s="125">
        <f>[147]Прил.9.7.1!DV228</f>
        <v>0</v>
      </c>
      <c r="FC68" s="125">
        <v>0</v>
      </c>
      <c r="FD68" s="125">
        <v>0</v>
      </c>
      <c r="FE68" s="125">
        <v>0</v>
      </c>
      <c r="FF68" s="125">
        <v>0</v>
      </c>
      <c r="FG68" s="125">
        <v>0</v>
      </c>
      <c r="FH68" s="125">
        <v>0</v>
      </c>
      <c r="FI68" s="125">
        <v>0</v>
      </c>
      <c r="FJ68" s="125">
        <v>0</v>
      </c>
      <c r="FK68" s="125">
        <v>0</v>
      </c>
      <c r="FL68" s="125">
        <v>0</v>
      </c>
      <c r="FM68" s="125">
        <v>0</v>
      </c>
      <c r="FN68" s="125">
        <v>0</v>
      </c>
      <c r="FO68" s="125">
        <v>0</v>
      </c>
      <c r="FP68" s="125">
        <v>0</v>
      </c>
      <c r="FQ68" s="125">
        <v>0</v>
      </c>
      <c r="FR68" s="125">
        <v>0</v>
      </c>
      <c r="FS68" s="125">
        <v>0</v>
      </c>
      <c r="FT68" s="125">
        <v>0</v>
      </c>
      <c r="FU68" s="125">
        <v>0</v>
      </c>
      <c r="FV68" s="125">
        <v>0</v>
      </c>
      <c r="FX68" s="128"/>
      <c r="FY68" s="129" t="s">
        <v>344</v>
      </c>
      <c r="FZ68" s="117" t="s">
        <v>345</v>
      </c>
      <c r="GA68" s="117" t="s">
        <v>346</v>
      </c>
      <c r="GB68" s="129">
        <v>2</v>
      </c>
      <c r="GC68" s="129" t="s">
        <v>331</v>
      </c>
      <c r="GD68" s="129" t="s">
        <v>23</v>
      </c>
    </row>
    <row r="69" spans="1:186" ht="52.8" outlineLevel="1">
      <c r="A69" s="116" t="s">
        <v>340</v>
      </c>
      <c r="B69" s="117" t="s">
        <v>28</v>
      </c>
      <c r="C69" s="118" t="s">
        <v>393</v>
      </c>
      <c r="D69" s="119" t="s">
        <v>15</v>
      </c>
      <c r="E69" s="119" t="s">
        <v>342</v>
      </c>
      <c r="F69" s="119" t="s">
        <v>22</v>
      </c>
      <c r="G69" s="119" t="s">
        <v>23</v>
      </c>
      <c r="H69" s="119" t="s">
        <v>343</v>
      </c>
      <c r="I69" s="120">
        <v>0</v>
      </c>
      <c r="J69" s="120">
        <v>0</v>
      </c>
      <c r="K69" s="121">
        <v>0</v>
      </c>
      <c r="L69" s="121">
        <v>0</v>
      </c>
      <c r="M69" s="122">
        <v>0</v>
      </c>
      <c r="N69" s="122">
        <v>0</v>
      </c>
      <c r="O69" s="122">
        <v>0</v>
      </c>
      <c r="P69" s="123">
        <v>0</v>
      </c>
      <c r="Q69" s="123">
        <v>0</v>
      </c>
      <c r="R69" s="125">
        <v>0</v>
      </c>
      <c r="S69" s="124">
        <v>0</v>
      </c>
      <c r="T69" s="125">
        <v>0</v>
      </c>
      <c r="U69" s="125">
        <v>0</v>
      </c>
      <c r="V69" s="125">
        <f>[147]Прил.9.7.1!BB229</f>
        <v>0</v>
      </c>
      <c r="W69" s="125">
        <v>0</v>
      </c>
      <c r="X69" s="125">
        <f>[147]Прил.9.7.1!BA229</f>
        <v>0</v>
      </c>
      <c r="Y69" s="125">
        <v>0</v>
      </c>
      <c r="Z69" s="125">
        <f>[147]Прил.9.7.1!FR229</f>
        <v>0</v>
      </c>
      <c r="AA69" s="125">
        <v>0</v>
      </c>
      <c r="AB69" s="125">
        <f>[147]Прил.9.7.1!AU229</f>
        <v>0</v>
      </c>
      <c r="AC69" s="126">
        <f t="shared" si="61"/>
        <v>0</v>
      </c>
      <c r="AD69" s="126">
        <f t="shared" si="61"/>
        <v>0.66974460999999996</v>
      </c>
      <c r="AE69" s="125">
        <v>0</v>
      </c>
      <c r="AF69" s="125">
        <v>1.8432749999999998E-2</v>
      </c>
      <c r="AG69" s="125">
        <v>0</v>
      </c>
      <c r="AH69" s="125">
        <f>[147]Прил.9.7.1!AF229</f>
        <v>0.65131185999999996</v>
      </c>
      <c r="AI69" s="125">
        <v>0</v>
      </c>
      <c r="AJ69" s="125">
        <v>0</v>
      </c>
      <c r="AK69" s="125">
        <v>0</v>
      </c>
      <c r="AL69" s="125">
        <v>0</v>
      </c>
      <c r="AM69" s="126">
        <f t="shared" si="37"/>
        <v>0</v>
      </c>
      <c r="AN69" s="126">
        <f t="shared" si="37"/>
        <v>0.57442360000000003</v>
      </c>
      <c r="AO69" s="125">
        <v>0</v>
      </c>
      <c r="AP69" s="125">
        <v>0.57442360000000003</v>
      </c>
      <c r="AQ69" s="125">
        <v>0</v>
      </c>
      <c r="AR69" s="127">
        <f>[147]Прил.9.7.1!CC229</f>
        <v>0</v>
      </c>
      <c r="AS69" s="125">
        <v>0</v>
      </c>
      <c r="AT69" s="125">
        <v>0</v>
      </c>
      <c r="AU69" s="125">
        <v>0</v>
      </c>
      <c r="AV69" s="125">
        <v>0</v>
      </c>
      <c r="AW69" s="125">
        <f t="shared" si="63"/>
        <v>0</v>
      </c>
      <c r="AX69" s="125">
        <f t="shared" si="63"/>
        <v>0</v>
      </c>
      <c r="AY69" s="125">
        <f t="shared" si="63"/>
        <v>0</v>
      </c>
      <c r="AZ69" s="125">
        <f t="shared" si="63"/>
        <v>0.58499999999999996</v>
      </c>
      <c r="BA69" s="125">
        <f t="shared" si="63"/>
        <v>0</v>
      </c>
      <c r="BB69" s="125">
        <f t="shared" si="63"/>
        <v>0.57442360000000003</v>
      </c>
      <c r="BC69" s="125">
        <f t="shared" si="39"/>
        <v>0</v>
      </c>
      <c r="BD69" s="125">
        <f t="shared" si="39"/>
        <v>0</v>
      </c>
      <c r="BE69" s="125">
        <f t="shared" si="40"/>
        <v>0</v>
      </c>
      <c r="BF69" s="125">
        <f t="shared" si="40"/>
        <v>0.58499999999999996</v>
      </c>
      <c r="BG69" s="125">
        <f t="shared" si="40"/>
        <v>0</v>
      </c>
      <c r="BH69" s="125">
        <f t="shared" si="41"/>
        <v>0.57442360000000003</v>
      </c>
      <c r="BI69" s="125">
        <f t="shared" si="41"/>
        <v>0</v>
      </c>
      <c r="BJ69" s="125">
        <f t="shared" si="41"/>
        <v>0</v>
      </c>
      <c r="BK69" s="125">
        <f t="shared" si="42"/>
        <v>0</v>
      </c>
      <c r="BL69" s="125">
        <f t="shared" si="42"/>
        <v>0</v>
      </c>
      <c r="BM69" s="125">
        <f t="shared" si="42"/>
        <v>0</v>
      </c>
      <c r="BN69" s="125">
        <f t="shared" si="43"/>
        <v>0</v>
      </c>
      <c r="BO69" s="125">
        <f t="shared" si="43"/>
        <v>0</v>
      </c>
      <c r="BP69" s="125">
        <f t="shared" si="43"/>
        <v>0</v>
      </c>
      <c r="BQ69" s="125">
        <f t="shared" si="44"/>
        <v>0</v>
      </c>
      <c r="BR69" s="125">
        <f t="shared" si="44"/>
        <v>0</v>
      </c>
      <c r="BS69" s="125">
        <f t="shared" si="44"/>
        <v>0</v>
      </c>
      <c r="BT69" s="125">
        <f t="shared" si="45"/>
        <v>0</v>
      </c>
      <c r="BU69" s="125">
        <f t="shared" si="45"/>
        <v>0</v>
      </c>
      <c r="BV69" s="125">
        <f t="shared" si="45"/>
        <v>0</v>
      </c>
      <c r="BW69" s="125">
        <f t="shared" si="46"/>
        <v>0</v>
      </c>
      <c r="BX69" s="125">
        <f t="shared" si="46"/>
        <v>0</v>
      </c>
      <c r="BY69" s="125">
        <f t="shared" si="46"/>
        <v>0</v>
      </c>
      <c r="BZ69" s="125">
        <f t="shared" si="47"/>
        <v>0</v>
      </c>
      <c r="CA69" s="125">
        <f t="shared" si="57"/>
        <v>0</v>
      </c>
      <c r="CB69" s="125">
        <f t="shared" si="57"/>
        <v>0</v>
      </c>
      <c r="CC69" s="125">
        <f t="shared" si="57"/>
        <v>0</v>
      </c>
      <c r="CD69" s="125">
        <f t="shared" si="57"/>
        <v>0</v>
      </c>
      <c r="CE69" s="125">
        <f t="shared" si="57"/>
        <v>0</v>
      </c>
      <c r="CF69" s="125">
        <f t="shared" si="57"/>
        <v>0.58499999999999996</v>
      </c>
      <c r="CG69" s="125">
        <f t="shared" si="57"/>
        <v>0</v>
      </c>
      <c r="CH69" s="125">
        <f t="shared" si="57"/>
        <v>0</v>
      </c>
      <c r="CI69" s="125">
        <f t="shared" si="57"/>
        <v>0</v>
      </c>
      <c r="CJ69" s="125">
        <f t="shared" si="57"/>
        <v>0.57442360000000003</v>
      </c>
      <c r="CK69" s="125">
        <f t="shared" si="62"/>
        <v>0</v>
      </c>
      <c r="CL69" s="125">
        <f t="shared" si="62"/>
        <v>0</v>
      </c>
      <c r="CM69" s="125">
        <f t="shared" si="62"/>
        <v>0</v>
      </c>
      <c r="CN69" s="125">
        <f t="shared" si="62"/>
        <v>0</v>
      </c>
      <c r="CO69" s="125">
        <f t="shared" si="62"/>
        <v>0</v>
      </c>
      <c r="CP69" s="125">
        <f t="shared" si="62"/>
        <v>0.58499999999999996</v>
      </c>
      <c r="CQ69" s="125">
        <f t="shared" si="62"/>
        <v>0</v>
      </c>
      <c r="CR69" s="125">
        <f t="shared" si="62"/>
        <v>0</v>
      </c>
      <c r="CS69" s="125">
        <f t="shared" si="62"/>
        <v>0</v>
      </c>
      <c r="CT69" s="125">
        <f t="shared" si="62"/>
        <v>0.57442360000000003</v>
      </c>
      <c r="CU69" s="125">
        <f t="shared" si="62"/>
        <v>0</v>
      </c>
      <c r="CV69" s="125">
        <f t="shared" si="62"/>
        <v>0</v>
      </c>
      <c r="CW69" s="125">
        <f t="shared" si="62"/>
        <v>0</v>
      </c>
      <c r="CX69" s="125">
        <f t="shared" si="62"/>
        <v>0</v>
      </c>
      <c r="CY69" s="125">
        <f t="shared" si="62"/>
        <v>0</v>
      </c>
      <c r="CZ69" s="125">
        <f t="shared" ref="CK69:CZ84" si="65">EX69</f>
        <v>0</v>
      </c>
      <c r="DA69" s="125">
        <f t="shared" si="64"/>
        <v>0</v>
      </c>
      <c r="DB69" s="125">
        <f t="shared" si="64"/>
        <v>0</v>
      </c>
      <c r="DC69" s="125">
        <f t="shared" si="64"/>
        <v>0</v>
      </c>
      <c r="DD69" s="125">
        <f t="shared" si="64"/>
        <v>0</v>
      </c>
      <c r="DE69" s="125">
        <f t="shared" si="64"/>
        <v>0</v>
      </c>
      <c r="DF69" s="125">
        <f t="shared" si="64"/>
        <v>0</v>
      </c>
      <c r="DG69" s="125">
        <f t="shared" si="64"/>
        <v>0</v>
      </c>
      <c r="DH69" s="125">
        <f t="shared" si="64"/>
        <v>0</v>
      </c>
      <c r="DI69" s="125">
        <f t="shared" si="64"/>
        <v>0</v>
      </c>
      <c r="DJ69" s="125">
        <f t="shared" si="64"/>
        <v>0</v>
      </c>
      <c r="DK69" s="125">
        <f t="shared" si="64"/>
        <v>0</v>
      </c>
      <c r="DL69" s="125">
        <f t="shared" si="64"/>
        <v>0</v>
      </c>
      <c r="DM69" s="125">
        <f t="shared" si="64"/>
        <v>0</v>
      </c>
      <c r="DN69" s="125">
        <f t="shared" si="64"/>
        <v>0</v>
      </c>
      <c r="DO69" s="125">
        <f t="shared" si="64"/>
        <v>0</v>
      </c>
      <c r="DP69" s="125">
        <f t="shared" si="64"/>
        <v>0</v>
      </c>
      <c r="DQ69" s="125">
        <f t="shared" ref="DQ69:DX100" si="66">FO69</f>
        <v>0</v>
      </c>
      <c r="DR69" s="125">
        <f t="shared" si="66"/>
        <v>0</v>
      </c>
      <c r="DS69" s="125">
        <f t="shared" si="66"/>
        <v>0</v>
      </c>
      <c r="DT69" s="125">
        <f t="shared" si="66"/>
        <v>0</v>
      </c>
      <c r="DU69" s="125">
        <f t="shared" si="66"/>
        <v>0</v>
      </c>
      <c r="DV69" s="125">
        <f t="shared" si="66"/>
        <v>0</v>
      </c>
      <c r="DW69" s="125">
        <f t="shared" si="66"/>
        <v>0</v>
      </c>
      <c r="DX69" s="125">
        <f t="shared" si="66"/>
        <v>0</v>
      </c>
      <c r="DY69" s="125">
        <f t="shared" si="58"/>
        <v>0</v>
      </c>
      <c r="DZ69" s="125">
        <f t="shared" si="58"/>
        <v>0</v>
      </c>
      <c r="EA69" s="125">
        <f t="shared" si="58"/>
        <v>0</v>
      </c>
      <c r="EB69" s="125">
        <f t="shared" si="58"/>
        <v>0</v>
      </c>
      <c r="EC69" s="125">
        <f t="shared" si="58"/>
        <v>0</v>
      </c>
      <c r="ED69" s="125">
        <f t="shared" si="58"/>
        <v>0.58499999999999996</v>
      </c>
      <c r="EE69" s="125">
        <f t="shared" si="58"/>
        <v>0</v>
      </c>
      <c r="EF69" s="125">
        <f t="shared" si="58"/>
        <v>0</v>
      </c>
      <c r="EG69" s="125">
        <f t="shared" si="58"/>
        <v>0</v>
      </c>
      <c r="EH69" s="125">
        <f t="shared" si="58"/>
        <v>0.57442360000000003</v>
      </c>
      <c r="EI69" s="125">
        <v>0</v>
      </c>
      <c r="EJ69" s="125">
        <v>0</v>
      </c>
      <c r="EK69" s="125">
        <v>0</v>
      </c>
      <c r="EL69" s="125">
        <v>0</v>
      </c>
      <c r="EM69" s="125">
        <v>0</v>
      </c>
      <c r="EN69" s="125">
        <v>0.58499999999999996</v>
      </c>
      <c r="EO69" s="125">
        <v>0</v>
      </c>
      <c r="EP69" s="125">
        <v>0</v>
      </c>
      <c r="EQ69" s="125">
        <v>0</v>
      </c>
      <c r="ER69" s="125">
        <v>0.57442360000000003</v>
      </c>
      <c r="ES69" s="125">
        <v>0</v>
      </c>
      <c r="ET69" s="125">
        <v>0</v>
      </c>
      <c r="EU69" s="125">
        <v>0</v>
      </c>
      <c r="EV69" s="125">
        <v>0</v>
      </c>
      <c r="EW69" s="125">
        <v>0</v>
      </c>
      <c r="EX69" s="125">
        <f>[147]Прил.9.7.1!DP229</f>
        <v>0</v>
      </c>
      <c r="EY69" s="125">
        <f>[147]Прил.9.7.1!DS229</f>
        <v>0</v>
      </c>
      <c r="EZ69" s="125">
        <v>0</v>
      </c>
      <c r="FA69" s="125">
        <v>0</v>
      </c>
      <c r="FB69" s="125">
        <f>[147]Прил.9.7.1!DV229</f>
        <v>0</v>
      </c>
      <c r="FC69" s="125">
        <v>0</v>
      </c>
      <c r="FD69" s="125">
        <v>0</v>
      </c>
      <c r="FE69" s="125">
        <v>0</v>
      </c>
      <c r="FF69" s="125">
        <v>0</v>
      </c>
      <c r="FG69" s="125">
        <v>0</v>
      </c>
      <c r="FH69" s="125">
        <v>0</v>
      </c>
      <c r="FI69" s="125">
        <v>0</v>
      </c>
      <c r="FJ69" s="125">
        <v>0</v>
      </c>
      <c r="FK69" s="125">
        <v>0</v>
      </c>
      <c r="FL69" s="125">
        <v>0</v>
      </c>
      <c r="FM69" s="125">
        <v>0</v>
      </c>
      <c r="FN69" s="125">
        <v>0</v>
      </c>
      <c r="FO69" s="125">
        <v>0</v>
      </c>
      <c r="FP69" s="125">
        <v>0</v>
      </c>
      <c r="FQ69" s="125">
        <v>0</v>
      </c>
      <c r="FR69" s="125">
        <v>0</v>
      </c>
      <c r="FS69" s="125">
        <v>0</v>
      </c>
      <c r="FT69" s="125">
        <v>0</v>
      </c>
      <c r="FU69" s="125">
        <v>0</v>
      </c>
      <c r="FV69" s="125">
        <v>0</v>
      </c>
      <c r="FX69" s="128"/>
      <c r="FY69" s="129" t="s">
        <v>344</v>
      </c>
      <c r="FZ69" s="117" t="s">
        <v>345</v>
      </c>
      <c r="GA69" s="117" t="s">
        <v>346</v>
      </c>
      <c r="GB69" s="129">
        <v>2</v>
      </c>
      <c r="GC69" s="129" t="s">
        <v>331</v>
      </c>
      <c r="GD69" s="129" t="s">
        <v>23</v>
      </c>
    </row>
    <row r="70" spans="1:186" ht="39.6" outlineLevel="1">
      <c r="A70" s="116" t="s">
        <v>340</v>
      </c>
      <c r="B70" s="117" t="s">
        <v>28</v>
      </c>
      <c r="C70" s="118" t="s">
        <v>394</v>
      </c>
      <c r="D70" s="119" t="s">
        <v>15</v>
      </c>
      <c r="E70" s="119" t="s">
        <v>342</v>
      </c>
      <c r="F70" s="119" t="s">
        <v>22</v>
      </c>
      <c r="G70" s="119" t="s">
        <v>23</v>
      </c>
      <c r="H70" s="119" t="s">
        <v>343</v>
      </c>
      <c r="I70" s="120">
        <v>0</v>
      </c>
      <c r="J70" s="120">
        <v>0</v>
      </c>
      <c r="K70" s="121">
        <v>0</v>
      </c>
      <c r="L70" s="121">
        <v>0</v>
      </c>
      <c r="M70" s="122">
        <v>0</v>
      </c>
      <c r="N70" s="122">
        <v>0</v>
      </c>
      <c r="O70" s="122">
        <v>0</v>
      </c>
      <c r="P70" s="123">
        <v>0</v>
      </c>
      <c r="Q70" s="123">
        <v>0</v>
      </c>
      <c r="R70" s="125">
        <v>0</v>
      </c>
      <c r="S70" s="124">
        <v>0</v>
      </c>
      <c r="T70" s="125">
        <v>0</v>
      </c>
      <c r="U70" s="125">
        <v>0</v>
      </c>
      <c r="V70" s="125">
        <f>[147]Прил.9.7.1!BB230</f>
        <v>0</v>
      </c>
      <c r="W70" s="125">
        <v>0</v>
      </c>
      <c r="X70" s="125">
        <f>[147]Прил.9.7.1!BA230</f>
        <v>0</v>
      </c>
      <c r="Y70" s="125">
        <v>0</v>
      </c>
      <c r="Z70" s="125">
        <f>[147]Прил.9.7.1!FR230</f>
        <v>0</v>
      </c>
      <c r="AA70" s="125">
        <v>0</v>
      </c>
      <c r="AB70" s="125">
        <f>[147]Прил.9.7.1!AU230</f>
        <v>0</v>
      </c>
      <c r="AC70" s="126">
        <f t="shared" si="61"/>
        <v>0</v>
      </c>
      <c r="AD70" s="126">
        <f t="shared" si="61"/>
        <v>0.4960194</v>
      </c>
      <c r="AE70" s="125">
        <v>0</v>
      </c>
      <c r="AF70" s="125">
        <v>0.49477954000000002</v>
      </c>
      <c r="AG70" s="125">
        <v>0</v>
      </c>
      <c r="AH70" s="125">
        <f>[147]Прил.9.7.1!AF230</f>
        <v>1.2398599999999815E-3</v>
      </c>
      <c r="AI70" s="125">
        <v>0</v>
      </c>
      <c r="AJ70" s="125">
        <v>0</v>
      </c>
      <c r="AK70" s="125">
        <v>0</v>
      </c>
      <c r="AL70" s="125">
        <v>0</v>
      </c>
      <c r="AM70" s="126">
        <f t="shared" ref="AM70:AN145" si="67">AO70+AQ70+AS70+AU70</f>
        <v>0</v>
      </c>
      <c r="AN70" s="126">
        <f t="shared" si="67"/>
        <v>0.42301014000000003</v>
      </c>
      <c r="AO70" s="125">
        <v>0</v>
      </c>
      <c r="AP70" s="125">
        <v>0.42301014000000003</v>
      </c>
      <c r="AQ70" s="125">
        <v>0</v>
      </c>
      <c r="AR70" s="127">
        <f>[147]Прил.9.7.1!CC230</f>
        <v>0</v>
      </c>
      <c r="AS70" s="125">
        <v>0</v>
      </c>
      <c r="AT70" s="125">
        <v>0</v>
      </c>
      <c r="AU70" s="125">
        <v>0</v>
      </c>
      <c r="AV70" s="125">
        <v>0</v>
      </c>
      <c r="AW70" s="125">
        <f t="shared" si="63"/>
        <v>0</v>
      </c>
      <c r="AX70" s="125">
        <f t="shared" si="63"/>
        <v>0</v>
      </c>
      <c r="AY70" s="125">
        <f t="shared" si="63"/>
        <v>0</v>
      </c>
      <c r="AZ70" s="125">
        <f t="shared" si="63"/>
        <v>0.35499999999999998</v>
      </c>
      <c r="BA70" s="125">
        <f t="shared" si="63"/>
        <v>0</v>
      </c>
      <c r="BB70" s="125">
        <f t="shared" si="63"/>
        <v>0.42301014000000003</v>
      </c>
      <c r="BC70" s="125">
        <f t="shared" si="39"/>
        <v>0</v>
      </c>
      <c r="BD70" s="125">
        <f t="shared" si="39"/>
        <v>0</v>
      </c>
      <c r="BE70" s="125">
        <f t="shared" si="40"/>
        <v>0</v>
      </c>
      <c r="BF70" s="125">
        <f t="shared" si="40"/>
        <v>0.35499999999999998</v>
      </c>
      <c r="BG70" s="125">
        <f t="shared" si="40"/>
        <v>0</v>
      </c>
      <c r="BH70" s="125">
        <f t="shared" si="41"/>
        <v>0.42301014000000003</v>
      </c>
      <c r="BI70" s="125">
        <f t="shared" si="41"/>
        <v>0</v>
      </c>
      <c r="BJ70" s="125">
        <f t="shared" si="41"/>
        <v>0</v>
      </c>
      <c r="BK70" s="125">
        <f t="shared" si="42"/>
        <v>0</v>
      </c>
      <c r="BL70" s="125">
        <f t="shared" si="42"/>
        <v>0</v>
      </c>
      <c r="BM70" s="125">
        <f t="shared" si="42"/>
        <v>0</v>
      </c>
      <c r="BN70" s="125">
        <f t="shared" si="43"/>
        <v>0</v>
      </c>
      <c r="BO70" s="125">
        <f t="shared" si="43"/>
        <v>0</v>
      </c>
      <c r="BP70" s="125">
        <f t="shared" si="43"/>
        <v>0</v>
      </c>
      <c r="BQ70" s="125">
        <f t="shared" si="44"/>
        <v>0</v>
      </c>
      <c r="BR70" s="125">
        <f t="shared" si="44"/>
        <v>0</v>
      </c>
      <c r="BS70" s="125">
        <f t="shared" si="44"/>
        <v>0</v>
      </c>
      <c r="BT70" s="125">
        <f t="shared" si="45"/>
        <v>0</v>
      </c>
      <c r="BU70" s="125">
        <f t="shared" si="45"/>
        <v>0</v>
      </c>
      <c r="BV70" s="125">
        <f t="shared" si="45"/>
        <v>0</v>
      </c>
      <c r="BW70" s="125">
        <f t="shared" si="46"/>
        <v>0</v>
      </c>
      <c r="BX70" s="125">
        <f t="shared" si="46"/>
        <v>0</v>
      </c>
      <c r="BY70" s="125">
        <f t="shared" si="46"/>
        <v>0</v>
      </c>
      <c r="BZ70" s="125">
        <f t="shared" si="47"/>
        <v>0</v>
      </c>
      <c r="CA70" s="125">
        <f t="shared" si="57"/>
        <v>0</v>
      </c>
      <c r="CB70" s="125">
        <f t="shared" si="57"/>
        <v>0</v>
      </c>
      <c r="CC70" s="125">
        <f t="shared" si="57"/>
        <v>0</v>
      </c>
      <c r="CD70" s="125">
        <f t="shared" si="57"/>
        <v>0</v>
      </c>
      <c r="CE70" s="125">
        <f t="shared" si="57"/>
        <v>0</v>
      </c>
      <c r="CF70" s="125">
        <f t="shared" ref="CF70:CJ145" si="68">CP70+CZ70+DJ70+DT70</f>
        <v>0.35499999999999998</v>
      </c>
      <c r="CG70" s="125">
        <f t="shared" si="68"/>
        <v>0</v>
      </c>
      <c r="CH70" s="125">
        <f t="shared" si="68"/>
        <v>0</v>
      </c>
      <c r="CI70" s="125">
        <f t="shared" si="68"/>
        <v>0</v>
      </c>
      <c r="CJ70" s="125">
        <f t="shared" si="68"/>
        <v>0.42301014000000003</v>
      </c>
      <c r="CK70" s="125">
        <f t="shared" si="65"/>
        <v>0</v>
      </c>
      <c r="CL70" s="125">
        <f t="shared" si="65"/>
        <v>0</v>
      </c>
      <c r="CM70" s="125">
        <f t="shared" si="65"/>
        <v>0</v>
      </c>
      <c r="CN70" s="125">
        <f t="shared" si="65"/>
        <v>0</v>
      </c>
      <c r="CO70" s="125">
        <f t="shared" si="65"/>
        <v>0</v>
      </c>
      <c r="CP70" s="125">
        <f t="shared" si="65"/>
        <v>0.35499999999999998</v>
      </c>
      <c r="CQ70" s="125">
        <f t="shared" si="65"/>
        <v>0</v>
      </c>
      <c r="CR70" s="125">
        <f t="shared" si="65"/>
        <v>0</v>
      </c>
      <c r="CS70" s="125">
        <f t="shared" si="65"/>
        <v>0</v>
      </c>
      <c r="CT70" s="125">
        <f t="shared" si="65"/>
        <v>0.42301014000000003</v>
      </c>
      <c r="CU70" s="125">
        <f t="shared" si="65"/>
        <v>0</v>
      </c>
      <c r="CV70" s="125">
        <f t="shared" si="65"/>
        <v>0</v>
      </c>
      <c r="CW70" s="125">
        <f t="shared" si="65"/>
        <v>0</v>
      </c>
      <c r="CX70" s="125">
        <f t="shared" si="65"/>
        <v>0</v>
      </c>
      <c r="CY70" s="125">
        <f t="shared" si="65"/>
        <v>0</v>
      </c>
      <c r="CZ70" s="125">
        <f t="shared" si="65"/>
        <v>0</v>
      </c>
      <c r="DA70" s="125">
        <f t="shared" si="64"/>
        <v>0</v>
      </c>
      <c r="DB70" s="125">
        <f t="shared" si="64"/>
        <v>0</v>
      </c>
      <c r="DC70" s="125">
        <f t="shared" si="64"/>
        <v>0</v>
      </c>
      <c r="DD70" s="125">
        <f t="shared" si="64"/>
        <v>0</v>
      </c>
      <c r="DE70" s="125">
        <f t="shared" si="64"/>
        <v>0</v>
      </c>
      <c r="DF70" s="125">
        <f t="shared" si="64"/>
        <v>0</v>
      </c>
      <c r="DG70" s="125">
        <f t="shared" si="64"/>
        <v>0</v>
      </c>
      <c r="DH70" s="125">
        <f t="shared" si="64"/>
        <v>0</v>
      </c>
      <c r="DI70" s="125">
        <f t="shared" si="64"/>
        <v>0</v>
      </c>
      <c r="DJ70" s="125">
        <f t="shared" si="64"/>
        <v>0</v>
      </c>
      <c r="DK70" s="125">
        <f t="shared" si="64"/>
        <v>0</v>
      </c>
      <c r="DL70" s="125">
        <f t="shared" si="64"/>
        <v>0</v>
      </c>
      <c r="DM70" s="125">
        <f t="shared" si="64"/>
        <v>0</v>
      </c>
      <c r="DN70" s="125">
        <f t="shared" si="64"/>
        <v>0</v>
      </c>
      <c r="DO70" s="125">
        <f t="shared" si="64"/>
        <v>0</v>
      </c>
      <c r="DP70" s="125">
        <f t="shared" si="64"/>
        <v>0</v>
      </c>
      <c r="DQ70" s="125">
        <f t="shared" si="66"/>
        <v>0</v>
      </c>
      <c r="DR70" s="125">
        <f t="shared" si="66"/>
        <v>0</v>
      </c>
      <c r="DS70" s="125">
        <f t="shared" si="66"/>
        <v>0</v>
      </c>
      <c r="DT70" s="125">
        <f t="shared" si="66"/>
        <v>0</v>
      </c>
      <c r="DU70" s="125">
        <f t="shared" si="66"/>
        <v>0</v>
      </c>
      <c r="DV70" s="125">
        <f t="shared" si="66"/>
        <v>0</v>
      </c>
      <c r="DW70" s="125">
        <f t="shared" si="66"/>
        <v>0</v>
      </c>
      <c r="DX70" s="125">
        <f t="shared" si="66"/>
        <v>0</v>
      </c>
      <c r="DY70" s="125">
        <f t="shared" si="58"/>
        <v>0</v>
      </c>
      <c r="DZ70" s="125">
        <f t="shared" si="58"/>
        <v>0</v>
      </c>
      <c r="EA70" s="125">
        <f t="shared" si="58"/>
        <v>0</v>
      </c>
      <c r="EB70" s="125">
        <f t="shared" si="58"/>
        <v>0</v>
      </c>
      <c r="EC70" s="125">
        <f t="shared" si="58"/>
        <v>0</v>
      </c>
      <c r="ED70" s="125">
        <f t="shared" si="58"/>
        <v>0.35499999999999998</v>
      </c>
      <c r="EE70" s="125">
        <f t="shared" si="58"/>
        <v>0</v>
      </c>
      <c r="EF70" s="125">
        <f t="shared" si="58"/>
        <v>0</v>
      </c>
      <c r="EG70" s="125">
        <f t="shared" si="58"/>
        <v>0</v>
      </c>
      <c r="EH70" s="125">
        <f t="shared" si="58"/>
        <v>0.42301014000000003</v>
      </c>
      <c r="EI70" s="125">
        <v>0</v>
      </c>
      <c r="EJ70" s="125">
        <v>0</v>
      </c>
      <c r="EK70" s="125">
        <v>0</v>
      </c>
      <c r="EL70" s="125">
        <v>0</v>
      </c>
      <c r="EM70" s="125">
        <v>0</v>
      </c>
      <c r="EN70" s="125">
        <v>0.35499999999999998</v>
      </c>
      <c r="EO70" s="125">
        <v>0</v>
      </c>
      <c r="EP70" s="125">
        <v>0</v>
      </c>
      <c r="EQ70" s="125">
        <v>0</v>
      </c>
      <c r="ER70" s="125">
        <v>0.42301014000000003</v>
      </c>
      <c r="ES70" s="125">
        <v>0</v>
      </c>
      <c r="ET70" s="125">
        <v>0</v>
      </c>
      <c r="EU70" s="125">
        <v>0</v>
      </c>
      <c r="EV70" s="125">
        <v>0</v>
      </c>
      <c r="EW70" s="125">
        <v>0</v>
      </c>
      <c r="EX70" s="125">
        <f>[147]Прил.9.7.1!DP230</f>
        <v>0</v>
      </c>
      <c r="EY70" s="125">
        <f>[147]Прил.9.7.1!DS230</f>
        <v>0</v>
      </c>
      <c r="EZ70" s="125">
        <v>0</v>
      </c>
      <c r="FA70" s="125">
        <v>0</v>
      </c>
      <c r="FB70" s="125">
        <f>[147]Прил.9.7.1!DV230</f>
        <v>0</v>
      </c>
      <c r="FC70" s="125">
        <v>0</v>
      </c>
      <c r="FD70" s="125">
        <v>0</v>
      </c>
      <c r="FE70" s="125">
        <v>0</v>
      </c>
      <c r="FF70" s="125">
        <v>0</v>
      </c>
      <c r="FG70" s="125">
        <v>0</v>
      </c>
      <c r="FH70" s="125">
        <v>0</v>
      </c>
      <c r="FI70" s="125">
        <v>0</v>
      </c>
      <c r="FJ70" s="125">
        <v>0</v>
      </c>
      <c r="FK70" s="125">
        <v>0</v>
      </c>
      <c r="FL70" s="125">
        <v>0</v>
      </c>
      <c r="FM70" s="125">
        <v>0</v>
      </c>
      <c r="FN70" s="125">
        <v>0</v>
      </c>
      <c r="FO70" s="125">
        <v>0</v>
      </c>
      <c r="FP70" s="125">
        <v>0</v>
      </c>
      <c r="FQ70" s="125">
        <v>0</v>
      </c>
      <c r="FR70" s="125">
        <v>0</v>
      </c>
      <c r="FS70" s="125">
        <v>0</v>
      </c>
      <c r="FT70" s="125">
        <v>0</v>
      </c>
      <c r="FU70" s="125">
        <v>0</v>
      </c>
      <c r="FV70" s="125">
        <v>0</v>
      </c>
      <c r="FX70" s="128"/>
      <c r="FY70" s="129" t="s">
        <v>344</v>
      </c>
      <c r="FZ70" s="117" t="s">
        <v>345</v>
      </c>
      <c r="GA70" s="117" t="s">
        <v>346</v>
      </c>
      <c r="GB70" s="129">
        <v>2</v>
      </c>
      <c r="GC70" s="129" t="s">
        <v>331</v>
      </c>
      <c r="GD70" s="129" t="s">
        <v>23</v>
      </c>
    </row>
    <row r="71" spans="1:186" ht="47.25" customHeight="1" outlineLevel="1">
      <c r="A71" s="116" t="s">
        <v>340</v>
      </c>
      <c r="B71" s="117" t="s">
        <v>28</v>
      </c>
      <c r="C71" s="118" t="s">
        <v>395</v>
      </c>
      <c r="D71" s="119" t="s">
        <v>15</v>
      </c>
      <c r="E71" s="119" t="s">
        <v>342</v>
      </c>
      <c r="F71" s="119" t="s">
        <v>22</v>
      </c>
      <c r="G71" s="119" t="s">
        <v>23</v>
      </c>
      <c r="H71" s="119" t="s">
        <v>343</v>
      </c>
      <c r="I71" s="120">
        <v>0</v>
      </c>
      <c r="J71" s="120">
        <v>0</v>
      </c>
      <c r="K71" s="121">
        <v>0</v>
      </c>
      <c r="L71" s="121">
        <v>0</v>
      </c>
      <c r="M71" s="122">
        <v>0</v>
      </c>
      <c r="N71" s="122">
        <v>0</v>
      </c>
      <c r="O71" s="122">
        <v>0</v>
      </c>
      <c r="P71" s="123">
        <v>0</v>
      </c>
      <c r="Q71" s="123">
        <v>0</v>
      </c>
      <c r="R71" s="125">
        <v>0</v>
      </c>
      <c r="S71" s="124">
        <v>0</v>
      </c>
      <c r="T71" s="125">
        <v>0</v>
      </c>
      <c r="U71" s="125">
        <v>0</v>
      </c>
      <c r="V71" s="125">
        <f>[147]Прил.9.7.1!BB231+[147]Прил.9.7.1!BB232+[147]Прил.9.7.1!BB233+[147]Прил.9.7.1!BB234</f>
        <v>0</v>
      </c>
      <c r="W71" s="125">
        <v>0</v>
      </c>
      <c r="X71" s="125">
        <f>[147]Прил.9.7.1!BA231+[147]Прил.9.7.1!BA232+[147]Прил.9.7.1!BA233+[147]Прил.9.7.1!BA234</f>
        <v>0</v>
      </c>
      <c r="Y71" s="125">
        <v>0</v>
      </c>
      <c r="Z71" s="125">
        <f>[147]Прил.9.7.1!FR231+[147]Прил.9.7.1!FR232+[147]Прил.9.7.1!FR233+[147]Прил.9.7.1!FR234</f>
        <v>0</v>
      </c>
      <c r="AA71" s="125">
        <v>0</v>
      </c>
      <c r="AB71" s="125">
        <f>[147]Прил.9.7.1!AU231+[147]Прил.9.7.1!AU232+[147]Прил.9.7.1!AU233+[147]Прил.9.7.1!AU234</f>
        <v>0</v>
      </c>
      <c r="AC71" s="126">
        <f t="shared" si="61"/>
        <v>0</v>
      </c>
      <c r="AD71" s="126">
        <f t="shared" si="61"/>
        <v>0.66957659000000003</v>
      </c>
      <c r="AE71" s="125">
        <v>0</v>
      </c>
      <c r="AF71" s="125">
        <v>7.7162970000000011E-2</v>
      </c>
      <c r="AG71" s="125">
        <v>0</v>
      </c>
      <c r="AH71" s="125">
        <f>[147]Прил.9.7.1!AF231+[147]Прил.9.7.1!AF232+[147]Прил.9.7.1!AF233+[147]Прил.9.7.1!AF234</f>
        <v>0.59241361999999997</v>
      </c>
      <c r="AI71" s="125">
        <v>0</v>
      </c>
      <c r="AJ71" s="125">
        <v>0</v>
      </c>
      <c r="AK71" s="125">
        <v>0</v>
      </c>
      <c r="AL71" s="125">
        <v>0</v>
      </c>
      <c r="AM71" s="126">
        <f t="shared" si="67"/>
        <v>0</v>
      </c>
      <c r="AN71" s="126">
        <f t="shared" si="67"/>
        <v>0.57193875000000005</v>
      </c>
      <c r="AO71" s="125">
        <v>0</v>
      </c>
      <c r="AP71" s="125">
        <v>0.57193875000000005</v>
      </c>
      <c r="AQ71" s="125">
        <v>0</v>
      </c>
      <c r="AR71" s="127">
        <f>[147]Прил.9.7.1!CC231+[147]Прил.9.7.1!CC232+[147]Прил.9.7.1!CC233+[147]Прил.9.7.1!CC234</f>
        <v>0</v>
      </c>
      <c r="AS71" s="125">
        <v>0</v>
      </c>
      <c r="AT71" s="125">
        <v>0</v>
      </c>
      <c r="AU71" s="125">
        <v>0</v>
      </c>
      <c r="AV71" s="125">
        <v>0</v>
      </c>
      <c r="AW71" s="125">
        <f t="shared" si="63"/>
        <v>0</v>
      </c>
      <c r="AX71" s="125">
        <f t="shared" si="63"/>
        <v>0</v>
      </c>
      <c r="AY71" s="125">
        <f t="shared" si="63"/>
        <v>0</v>
      </c>
      <c r="AZ71" s="125">
        <f t="shared" si="63"/>
        <v>0.10100000000000001</v>
      </c>
      <c r="BA71" s="125">
        <f t="shared" si="63"/>
        <v>2.5000000000000001E-2</v>
      </c>
      <c r="BB71" s="125">
        <f t="shared" si="63"/>
        <v>0.57193875000000005</v>
      </c>
      <c r="BC71" s="125">
        <f t="shared" si="39"/>
        <v>0</v>
      </c>
      <c r="BD71" s="125">
        <f t="shared" si="39"/>
        <v>0</v>
      </c>
      <c r="BE71" s="125">
        <f t="shared" si="40"/>
        <v>0</v>
      </c>
      <c r="BF71" s="125">
        <f t="shared" si="40"/>
        <v>0.10100000000000001</v>
      </c>
      <c r="BG71" s="125">
        <f t="shared" si="40"/>
        <v>2.5000000000000001E-2</v>
      </c>
      <c r="BH71" s="125">
        <f t="shared" si="41"/>
        <v>0.57193875000000005</v>
      </c>
      <c r="BI71" s="125">
        <f t="shared" si="41"/>
        <v>0</v>
      </c>
      <c r="BJ71" s="125">
        <f t="shared" si="41"/>
        <v>0</v>
      </c>
      <c r="BK71" s="125">
        <f t="shared" si="42"/>
        <v>0</v>
      </c>
      <c r="BL71" s="125">
        <f t="shared" si="42"/>
        <v>0</v>
      </c>
      <c r="BM71" s="125">
        <f t="shared" si="42"/>
        <v>0</v>
      </c>
      <c r="BN71" s="125">
        <f t="shared" si="43"/>
        <v>0</v>
      </c>
      <c r="BO71" s="125">
        <f t="shared" si="43"/>
        <v>0</v>
      </c>
      <c r="BP71" s="125">
        <f t="shared" si="43"/>
        <v>0</v>
      </c>
      <c r="BQ71" s="125">
        <f t="shared" si="44"/>
        <v>0</v>
      </c>
      <c r="BR71" s="125">
        <f t="shared" si="44"/>
        <v>0</v>
      </c>
      <c r="BS71" s="125">
        <f t="shared" si="44"/>
        <v>0</v>
      </c>
      <c r="BT71" s="125">
        <f t="shared" si="45"/>
        <v>0</v>
      </c>
      <c r="BU71" s="125">
        <f t="shared" si="45"/>
        <v>0</v>
      </c>
      <c r="BV71" s="125">
        <f t="shared" si="45"/>
        <v>0</v>
      </c>
      <c r="BW71" s="125">
        <f t="shared" si="46"/>
        <v>0</v>
      </c>
      <c r="BX71" s="125">
        <f t="shared" si="46"/>
        <v>0</v>
      </c>
      <c r="BY71" s="125">
        <f t="shared" si="46"/>
        <v>0</v>
      </c>
      <c r="BZ71" s="125">
        <f t="shared" si="47"/>
        <v>0</v>
      </c>
      <c r="CA71" s="125">
        <f t="shared" ref="CA71:CJ114" si="69">CK71+CU71+DE71+DO71</f>
        <v>0</v>
      </c>
      <c r="CB71" s="125">
        <f t="shared" si="69"/>
        <v>0</v>
      </c>
      <c r="CC71" s="125">
        <f t="shared" si="69"/>
        <v>0</v>
      </c>
      <c r="CD71" s="125">
        <f t="shared" si="69"/>
        <v>0</v>
      </c>
      <c r="CE71" s="125">
        <f t="shared" si="69"/>
        <v>0</v>
      </c>
      <c r="CF71" s="125">
        <f t="shared" si="68"/>
        <v>0.10100000000000001</v>
      </c>
      <c r="CG71" s="125">
        <f t="shared" si="68"/>
        <v>2.5000000000000001E-2</v>
      </c>
      <c r="CH71" s="125">
        <f t="shared" si="68"/>
        <v>0</v>
      </c>
      <c r="CI71" s="125">
        <f t="shared" si="68"/>
        <v>0</v>
      </c>
      <c r="CJ71" s="125">
        <f t="shared" si="68"/>
        <v>0.57193875000000005</v>
      </c>
      <c r="CK71" s="125">
        <f t="shared" si="65"/>
        <v>0</v>
      </c>
      <c r="CL71" s="125">
        <f t="shared" si="65"/>
        <v>0</v>
      </c>
      <c r="CM71" s="125">
        <f t="shared" si="65"/>
        <v>0</v>
      </c>
      <c r="CN71" s="125">
        <f t="shared" si="65"/>
        <v>0</v>
      </c>
      <c r="CO71" s="125">
        <f t="shared" si="65"/>
        <v>0</v>
      </c>
      <c r="CP71" s="125">
        <f t="shared" si="65"/>
        <v>0.10100000000000001</v>
      </c>
      <c r="CQ71" s="125">
        <f t="shared" si="65"/>
        <v>2.5000000000000001E-2</v>
      </c>
      <c r="CR71" s="125">
        <f t="shared" si="65"/>
        <v>0</v>
      </c>
      <c r="CS71" s="125">
        <f t="shared" si="65"/>
        <v>0</v>
      </c>
      <c r="CT71" s="125">
        <f t="shared" si="65"/>
        <v>0.57193875000000005</v>
      </c>
      <c r="CU71" s="125">
        <f t="shared" si="65"/>
        <v>0</v>
      </c>
      <c r="CV71" s="125">
        <f t="shared" si="65"/>
        <v>0</v>
      </c>
      <c r="CW71" s="125">
        <f t="shared" si="65"/>
        <v>0</v>
      </c>
      <c r="CX71" s="125">
        <f t="shared" si="65"/>
        <v>0</v>
      </c>
      <c r="CY71" s="125">
        <f t="shared" si="65"/>
        <v>0</v>
      </c>
      <c r="CZ71" s="125">
        <f t="shared" si="65"/>
        <v>0</v>
      </c>
      <c r="DA71" s="125">
        <f t="shared" si="64"/>
        <v>0</v>
      </c>
      <c r="DB71" s="125">
        <f t="shared" si="64"/>
        <v>0</v>
      </c>
      <c r="DC71" s="125">
        <f t="shared" si="64"/>
        <v>0</v>
      </c>
      <c r="DD71" s="125">
        <f t="shared" si="64"/>
        <v>0</v>
      </c>
      <c r="DE71" s="125">
        <f t="shared" si="64"/>
        <v>0</v>
      </c>
      <c r="DF71" s="125">
        <f t="shared" si="64"/>
        <v>0</v>
      </c>
      <c r="DG71" s="125">
        <f t="shared" si="64"/>
        <v>0</v>
      </c>
      <c r="DH71" s="125">
        <f t="shared" si="64"/>
        <v>0</v>
      </c>
      <c r="DI71" s="125">
        <f t="shared" si="64"/>
        <v>0</v>
      </c>
      <c r="DJ71" s="125">
        <f t="shared" si="64"/>
        <v>0</v>
      </c>
      <c r="DK71" s="125">
        <f t="shared" si="64"/>
        <v>0</v>
      </c>
      <c r="DL71" s="125">
        <f t="shared" si="64"/>
        <v>0</v>
      </c>
      <c r="DM71" s="125">
        <f t="shared" si="64"/>
        <v>0</v>
      </c>
      <c r="DN71" s="125">
        <f t="shared" si="64"/>
        <v>0</v>
      </c>
      <c r="DO71" s="125">
        <f t="shared" si="64"/>
        <v>0</v>
      </c>
      <c r="DP71" s="125">
        <f t="shared" si="64"/>
        <v>0</v>
      </c>
      <c r="DQ71" s="125">
        <f t="shared" si="66"/>
        <v>0</v>
      </c>
      <c r="DR71" s="125">
        <f t="shared" si="66"/>
        <v>0</v>
      </c>
      <c r="DS71" s="125">
        <f t="shared" si="66"/>
        <v>0</v>
      </c>
      <c r="DT71" s="125">
        <f t="shared" si="66"/>
        <v>0</v>
      </c>
      <c r="DU71" s="125">
        <f t="shared" si="66"/>
        <v>0</v>
      </c>
      <c r="DV71" s="125">
        <f t="shared" si="66"/>
        <v>0</v>
      </c>
      <c r="DW71" s="125">
        <f t="shared" si="66"/>
        <v>0</v>
      </c>
      <c r="DX71" s="125">
        <f t="shared" si="66"/>
        <v>0</v>
      </c>
      <c r="DY71" s="125">
        <f t="shared" si="58"/>
        <v>0</v>
      </c>
      <c r="DZ71" s="125">
        <f t="shared" si="58"/>
        <v>0</v>
      </c>
      <c r="EA71" s="125">
        <f t="shared" si="58"/>
        <v>0</v>
      </c>
      <c r="EB71" s="125">
        <f t="shared" si="58"/>
        <v>0</v>
      </c>
      <c r="EC71" s="125">
        <f t="shared" si="58"/>
        <v>0</v>
      </c>
      <c r="ED71" s="125">
        <f t="shared" si="58"/>
        <v>0.10100000000000001</v>
      </c>
      <c r="EE71" s="125">
        <f t="shared" si="58"/>
        <v>2.5000000000000001E-2</v>
      </c>
      <c r="EF71" s="125">
        <f t="shared" si="58"/>
        <v>0</v>
      </c>
      <c r="EG71" s="125">
        <f t="shared" si="58"/>
        <v>0</v>
      </c>
      <c r="EH71" s="125">
        <f t="shared" si="58"/>
        <v>0.57193875000000005</v>
      </c>
      <c r="EI71" s="125">
        <v>0</v>
      </c>
      <c r="EJ71" s="125">
        <v>0</v>
      </c>
      <c r="EK71" s="125">
        <v>0</v>
      </c>
      <c r="EL71" s="125">
        <v>0</v>
      </c>
      <c r="EM71" s="125">
        <v>0</v>
      </c>
      <c r="EN71" s="125">
        <v>0.10100000000000001</v>
      </c>
      <c r="EO71" s="125">
        <v>2.5000000000000001E-2</v>
      </c>
      <c r="EP71" s="125">
        <v>0</v>
      </c>
      <c r="EQ71" s="125">
        <v>0</v>
      </c>
      <c r="ER71" s="125">
        <v>0.57193875000000005</v>
      </c>
      <c r="ES71" s="125">
        <v>0</v>
      </c>
      <c r="ET71" s="125">
        <v>0</v>
      </c>
      <c r="EU71" s="125">
        <v>0</v>
      </c>
      <c r="EV71" s="125">
        <v>0</v>
      </c>
      <c r="EW71" s="125">
        <v>0</v>
      </c>
      <c r="EX71" s="125">
        <f>[147]Прил.9.7.1!DP231+[147]Прил.9.7.1!DP232+[147]Прил.9.7.1!DP233+[147]Прил.9.7.1!DP234</f>
        <v>0</v>
      </c>
      <c r="EY71" s="125">
        <f>[147]Прил.9.7.1!DS231+[147]Прил.9.7.1!DS232+[147]Прил.9.7.1!DS233+[147]Прил.9.7.1!DS234</f>
        <v>0</v>
      </c>
      <c r="EZ71" s="125">
        <v>0</v>
      </c>
      <c r="FA71" s="125">
        <v>0</v>
      </c>
      <c r="FB71" s="125">
        <f>[147]Прил.9.7.1!DV231+[147]Прил.9.7.1!DV232+[147]Прил.9.7.1!DV233+[147]Прил.9.7.1!DV234</f>
        <v>0</v>
      </c>
      <c r="FC71" s="125">
        <v>0</v>
      </c>
      <c r="FD71" s="125">
        <v>0</v>
      </c>
      <c r="FE71" s="125">
        <v>0</v>
      </c>
      <c r="FF71" s="125">
        <v>0</v>
      </c>
      <c r="FG71" s="125">
        <v>0</v>
      </c>
      <c r="FH71" s="125">
        <v>0</v>
      </c>
      <c r="FI71" s="125">
        <v>0</v>
      </c>
      <c r="FJ71" s="125">
        <v>0</v>
      </c>
      <c r="FK71" s="125">
        <v>0</v>
      </c>
      <c r="FL71" s="125">
        <v>0</v>
      </c>
      <c r="FM71" s="125">
        <v>0</v>
      </c>
      <c r="FN71" s="125">
        <v>0</v>
      </c>
      <c r="FO71" s="125">
        <v>0</v>
      </c>
      <c r="FP71" s="125">
        <v>0</v>
      </c>
      <c r="FQ71" s="125">
        <v>0</v>
      </c>
      <c r="FR71" s="125">
        <v>0</v>
      </c>
      <c r="FS71" s="125">
        <v>0</v>
      </c>
      <c r="FT71" s="125">
        <v>0</v>
      </c>
      <c r="FU71" s="125">
        <v>0</v>
      </c>
      <c r="FV71" s="125">
        <v>0</v>
      </c>
      <c r="FX71" s="128"/>
      <c r="FY71" s="129" t="s">
        <v>344</v>
      </c>
      <c r="FZ71" s="117" t="s">
        <v>345</v>
      </c>
      <c r="GA71" s="117" t="s">
        <v>346</v>
      </c>
      <c r="GB71" s="129">
        <v>2</v>
      </c>
      <c r="GC71" s="129" t="s">
        <v>331</v>
      </c>
      <c r="GD71" s="129" t="s">
        <v>23</v>
      </c>
    </row>
    <row r="72" spans="1:186" ht="52.8" outlineLevel="1">
      <c r="A72" s="116" t="s">
        <v>340</v>
      </c>
      <c r="B72" s="117" t="s">
        <v>28</v>
      </c>
      <c r="C72" s="118" t="s">
        <v>396</v>
      </c>
      <c r="D72" s="119" t="s">
        <v>15</v>
      </c>
      <c r="E72" s="119" t="s">
        <v>342</v>
      </c>
      <c r="F72" s="119" t="s">
        <v>22</v>
      </c>
      <c r="G72" s="119" t="s">
        <v>23</v>
      </c>
      <c r="H72" s="119" t="s">
        <v>343</v>
      </c>
      <c r="I72" s="120">
        <v>0</v>
      </c>
      <c r="J72" s="120">
        <v>0</v>
      </c>
      <c r="K72" s="121">
        <v>0</v>
      </c>
      <c r="L72" s="121">
        <v>0</v>
      </c>
      <c r="M72" s="122">
        <v>0</v>
      </c>
      <c r="N72" s="122">
        <v>0</v>
      </c>
      <c r="O72" s="122">
        <v>0</v>
      </c>
      <c r="P72" s="123">
        <v>0</v>
      </c>
      <c r="Q72" s="123">
        <v>0</v>
      </c>
      <c r="R72" s="125">
        <v>0</v>
      </c>
      <c r="S72" s="124">
        <v>0</v>
      </c>
      <c r="T72" s="125">
        <v>0</v>
      </c>
      <c r="U72" s="125">
        <v>0</v>
      </c>
      <c r="V72" s="125">
        <f>[147]Прил.9.7.1!BB235+[147]Прил.9.7.1!BB236+[147]Прил.9.7.1!BB237</f>
        <v>0</v>
      </c>
      <c r="W72" s="125">
        <v>0</v>
      </c>
      <c r="X72" s="125">
        <f>[147]Прил.9.7.1!BA235+[147]Прил.9.7.1!BA236+[147]Прил.9.7.1!BA237</f>
        <v>0</v>
      </c>
      <c r="Y72" s="125">
        <v>0</v>
      </c>
      <c r="Z72" s="125">
        <f>[147]Прил.9.7.1!FR235+[147]Прил.9.7.1!FR236+[147]Прил.9.7.1!FR237</f>
        <v>0</v>
      </c>
      <c r="AA72" s="125">
        <v>0</v>
      </c>
      <c r="AB72" s="125">
        <f>[147]Прил.9.7.1!AU235+[147]Прил.9.7.1!AU236+[147]Прил.9.7.1!AU237</f>
        <v>0</v>
      </c>
      <c r="AC72" s="126">
        <f t="shared" si="61"/>
        <v>0</v>
      </c>
      <c r="AD72" s="126">
        <f t="shared" si="61"/>
        <v>2.8288341399999997</v>
      </c>
      <c r="AE72" s="125">
        <v>0</v>
      </c>
      <c r="AF72" s="125">
        <v>0.25388058999999996</v>
      </c>
      <c r="AG72" s="125">
        <v>0</v>
      </c>
      <c r="AH72" s="125">
        <f>[147]Прил.9.7.1!AF235+[147]Прил.9.7.1!AF236+[147]Прил.9.7.1!AF237</f>
        <v>2.5749535499999996</v>
      </c>
      <c r="AI72" s="125">
        <v>0</v>
      </c>
      <c r="AJ72" s="125">
        <v>0</v>
      </c>
      <c r="AK72" s="125">
        <v>0</v>
      </c>
      <c r="AL72" s="125">
        <v>0</v>
      </c>
      <c r="AM72" s="126">
        <f t="shared" si="67"/>
        <v>0</v>
      </c>
      <c r="AN72" s="126">
        <f t="shared" si="67"/>
        <v>2.4164079299999996</v>
      </c>
      <c r="AO72" s="125">
        <v>0</v>
      </c>
      <c r="AP72" s="125">
        <v>2.4164079299999996</v>
      </c>
      <c r="AQ72" s="125">
        <v>0</v>
      </c>
      <c r="AR72" s="127">
        <f>[147]Прил.9.7.1!CC235+[147]Прил.9.7.1!CC236+[147]Прил.9.7.1!CC237</f>
        <v>0</v>
      </c>
      <c r="AS72" s="125">
        <v>0</v>
      </c>
      <c r="AT72" s="125">
        <v>0</v>
      </c>
      <c r="AU72" s="125">
        <v>0</v>
      </c>
      <c r="AV72" s="125">
        <v>0</v>
      </c>
      <c r="AW72" s="125">
        <f t="shared" si="63"/>
        <v>0</v>
      </c>
      <c r="AX72" s="125">
        <f t="shared" si="63"/>
        <v>0</v>
      </c>
      <c r="AY72" s="125">
        <f t="shared" si="63"/>
        <v>0</v>
      </c>
      <c r="AZ72" s="125">
        <f t="shared" si="63"/>
        <v>1.2869999999999999</v>
      </c>
      <c r="BA72" s="125">
        <f t="shared" si="63"/>
        <v>0.16</v>
      </c>
      <c r="BB72" s="125">
        <f t="shared" si="63"/>
        <v>2.4164079299999996</v>
      </c>
      <c r="BC72" s="125">
        <f t="shared" si="39"/>
        <v>0</v>
      </c>
      <c r="BD72" s="125">
        <f t="shared" si="39"/>
        <v>0</v>
      </c>
      <c r="BE72" s="125">
        <f t="shared" si="40"/>
        <v>0</v>
      </c>
      <c r="BF72" s="125">
        <f t="shared" si="40"/>
        <v>1.2869999999999999</v>
      </c>
      <c r="BG72" s="125">
        <f t="shared" si="40"/>
        <v>0.16</v>
      </c>
      <c r="BH72" s="125">
        <f t="shared" si="41"/>
        <v>2.4164079299999996</v>
      </c>
      <c r="BI72" s="125">
        <f t="shared" si="41"/>
        <v>0</v>
      </c>
      <c r="BJ72" s="125">
        <f t="shared" si="41"/>
        <v>0</v>
      </c>
      <c r="BK72" s="125">
        <f t="shared" si="42"/>
        <v>0</v>
      </c>
      <c r="BL72" s="125">
        <f t="shared" si="42"/>
        <v>0</v>
      </c>
      <c r="BM72" s="125">
        <f t="shared" si="42"/>
        <v>0</v>
      </c>
      <c r="BN72" s="125">
        <f t="shared" si="43"/>
        <v>0</v>
      </c>
      <c r="BO72" s="125">
        <f t="shared" si="43"/>
        <v>0</v>
      </c>
      <c r="BP72" s="125">
        <f t="shared" si="43"/>
        <v>0</v>
      </c>
      <c r="BQ72" s="125">
        <f t="shared" si="44"/>
        <v>0</v>
      </c>
      <c r="BR72" s="125">
        <f t="shared" si="44"/>
        <v>0</v>
      </c>
      <c r="BS72" s="125">
        <f t="shared" si="44"/>
        <v>0</v>
      </c>
      <c r="BT72" s="125">
        <f t="shared" si="45"/>
        <v>0</v>
      </c>
      <c r="BU72" s="125">
        <f t="shared" si="45"/>
        <v>0</v>
      </c>
      <c r="BV72" s="125">
        <f t="shared" si="45"/>
        <v>0</v>
      </c>
      <c r="BW72" s="125">
        <f t="shared" si="46"/>
        <v>0</v>
      </c>
      <c r="BX72" s="125">
        <f t="shared" si="46"/>
        <v>0</v>
      </c>
      <c r="BY72" s="125">
        <f t="shared" si="46"/>
        <v>0</v>
      </c>
      <c r="BZ72" s="125">
        <f t="shared" si="47"/>
        <v>0</v>
      </c>
      <c r="CA72" s="125">
        <f t="shared" si="69"/>
        <v>0</v>
      </c>
      <c r="CB72" s="125">
        <f t="shared" si="69"/>
        <v>0</v>
      </c>
      <c r="CC72" s="125">
        <f t="shared" si="69"/>
        <v>0</v>
      </c>
      <c r="CD72" s="125">
        <f t="shared" si="69"/>
        <v>0</v>
      </c>
      <c r="CE72" s="125">
        <f t="shared" si="69"/>
        <v>0</v>
      </c>
      <c r="CF72" s="125">
        <f t="shared" si="68"/>
        <v>1.2869999999999999</v>
      </c>
      <c r="CG72" s="125">
        <f t="shared" si="68"/>
        <v>0.16</v>
      </c>
      <c r="CH72" s="125">
        <f t="shared" si="68"/>
        <v>0</v>
      </c>
      <c r="CI72" s="125">
        <f t="shared" si="68"/>
        <v>0</v>
      </c>
      <c r="CJ72" s="125">
        <f t="shared" si="68"/>
        <v>2.4164079299999996</v>
      </c>
      <c r="CK72" s="125">
        <f t="shared" si="65"/>
        <v>0</v>
      </c>
      <c r="CL72" s="125">
        <f t="shared" si="65"/>
        <v>0</v>
      </c>
      <c r="CM72" s="125">
        <f t="shared" si="65"/>
        <v>0</v>
      </c>
      <c r="CN72" s="125">
        <f t="shared" si="65"/>
        <v>0</v>
      </c>
      <c r="CO72" s="125">
        <f t="shared" si="65"/>
        <v>0</v>
      </c>
      <c r="CP72" s="125">
        <f t="shared" si="65"/>
        <v>1.2869999999999999</v>
      </c>
      <c r="CQ72" s="125">
        <f t="shared" si="65"/>
        <v>0.16</v>
      </c>
      <c r="CR72" s="125">
        <f t="shared" si="65"/>
        <v>0</v>
      </c>
      <c r="CS72" s="125">
        <f t="shared" si="65"/>
        <v>0</v>
      </c>
      <c r="CT72" s="125">
        <f t="shared" si="65"/>
        <v>2.4164079299999996</v>
      </c>
      <c r="CU72" s="125">
        <f t="shared" si="65"/>
        <v>0</v>
      </c>
      <c r="CV72" s="125">
        <f t="shared" si="65"/>
        <v>0</v>
      </c>
      <c r="CW72" s="125">
        <f t="shared" si="65"/>
        <v>0</v>
      </c>
      <c r="CX72" s="125">
        <f t="shared" si="65"/>
        <v>0</v>
      </c>
      <c r="CY72" s="125">
        <f t="shared" si="65"/>
        <v>0</v>
      </c>
      <c r="CZ72" s="125">
        <f t="shared" si="65"/>
        <v>0</v>
      </c>
      <c r="DA72" s="125">
        <f t="shared" si="64"/>
        <v>0</v>
      </c>
      <c r="DB72" s="125">
        <f t="shared" si="64"/>
        <v>0</v>
      </c>
      <c r="DC72" s="125">
        <f t="shared" si="64"/>
        <v>0</v>
      </c>
      <c r="DD72" s="125">
        <f t="shared" si="64"/>
        <v>0</v>
      </c>
      <c r="DE72" s="125">
        <f t="shared" si="64"/>
        <v>0</v>
      </c>
      <c r="DF72" s="125">
        <f t="shared" si="64"/>
        <v>0</v>
      </c>
      <c r="DG72" s="125">
        <f t="shared" si="64"/>
        <v>0</v>
      </c>
      <c r="DH72" s="125">
        <f t="shared" si="64"/>
        <v>0</v>
      </c>
      <c r="DI72" s="125">
        <f t="shared" si="64"/>
        <v>0</v>
      </c>
      <c r="DJ72" s="125">
        <f t="shared" si="64"/>
        <v>0</v>
      </c>
      <c r="DK72" s="125">
        <f t="shared" si="64"/>
        <v>0</v>
      </c>
      <c r="DL72" s="125">
        <f t="shared" si="64"/>
        <v>0</v>
      </c>
      <c r="DM72" s="125">
        <f t="shared" si="64"/>
        <v>0</v>
      </c>
      <c r="DN72" s="125">
        <f t="shared" si="64"/>
        <v>0</v>
      </c>
      <c r="DO72" s="125">
        <f t="shared" si="64"/>
        <v>0</v>
      </c>
      <c r="DP72" s="125">
        <f t="shared" si="64"/>
        <v>0</v>
      </c>
      <c r="DQ72" s="125">
        <f t="shared" si="66"/>
        <v>0</v>
      </c>
      <c r="DR72" s="125">
        <f t="shared" si="66"/>
        <v>0</v>
      </c>
      <c r="DS72" s="125">
        <f t="shared" si="66"/>
        <v>0</v>
      </c>
      <c r="DT72" s="125">
        <f t="shared" si="66"/>
        <v>0</v>
      </c>
      <c r="DU72" s="125">
        <f t="shared" si="66"/>
        <v>0</v>
      </c>
      <c r="DV72" s="125">
        <f t="shared" si="66"/>
        <v>0</v>
      </c>
      <c r="DW72" s="125">
        <f t="shared" si="66"/>
        <v>0</v>
      </c>
      <c r="DX72" s="125">
        <f t="shared" si="66"/>
        <v>0</v>
      </c>
      <c r="DY72" s="125">
        <f t="shared" si="58"/>
        <v>0</v>
      </c>
      <c r="DZ72" s="125">
        <f t="shared" si="58"/>
        <v>0</v>
      </c>
      <c r="EA72" s="125">
        <f t="shared" si="58"/>
        <v>0</v>
      </c>
      <c r="EB72" s="125">
        <f t="shared" si="58"/>
        <v>0</v>
      </c>
      <c r="EC72" s="125">
        <f t="shared" si="58"/>
        <v>0</v>
      </c>
      <c r="ED72" s="125">
        <f t="shared" si="58"/>
        <v>1.2869999999999999</v>
      </c>
      <c r="EE72" s="125">
        <f t="shared" si="58"/>
        <v>0.16</v>
      </c>
      <c r="EF72" s="125">
        <f t="shared" si="58"/>
        <v>0</v>
      </c>
      <c r="EG72" s="125">
        <f t="shared" si="58"/>
        <v>0</v>
      </c>
      <c r="EH72" s="125">
        <f t="shared" si="58"/>
        <v>2.4164079299999996</v>
      </c>
      <c r="EI72" s="125">
        <v>0</v>
      </c>
      <c r="EJ72" s="125">
        <v>0</v>
      </c>
      <c r="EK72" s="125">
        <v>0</v>
      </c>
      <c r="EL72" s="125">
        <v>0</v>
      </c>
      <c r="EM72" s="125">
        <v>0</v>
      </c>
      <c r="EN72" s="125">
        <v>1.2869999999999999</v>
      </c>
      <c r="EO72" s="125">
        <v>0.16</v>
      </c>
      <c r="EP72" s="125">
        <v>0</v>
      </c>
      <c r="EQ72" s="125">
        <v>0</v>
      </c>
      <c r="ER72" s="125">
        <v>2.4164079299999996</v>
      </c>
      <c r="ES72" s="125">
        <v>0</v>
      </c>
      <c r="ET72" s="125">
        <v>0</v>
      </c>
      <c r="EU72" s="125">
        <v>0</v>
      </c>
      <c r="EV72" s="125">
        <v>0</v>
      </c>
      <c r="EW72" s="125">
        <v>0</v>
      </c>
      <c r="EX72" s="125">
        <f>[147]Прил.9.7.1!DP235+[147]Прил.9.7.1!DP236+[147]Прил.9.7.1!DP237</f>
        <v>0</v>
      </c>
      <c r="EY72" s="125">
        <f>[147]Прил.9.7.1!DS235+[147]Прил.9.7.1!DS236+[147]Прил.9.7.1!DS237</f>
        <v>0</v>
      </c>
      <c r="EZ72" s="125">
        <v>0</v>
      </c>
      <c r="FA72" s="125">
        <v>0</v>
      </c>
      <c r="FB72" s="125">
        <f>[147]Прил.9.7.1!DV235+[147]Прил.9.7.1!DV236+[147]Прил.9.7.1!DV237</f>
        <v>0</v>
      </c>
      <c r="FC72" s="125">
        <v>0</v>
      </c>
      <c r="FD72" s="125">
        <v>0</v>
      </c>
      <c r="FE72" s="125">
        <v>0</v>
      </c>
      <c r="FF72" s="125">
        <v>0</v>
      </c>
      <c r="FG72" s="125">
        <v>0</v>
      </c>
      <c r="FH72" s="125">
        <v>0</v>
      </c>
      <c r="FI72" s="125">
        <v>0</v>
      </c>
      <c r="FJ72" s="125">
        <v>0</v>
      </c>
      <c r="FK72" s="125">
        <v>0</v>
      </c>
      <c r="FL72" s="125">
        <v>0</v>
      </c>
      <c r="FM72" s="125">
        <v>0</v>
      </c>
      <c r="FN72" s="125">
        <v>0</v>
      </c>
      <c r="FO72" s="125">
        <v>0</v>
      </c>
      <c r="FP72" s="125">
        <v>0</v>
      </c>
      <c r="FQ72" s="125">
        <v>0</v>
      </c>
      <c r="FR72" s="125">
        <v>0</v>
      </c>
      <c r="FS72" s="125">
        <v>0</v>
      </c>
      <c r="FT72" s="125">
        <v>0</v>
      </c>
      <c r="FU72" s="125">
        <v>0</v>
      </c>
      <c r="FV72" s="125">
        <v>0</v>
      </c>
      <c r="FX72" s="128"/>
      <c r="FY72" s="129" t="s">
        <v>344</v>
      </c>
      <c r="FZ72" s="117" t="s">
        <v>345</v>
      </c>
      <c r="GA72" s="117" t="s">
        <v>346</v>
      </c>
      <c r="GB72" s="129">
        <v>2</v>
      </c>
      <c r="GC72" s="129" t="s">
        <v>331</v>
      </c>
      <c r="GD72" s="129" t="s">
        <v>23</v>
      </c>
    </row>
    <row r="73" spans="1:186" ht="52.8" outlineLevel="1">
      <c r="A73" s="116" t="s">
        <v>340</v>
      </c>
      <c r="B73" s="117" t="s">
        <v>28</v>
      </c>
      <c r="C73" s="118" t="s">
        <v>397</v>
      </c>
      <c r="D73" s="119" t="s">
        <v>15</v>
      </c>
      <c r="E73" s="119" t="s">
        <v>342</v>
      </c>
      <c r="F73" s="119" t="s">
        <v>22</v>
      </c>
      <c r="G73" s="119" t="s">
        <v>23</v>
      </c>
      <c r="H73" s="119" t="s">
        <v>343</v>
      </c>
      <c r="I73" s="120">
        <v>0</v>
      </c>
      <c r="J73" s="120">
        <v>0</v>
      </c>
      <c r="K73" s="121">
        <v>0</v>
      </c>
      <c r="L73" s="121">
        <v>0</v>
      </c>
      <c r="M73" s="122">
        <v>0</v>
      </c>
      <c r="N73" s="122">
        <v>0</v>
      </c>
      <c r="O73" s="122">
        <v>0</v>
      </c>
      <c r="P73" s="123">
        <v>0</v>
      </c>
      <c r="Q73" s="123">
        <v>0</v>
      </c>
      <c r="R73" s="125">
        <v>0</v>
      </c>
      <c r="S73" s="124">
        <v>0</v>
      </c>
      <c r="T73" s="125">
        <v>0</v>
      </c>
      <c r="U73" s="125">
        <v>0</v>
      </c>
      <c r="V73" s="125">
        <f>[147]Прил.9.7.1!BB238+[147]Прил.9.7.1!BB239+[147]Прил.9.7.1!BB240</f>
        <v>0</v>
      </c>
      <c r="W73" s="125">
        <v>0</v>
      </c>
      <c r="X73" s="125">
        <f>[147]Прил.9.7.1!BA238+[147]Прил.9.7.1!BA239+[147]Прил.9.7.1!BA240</f>
        <v>0</v>
      </c>
      <c r="Y73" s="125">
        <v>0</v>
      </c>
      <c r="Z73" s="125">
        <f>[147]Прил.9.7.1!FR238+[147]Прил.9.7.1!FR239+[147]Прил.9.7.1!FR240</f>
        <v>0</v>
      </c>
      <c r="AA73" s="125">
        <v>0</v>
      </c>
      <c r="AB73" s="125">
        <f>[147]Прил.9.7.1!AU238+[147]Прил.9.7.1!AU239+[147]Прил.9.7.1!AU240</f>
        <v>0</v>
      </c>
      <c r="AC73" s="126">
        <f t="shared" si="61"/>
        <v>0</v>
      </c>
      <c r="AD73" s="126">
        <f t="shared" si="61"/>
        <v>0.47762037000000002</v>
      </c>
      <c r="AE73" s="125">
        <v>0</v>
      </c>
      <c r="AF73" s="125">
        <v>6.451475000000001E-2</v>
      </c>
      <c r="AG73" s="125">
        <v>0</v>
      </c>
      <c r="AH73" s="125">
        <f>[147]Прил.9.7.1!AF238+[147]Прил.9.7.1!AF239+[147]Прил.9.7.1!AF240</f>
        <v>0.41310562000000001</v>
      </c>
      <c r="AI73" s="125">
        <v>0</v>
      </c>
      <c r="AJ73" s="125">
        <v>0</v>
      </c>
      <c r="AK73" s="125">
        <v>0</v>
      </c>
      <c r="AL73" s="125">
        <v>0</v>
      </c>
      <c r="AM73" s="126">
        <f t="shared" si="67"/>
        <v>0</v>
      </c>
      <c r="AN73" s="126">
        <f t="shared" si="67"/>
        <v>0.40870152999999998</v>
      </c>
      <c r="AO73" s="125">
        <v>0</v>
      </c>
      <c r="AP73" s="125">
        <v>0.40870152999999998</v>
      </c>
      <c r="AQ73" s="125">
        <v>0</v>
      </c>
      <c r="AR73" s="127">
        <f>[147]Прил.9.7.1!CC238+[147]Прил.9.7.1!CC239+[147]Прил.9.7.1!CC240</f>
        <v>0</v>
      </c>
      <c r="AS73" s="125">
        <v>0</v>
      </c>
      <c r="AT73" s="125">
        <v>0</v>
      </c>
      <c r="AU73" s="125">
        <v>0</v>
      </c>
      <c r="AV73" s="125">
        <v>0</v>
      </c>
      <c r="AW73" s="125">
        <f t="shared" si="63"/>
        <v>0</v>
      </c>
      <c r="AX73" s="125">
        <f t="shared" si="63"/>
        <v>0</v>
      </c>
      <c r="AY73" s="125">
        <f t="shared" si="63"/>
        <v>0</v>
      </c>
      <c r="AZ73" s="125">
        <f t="shared" si="63"/>
        <v>5.9000000000000004E-2</v>
      </c>
      <c r="BA73" s="125">
        <f t="shared" si="63"/>
        <v>2.5000000000000001E-2</v>
      </c>
      <c r="BB73" s="125">
        <f t="shared" si="63"/>
        <v>0.40870152999999998</v>
      </c>
      <c r="BC73" s="125">
        <f t="shared" si="39"/>
        <v>0</v>
      </c>
      <c r="BD73" s="125">
        <f t="shared" si="39"/>
        <v>0</v>
      </c>
      <c r="BE73" s="125">
        <f t="shared" si="40"/>
        <v>0</v>
      </c>
      <c r="BF73" s="125">
        <f t="shared" si="40"/>
        <v>5.9000000000000004E-2</v>
      </c>
      <c r="BG73" s="125">
        <f t="shared" si="40"/>
        <v>2.5000000000000001E-2</v>
      </c>
      <c r="BH73" s="125">
        <f t="shared" si="41"/>
        <v>0.40870152999999998</v>
      </c>
      <c r="BI73" s="125">
        <f t="shared" si="41"/>
        <v>0</v>
      </c>
      <c r="BJ73" s="125">
        <f t="shared" si="41"/>
        <v>0</v>
      </c>
      <c r="BK73" s="125">
        <f t="shared" si="42"/>
        <v>0</v>
      </c>
      <c r="BL73" s="125">
        <f t="shared" si="42"/>
        <v>0</v>
      </c>
      <c r="BM73" s="125">
        <f t="shared" si="42"/>
        <v>0</v>
      </c>
      <c r="BN73" s="125">
        <f t="shared" si="43"/>
        <v>0</v>
      </c>
      <c r="BO73" s="125">
        <f t="shared" si="43"/>
        <v>0</v>
      </c>
      <c r="BP73" s="125">
        <f t="shared" si="43"/>
        <v>0</v>
      </c>
      <c r="BQ73" s="125">
        <f t="shared" si="44"/>
        <v>0</v>
      </c>
      <c r="BR73" s="125">
        <f t="shared" si="44"/>
        <v>0</v>
      </c>
      <c r="BS73" s="125">
        <f t="shared" si="44"/>
        <v>0</v>
      </c>
      <c r="BT73" s="125">
        <f t="shared" si="45"/>
        <v>0</v>
      </c>
      <c r="BU73" s="125">
        <f t="shared" si="45"/>
        <v>0</v>
      </c>
      <c r="BV73" s="125">
        <f t="shared" si="45"/>
        <v>0</v>
      </c>
      <c r="BW73" s="125">
        <f t="shared" si="46"/>
        <v>0</v>
      </c>
      <c r="BX73" s="125">
        <f t="shared" si="46"/>
        <v>0</v>
      </c>
      <c r="BY73" s="125">
        <f t="shared" si="46"/>
        <v>0</v>
      </c>
      <c r="BZ73" s="125">
        <f t="shared" si="47"/>
        <v>0</v>
      </c>
      <c r="CA73" s="125">
        <f t="shared" si="69"/>
        <v>0</v>
      </c>
      <c r="CB73" s="125">
        <f t="shared" si="69"/>
        <v>0</v>
      </c>
      <c r="CC73" s="125">
        <f t="shared" si="69"/>
        <v>0</v>
      </c>
      <c r="CD73" s="125">
        <f t="shared" si="69"/>
        <v>0</v>
      </c>
      <c r="CE73" s="125">
        <f t="shared" si="69"/>
        <v>0</v>
      </c>
      <c r="CF73" s="125">
        <f t="shared" si="68"/>
        <v>5.9000000000000004E-2</v>
      </c>
      <c r="CG73" s="125">
        <f t="shared" si="68"/>
        <v>2.5000000000000001E-2</v>
      </c>
      <c r="CH73" s="125">
        <f t="shared" si="68"/>
        <v>0</v>
      </c>
      <c r="CI73" s="125">
        <f t="shared" si="68"/>
        <v>0</v>
      </c>
      <c r="CJ73" s="125">
        <f t="shared" si="68"/>
        <v>0.40870152999999998</v>
      </c>
      <c r="CK73" s="125">
        <f t="shared" si="65"/>
        <v>0</v>
      </c>
      <c r="CL73" s="125">
        <f t="shared" si="65"/>
        <v>0</v>
      </c>
      <c r="CM73" s="125">
        <f t="shared" si="65"/>
        <v>0</v>
      </c>
      <c r="CN73" s="125">
        <f t="shared" si="65"/>
        <v>0</v>
      </c>
      <c r="CO73" s="125">
        <f t="shared" si="65"/>
        <v>0</v>
      </c>
      <c r="CP73" s="125">
        <f t="shared" si="65"/>
        <v>5.9000000000000004E-2</v>
      </c>
      <c r="CQ73" s="125">
        <f t="shared" si="65"/>
        <v>2.5000000000000001E-2</v>
      </c>
      <c r="CR73" s="125">
        <f t="shared" si="65"/>
        <v>0</v>
      </c>
      <c r="CS73" s="125">
        <f t="shared" si="65"/>
        <v>0</v>
      </c>
      <c r="CT73" s="125">
        <f t="shared" si="65"/>
        <v>0.40870152999999998</v>
      </c>
      <c r="CU73" s="125">
        <f t="shared" si="65"/>
        <v>0</v>
      </c>
      <c r="CV73" s="125">
        <f t="shared" si="65"/>
        <v>0</v>
      </c>
      <c r="CW73" s="125">
        <f t="shared" si="65"/>
        <v>0</v>
      </c>
      <c r="CX73" s="125">
        <f t="shared" si="65"/>
        <v>0</v>
      </c>
      <c r="CY73" s="125">
        <f t="shared" si="65"/>
        <v>0</v>
      </c>
      <c r="CZ73" s="125">
        <f t="shared" si="65"/>
        <v>0</v>
      </c>
      <c r="DA73" s="125">
        <f t="shared" si="64"/>
        <v>0</v>
      </c>
      <c r="DB73" s="125">
        <f t="shared" si="64"/>
        <v>0</v>
      </c>
      <c r="DC73" s="125">
        <f t="shared" si="64"/>
        <v>0</v>
      </c>
      <c r="DD73" s="125">
        <f t="shared" si="64"/>
        <v>0</v>
      </c>
      <c r="DE73" s="125">
        <f t="shared" si="64"/>
        <v>0</v>
      </c>
      <c r="DF73" s="125">
        <f t="shared" si="64"/>
        <v>0</v>
      </c>
      <c r="DG73" s="125">
        <f t="shared" si="64"/>
        <v>0</v>
      </c>
      <c r="DH73" s="125">
        <f t="shared" si="64"/>
        <v>0</v>
      </c>
      <c r="DI73" s="125">
        <f t="shared" si="64"/>
        <v>0</v>
      </c>
      <c r="DJ73" s="125">
        <f t="shared" si="64"/>
        <v>0</v>
      </c>
      <c r="DK73" s="125">
        <f t="shared" si="64"/>
        <v>0</v>
      </c>
      <c r="DL73" s="125">
        <f t="shared" si="64"/>
        <v>0</v>
      </c>
      <c r="DM73" s="125">
        <f t="shared" si="64"/>
        <v>0</v>
      </c>
      <c r="DN73" s="125">
        <f t="shared" si="64"/>
        <v>0</v>
      </c>
      <c r="DO73" s="125">
        <f t="shared" si="64"/>
        <v>0</v>
      </c>
      <c r="DP73" s="125">
        <f t="shared" si="64"/>
        <v>0</v>
      </c>
      <c r="DQ73" s="125">
        <f t="shared" si="66"/>
        <v>0</v>
      </c>
      <c r="DR73" s="125">
        <f t="shared" si="66"/>
        <v>0</v>
      </c>
      <c r="DS73" s="125">
        <f t="shared" si="66"/>
        <v>0</v>
      </c>
      <c r="DT73" s="125">
        <f t="shared" si="66"/>
        <v>0</v>
      </c>
      <c r="DU73" s="125">
        <f t="shared" si="66"/>
        <v>0</v>
      </c>
      <c r="DV73" s="125">
        <f t="shared" si="66"/>
        <v>0</v>
      </c>
      <c r="DW73" s="125">
        <f t="shared" si="66"/>
        <v>0</v>
      </c>
      <c r="DX73" s="125">
        <f t="shared" si="66"/>
        <v>0</v>
      </c>
      <c r="DY73" s="125">
        <f t="shared" ref="DY73:EH98" si="70">EI73+ES73+FC73+FM73</f>
        <v>0</v>
      </c>
      <c r="DZ73" s="125">
        <f t="shared" si="70"/>
        <v>0</v>
      </c>
      <c r="EA73" s="125">
        <f t="shared" si="70"/>
        <v>0</v>
      </c>
      <c r="EB73" s="125">
        <f t="shared" si="70"/>
        <v>0</v>
      </c>
      <c r="EC73" s="125">
        <f t="shared" si="70"/>
        <v>0</v>
      </c>
      <c r="ED73" s="125">
        <f t="shared" si="70"/>
        <v>5.9000000000000004E-2</v>
      </c>
      <c r="EE73" s="125">
        <f t="shared" si="70"/>
        <v>2.5000000000000001E-2</v>
      </c>
      <c r="EF73" s="125">
        <f t="shared" si="70"/>
        <v>0</v>
      </c>
      <c r="EG73" s="125">
        <f t="shared" si="70"/>
        <v>0</v>
      </c>
      <c r="EH73" s="125">
        <f t="shared" si="70"/>
        <v>0.40870152999999998</v>
      </c>
      <c r="EI73" s="125">
        <v>0</v>
      </c>
      <c r="EJ73" s="125">
        <v>0</v>
      </c>
      <c r="EK73" s="125">
        <v>0</v>
      </c>
      <c r="EL73" s="125">
        <v>0</v>
      </c>
      <c r="EM73" s="125">
        <v>0</v>
      </c>
      <c r="EN73" s="125">
        <v>5.9000000000000004E-2</v>
      </c>
      <c r="EO73" s="125">
        <v>2.5000000000000001E-2</v>
      </c>
      <c r="EP73" s="125">
        <v>0</v>
      </c>
      <c r="EQ73" s="125">
        <v>0</v>
      </c>
      <c r="ER73" s="125">
        <v>0.40870152999999998</v>
      </c>
      <c r="ES73" s="125">
        <v>0</v>
      </c>
      <c r="ET73" s="125">
        <v>0</v>
      </c>
      <c r="EU73" s="125">
        <v>0</v>
      </c>
      <c r="EV73" s="125">
        <v>0</v>
      </c>
      <c r="EW73" s="125">
        <v>0</v>
      </c>
      <c r="EX73" s="125">
        <f>[147]Прил.9.7.1!DP238+[147]Прил.9.7.1!DP239+[147]Прил.9.7.1!DP240</f>
        <v>0</v>
      </c>
      <c r="EY73" s="125">
        <f>[147]Прил.9.7.1!DS238+[147]Прил.9.7.1!DS239+[147]Прил.9.7.1!DS240</f>
        <v>0</v>
      </c>
      <c r="EZ73" s="125">
        <v>0</v>
      </c>
      <c r="FA73" s="125">
        <v>0</v>
      </c>
      <c r="FB73" s="125">
        <f>[147]Прил.9.7.1!DV238+[147]Прил.9.7.1!DV239+[147]Прил.9.7.1!DV240</f>
        <v>0</v>
      </c>
      <c r="FC73" s="125">
        <v>0</v>
      </c>
      <c r="FD73" s="125">
        <v>0</v>
      </c>
      <c r="FE73" s="125">
        <v>0</v>
      </c>
      <c r="FF73" s="125">
        <v>0</v>
      </c>
      <c r="FG73" s="125">
        <v>0</v>
      </c>
      <c r="FH73" s="125">
        <v>0</v>
      </c>
      <c r="FI73" s="125">
        <v>0</v>
      </c>
      <c r="FJ73" s="125">
        <v>0</v>
      </c>
      <c r="FK73" s="125">
        <v>0</v>
      </c>
      <c r="FL73" s="125">
        <v>0</v>
      </c>
      <c r="FM73" s="125">
        <v>0</v>
      </c>
      <c r="FN73" s="125">
        <v>0</v>
      </c>
      <c r="FO73" s="125">
        <v>0</v>
      </c>
      <c r="FP73" s="125">
        <v>0</v>
      </c>
      <c r="FQ73" s="125">
        <v>0</v>
      </c>
      <c r="FR73" s="125">
        <v>0</v>
      </c>
      <c r="FS73" s="125">
        <v>0</v>
      </c>
      <c r="FT73" s="125">
        <v>0</v>
      </c>
      <c r="FU73" s="125">
        <v>0</v>
      </c>
      <c r="FV73" s="125">
        <v>0</v>
      </c>
      <c r="FX73" s="128"/>
      <c r="FY73" s="129" t="s">
        <v>344</v>
      </c>
      <c r="FZ73" s="117" t="s">
        <v>345</v>
      </c>
      <c r="GA73" s="117" t="s">
        <v>346</v>
      </c>
      <c r="GB73" s="129">
        <v>2</v>
      </c>
      <c r="GC73" s="129" t="s">
        <v>331</v>
      </c>
      <c r="GD73" s="129" t="s">
        <v>23</v>
      </c>
    </row>
    <row r="74" spans="1:186" ht="52.8" outlineLevel="1">
      <c r="A74" s="116" t="s">
        <v>340</v>
      </c>
      <c r="B74" s="117" t="s">
        <v>28</v>
      </c>
      <c r="C74" s="118" t="s">
        <v>398</v>
      </c>
      <c r="D74" s="119" t="s">
        <v>15</v>
      </c>
      <c r="E74" s="119" t="s">
        <v>342</v>
      </c>
      <c r="F74" s="119" t="s">
        <v>22</v>
      </c>
      <c r="G74" s="119" t="s">
        <v>23</v>
      </c>
      <c r="H74" s="119" t="s">
        <v>343</v>
      </c>
      <c r="I74" s="120">
        <v>0</v>
      </c>
      <c r="J74" s="120">
        <v>0</v>
      </c>
      <c r="K74" s="121">
        <v>0</v>
      </c>
      <c r="L74" s="121">
        <v>0</v>
      </c>
      <c r="M74" s="122">
        <v>0</v>
      </c>
      <c r="N74" s="122">
        <v>0</v>
      </c>
      <c r="O74" s="122">
        <v>0</v>
      </c>
      <c r="P74" s="123">
        <v>0</v>
      </c>
      <c r="Q74" s="123">
        <v>0</v>
      </c>
      <c r="R74" s="125">
        <v>0</v>
      </c>
      <c r="S74" s="124">
        <v>0</v>
      </c>
      <c r="T74" s="125">
        <v>0</v>
      </c>
      <c r="U74" s="125">
        <v>0</v>
      </c>
      <c r="V74" s="125">
        <f>[147]Прил.9.7.1!BB241+[147]Прил.9.7.1!BB242+[147]Прил.9.7.1!BB243</f>
        <v>0</v>
      </c>
      <c r="W74" s="125">
        <v>0</v>
      </c>
      <c r="X74" s="125">
        <f>[147]Прил.9.7.1!BA241+[147]Прил.9.7.1!BA242+[147]Прил.9.7.1!BA243</f>
        <v>0</v>
      </c>
      <c r="Y74" s="125">
        <v>0</v>
      </c>
      <c r="Z74" s="125">
        <f>[147]Прил.9.7.1!FR241+[147]Прил.9.7.1!FR242+[147]Прил.9.7.1!FR243</f>
        <v>0</v>
      </c>
      <c r="AA74" s="125">
        <v>0</v>
      </c>
      <c r="AB74" s="125">
        <f>[147]Прил.9.7.1!AU241+[147]Прил.9.7.1!AU242+[147]Прил.9.7.1!AU243</f>
        <v>0</v>
      </c>
      <c r="AC74" s="126">
        <f t="shared" si="61"/>
        <v>0</v>
      </c>
      <c r="AD74" s="126">
        <f t="shared" si="61"/>
        <v>0.72374007000000007</v>
      </c>
      <c r="AE74" s="125">
        <v>0</v>
      </c>
      <c r="AF74" s="125">
        <v>8.3709700000000001E-3</v>
      </c>
      <c r="AG74" s="125">
        <v>0</v>
      </c>
      <c r="AH74" s="125">
        <f>[147]Прил.9.7.1!AF241+[147]Прил.9.7.1!AF242+[147]Прил.9.7.1!AF243</f>
        <v>0.71536910000000009</v>
      </c>
      <c r="AI74" s="125">
        <v>0</v>
      </c>
      <c r="AJ74" s="125">
        <v>0</v>
      </c>
      <c r="AK74" s="125">
        <v>0</v>
      </c>
      <c r="AL74" s="125">
        <v>0</v>
      </c>
      <c r="AM74" s="126">
        <f t="shared" si="67"/>
        <v>0</v>
      </c>
      <c r="AN74" s="126">
        <f t="shared" si="67"/>
        <v>0.61644688999999997</v>
      </c>
      <c r="AO74" s="125">
        <v>0</v>
      </c>
      <c r="AP74" s="125">
        <v>0.61644688999999997</v>
      </c>
      <c r="AQ74" s="125">
        <v>0</v>
      </c>
      <c r="AR74" s="127">
        <f>[147]Прил.9.7.1!CC241+[147]Прил.9.7.1!CC242+[147]Прил.9.7.1!CC243</f>
        <v>0</v>
      </c>
      <c r="AS74" s="125">
        <v>0</v>
      </c>
      <c r="AT74" s="125">
        <v>0</v>
      </c>
      <c r="AU74" s="125">
        <v>0</v>
      </c>
      <c r="AV74" s="125">
        <v>0</v>
      </c>
      <c r="AW74" s="125">
        <f t="shared" si="63"/>
        <v>0</v>
      </c>
      <c r="AX74" s="125">
        <f t="shared" si="63"/>
        <v>0</v>
      </c>
      <c r="AY74" s="125">
        <f t="shared" si="63"/>
        <v>0</v>
      </c>
      <c r="AZ74" s="125">
        <f t="shared" si="63"/>
        <v>4.5999999999999999E-2</v>
      </c>
      <c r="BA74" s="125">
        <f t="shared" si="63"/>
        <v>2.5000000000000001E-2</v>
      </c>
      <c r="BB74" s="125">
        <f t="shared" si="63"/>
        <v>0.61644688999999997</v>
      </c>
      <c r="BC74" s="125">
        <f t="shared" si="39"/>
        <v>0</v>
      </c>
      <c r="BD74" s="125">
        <f t="shared" si="39"/>
        <v>0</v>
      </c>
      <c r="BE74" s="125">
        <f t="shared" si="40"/>
        <v>0</v>
      </c>
      <c r="BF74" s="125">
        <f t="shared" si="40"/>
        <v>4.5999999999999999E-2</v>
      </c>
      <c r="BG74" s="125">
        <f t="shared" si="40"/>
        <v>2.5000000000000001E-2</v>
      </c>
      <c r="BH74" s="125">
        <f t="shared" si="41"/>
        <v>0.61644688999999997</v>
      </c>
      <c r="BI74" s="125">
        <f t="shared" si="41"/>
        <v>0</v>
      </c>
      <c r="BJ74" s="125">
        <f t="shared" si="41"/>
        <v>0</v>
      </c>
      <c r="BK74" s="125">
        <f t="shared" si="42"/>
        <v>0</v>
      </c>
      <c r="BL74" s="125">
        <f t="shared" si="42"/>
        <v>0</v>
      </c>
      <c r="BM74" s="125">
        <f t="shared" si="42"/>
        <v>0</v>
      </c>
      <c r="BN74" s="125">
        <f t="shared" si="43"/>
        <v>0</v>
      </c>
      <c r="BO74" s="125">
        <f t="shared" si="43"/>
        <v>0</v>
      </c>
      <c r="BP74" s="125">
        <f t="shared" si="43"/>
        <v>0</v>
      </c>
      <c r="BQ74" s="125">
        <f t="shared" si="44"/>
        <v>0</v>
      </c>
      <c r="BR74" s="125">
        <f t="shared" si="44"/>
        <v>0</v>
      </c>
      <c r="BS74" s="125">
        <f t="shared" si="44"/>
        <v>0</v>
      </c>
      <c r="BT74" s="125">
        <f t="shared" si="45"/>
        <v>0</v>
      </c>
      <c r="BU74" s="125">
        <f t="shared" si="45"/>
        <v>0</v>
      </c>
      <c r="BV74" s="125">
        <f t="shared" si="45"/>
        <v>0</v>
      </c>
      <c r="BW74" s="125">
        <f t="shared" si="46"/>
        <v>0</v>
      </c>
      <c r="BX74" s="125">
        <f t="shared" si="46"/>
        <v>0</v>
      </c>
      <c r="BY74" s="125">
        <f t="shared" si="46"/>
        <v>0</v>
      </c>
      <c r="BZ74" s="125">
        <f t="shared" si="47"/>
        <v>0</v>
      </c>
      <c r="CA74" s="125">
        <f t="shared" si="69"/>
        <v>0</v>
      </c>
      <c r="CB74" s="125">
        <f t="shared" si="69"/>
        <v>0</v>
      </c>
      <c r="CC74" s="125">
        <f t="shared" si="69"/>
        <v>0</v>
      </c>
      <c r="CD74" s="125">
        <f t="shared" si="69"/>
        <v>0</v>
      </c>
      <c r="CE74" s="125">
        <f t="shared" si="69"/>
        <v>0</v>
      </c>
      <c r="CF74" s="125">
        <f t="shared" si="68"/>
        <v>4.5999999999999999E-2</v>
      </c>
      <c r="CG74" s="125">
        <f t="shared" si="68"/>
        <v>2.5000000000000001E-2</v>
      </c>
      <c r="CH74" s="125">
        <f t="shared" si="68"/>
        <v>0</v>
      </c>
      <c r="CI74" s="125">
        <f t="shared" si="68"/>
        <v>0</v>
      </c>
      <c r="CJ74" s="125">
        <f t="shared" si="68"/>
        <v>0.61644688999999997</v>
      </c>
      <c r="CK74" s="125">
        <f t="shared" si="65"/>
        <v>0</v>
      </c>
      <c r="CL74" s="125">
        <f t="shared" si="65"/>
        <v>0</v>
      </c>
      <c r="CM74" s="125">
        <f t="shared" si="65"/>
        <v>0</v>
      </c>
      <c r="CN74" s="125">
        <f t="shared" si="65"/>
        <v>0</v>
      </c>
      <c r="CO74" s="125">
        <f t="shared" si="65"/>
        <v>0</v>
      </c>
      <c r="CP74" s="125">
        <f t="shared" si="65"/>
        <v>4.5999999999999999E-2</v>
      </c>
      <c r="CQ74" s="125">
        <f t="shared" si="65"/>
        <v>2.5000000000000001E-2</v>
      </c>
      <c r="CR74" s="125">
        <f t="shared" si="65"/>
        <v>0</v>
      </c>
      <c r="CS74" s="125">
        <f t="shared" si="65"/>
        <v>0</v>
      </c>
      <c r="CT74" s="125">
        <f t="shared" si="65"/>
        <v>0.61644688999999997</v>
      </c>
      <c r="CU74" s="125">
        <f t="shared" si="65"/>
        <v>0</v>
      </c>
      <c r="CV74" s="125">
        <f t="shared" si="65"/>
        <v>0</v>
      </c>
      <c r="CW74" s="125">
        <f t="shared" si="65"/>
        <v>0</v>
      </c>
      <c r="CX74" s="125">
        <f t="shared" si="65"/>
        <v>0</v>
      </c>
      <c r="CY74" s="125">
        <f t="shared" si="65"/>
        <v>0</v>
      </c>
      <c r="CZ74" s="125">
        <f t="shared" si="65"/>
        <v>0</v>
      </c>
      <c r="DA74" s="125">
        <f t="shared" si="64"/>
        <v>0</v>
      </c>
      <c r="DB74" s="125">
        <f t="shared" si="64"/>
        <v>0</v>
      </c>
      <c r="DC74" s="125">
        <f t="shared" si="64"/>
        <v>0</v>
      </c>
      <c r="DD74" s="125">
        <f t="shared" si="64"/>
        <v>0</v>
      </c>
      <c r="DE74" s="125">
        <f t="shared" si="64"/>
        <v>0</v>
      </c>
      <c r="DF74" s="125">
        <f t="shared" si="64"/>
        <v>0</v>
      </c>
      <c r="DG74" s="125">
        <f t="shared" si="64"/>
        <v>0</v>
      </c>
      <c r="DH74" s="125">
        <f t="shared" si="64"/>
        <v>0</v>
      </c>
      <c r="DI74" s="125">
        <f t="shared" si="64"/>
        <v>0</v>
      </c>
      <c r="DJ74" s="125">
        <f t="shared" si="64"/>
        <v>0</v>
      </c>
      <c r="DK74" s="125">
        <f t="shared" si="64"/>
        <v>0</v>
      </c>
      <c r="DL74" s="125">
        <f t="shared" si="64"/>
        <v>0</v>
      </c>
      <c r="DM74" s="125">
        <f t="shared" si="64"/>
        <v>0</v>
      </c>
      <c r="DN74" s="125">
        <f t="shared" si="64"/>
        <v>0</v>
      </c>
      <c r="DO74" s="125">
        <f t="shared" si="64"/>
        <v>0</v>
      </c>
      <c r="DP74" s="125">
        <f t="shared" si="64"/>
        <v>0</v>
      </c>
      <c r="DQ74" s="125">
        <f t="shared" si="66"/>
        <v>0</v>
      </c>
      <c r="DR74" s="125">
        <f t="shared" si="66"/>
        <v>0</v>
      </c>
      <c r="DS74" s="125">
        <f t="shared" si="66"/>
        <v>0</v>
      </c>
      <c r="DT74" s="125">
        <f t="shared" si="66"/>
        <v>0</v>
      </c>
      <c r="DU74" s="125">
        <f t="shared" si="66"/>
        <v>0</v>
      </c>
      <c r="DV74" s="125">
        <f t="shared" si="66"/>
        <v>0</v>
      </c>
      <c r="DW74" s="125">
        <f t="shared" si="66"/>
        <v>0</v>
      </c>
      <c r="DX74" s="125">
        <f t="shared" si="66"/>
        <v>0</v>
      </c>
      <c r="DY74" s="125">
        <f t="shared" si="70"/>
        <v>0</v>
      </c>
      <c r="DZ74" s="125">
        <f t="shared" si="70"/>
        <v>0</v>
      </c>
      <c r="EA74" s="125">
        <f t="shared" si="70"/>
        <v>0</v>
      </c>
      <c r="EB74" s="125">
        <f t="shared" si="70"/>
        <v>0</v>
      </c>
      <c r="EC74" s="125">
        <f t="shared" si="70"/>
        <v>0</v>
      </c>
      <c r="ED74" s="125">
        <f t="shared" si="70"/>
        <v>4.5999999999999999E-2</v>
      </c>
      <c r="EE74" s="125">
        <f t="shared" si="70"/>
        <v>2.5000000000000001E-2</v>
      </c>
      <c r="EF74" s="125">
        <f t="shared" si="70"/>
        <v>0</v>
      </c>
      <c r="EG74" s="125">
        <f t="shared" si="70"/>
        <v>0</v>
      </c>
      <c r="EH74" s="125">
        <f t="shared" si="70"/>
        <v>0.61644688999999997</v>
      </c>
      <c r="EI74" s="125">
        <v>0</v>
      </c>
      <c r="EJ74" s="125">
        <v>0</v>
      </c>
      <c r="EK74" s="125">
        <v>0</v>
      </c>
      <c r="EL74" s="125">
        <v>0</v>
      </c>
      <c r="EM74" s="125">
        <v>0</v>
      </c>
      <c r="EN74" s="125">
        <v>4.5999999999999999E-2</v>
      </c>
      <c r="EO74" s="125">
        <v>2.5000000000000001E-2</v>
      </c>
      <c r="EP74" s="125">
        <v>0</v>
      </c>
      <c r="EQ74" s="125">
        <v>0</v>
      </c>
      <c r="ER74" s="125">
        <v>0.61644688999999997</v>
      </c>
      <c r="ES74" s="125">
        <v>0</v>
      </c>
      <c r="ET74" s="125">
        <v>0</v>
      </c>
      <c r="EU74" s="125">
        <v>0</v>
      </c>
      <c r="EV74" s="125">
        <v>0</v>
      </c>
      <c r="EW74" s="125">
        <v>0</v>
      </c>
      <c r="EX74" s="125">
        <f>[147]Прил.9.7.1!DP241+[147]Прил.9.7.1!DP242+[147]Прил.9.7.1!DP243</f>
        <v>0</v>
      </c>
      <c r="EY74" s="125">
        <f>[147]Прил.9.7.1!DS241+[147]Прил.9.7.1!DS242+[147]Прил.9.7.1!DS243</f>
        <v>0</v>
      </c>
      <c r="EZ74" s="125">
        <v>0</v>
      </c>
      <c r="FA74" s="125">
        <v>0</v>
      </c>
      <c r="FB74" s="125">
        <f>[147]Прил.9.7.1!DV241+[147]Прил.9.7.1!DV242+[147]Прил.9.7.1!DV243</f>
        <v>0</v>
      </c>
      <c r="FC74" s="125">
        <v>0</v>
      </c>
      <c r="FD74" s="125">
        <v>0</v>
      </c>
      <c r="FE74" s="125">
        <v>0</v>
      </c>
      <c r="FF74" s="125">
        <v>0</v>
      </c>
      <c r="FG74" s="125">
        <v>0</v>
      </c>
      <c r="FH74" s="125">
        <v>0</v>
      </c>
      <c r="FI74" s="125">
        <v>0</v>
      </c>
      <c r="FJ74" s="125">
        <v>0</v>
      </c>
      <c r="FK74" s="125">
        <v>0</v>
      </c>
      <c r="FL74" s="125">
        <v>0</v>
      </c>
      <c r="FM74" s="125">
        <v>0</v>
      </c>
      <c r="FN74" s="125">
        <v>0</v>
      </c>
      <c r="FO74" s="125">
        <v>0</v>
      </c>
      <c r="FP74" s="125">
        <v>0</v>
      </c>
      <c r="FQ74" s="125">
        <v>0</v>
      </c>
      <c r="FR74" s="125">
        <v>0</v>
      </c>
      <c r="FS74" s="125">
        <v>0</v>
      </c>
      <c r="FT74" s="125">
        <v>0</v>
      </c>
      <c r="FU74" s="125">
        <v>0</v>
      </c>
      <c r="FV74" s="125">
        <v>0</v>
      </c>
      <c r="FX74" s="128"/>
      <c r="FY74" s="129" t="s">
        <v>344</v>
      </c>
      <c r="FZ74" s="117" t="s">
        <v>345</v>
      </c>
      <c r="GA74" s="117" t="s">
        <v>346</v>
      </c>
      <c r="GB74" s="129">
        <v>2</v>
      </c>
      <c r="GC74" s="129" t="s">
        <v>331</v>
      </c>
      <c r="GD74" s="129" t="s">
        <v>23</v>
      </c>
    </row>
    <row r="75" spans="1:186" ht="52.8" outlineLevel="1">
      <c r="A75" s="116" t="s">
        <v>340</v>
      </c>
      <c r="B75" s="117" t="s">
        <v>28</v>
      </c>
      <c r="C75" s="118" t="s">
        <v>399</v>
      </c>
      <c r="D75" s="119" t="s">
        <v>15</v>
      </c>
      <c r="E75" s="119" t="s">
        <v>342</v>
      </c>
      <c r="F75" s="119" t="s">
        <v>22</v>
      </c>
      <c r="G75" s="119" t="s">
        <v>23</v>
      </c>
      <c r="H75" s="119" t="s">
        <v>400</v>
      </c>
      <c r="I75" s="120">
        <v>0</v>
      </c>
      <c r="J75" s="120">
        <v>0</v>
      </c>
      <c r="K75" s="121">
        <v>0</v>
      </c>
      <c r="L75" s="121">
        <v>0</v>
      </c>
      <c r="M75" s="122">
        <v>0</v>
      </c>
      <c r="N75" s="122">
        <v>0</v>
      </c>
      <c r="O75" s="122">
        <v>0</v>
      </c>
      <c r="P75" s="123">
        <v>0</v>
      </c>
      <c r="Q75" s="123">
        <v>0</v>
      </c>
      <c r="R75" s="125">
        <v>0</v>
      </c>
      <c r="S75" s="124">
        <v>0</v>
      </c>
      <c r="T75" s="125">
        <v>0</v>
      </c>
      <c r="U75" s="125">
        <v>0</v>
      </c>
      <c r="V75" s="125">
        <f>[147]Прил.9.7.1!BB244+[147]Прил.9.7.1!BB245+[147]Прил.9.7.1!BB246</f>
        <v>0</v>
      </c>
      <c r="W75" s="125">
        <v>0</v>
      </c>
      <c r="X75" s="125">
        <f>[147]Прил.9.7.1!BA244+[147]Прил.9.7.1!BA245+[147]Прил.9.7.1!BA246</f>
        <v>0</v>
      </c>
      <c r="Y75" s="125">
        <v>0</v>
      </c>
      <c r="Z75" s="125">
        <f>[147]Прил.9.7.1!FR244+[147]Прил.9.7.1!FR245+[147]Прил.9.7.1!FR246</f>
        <v>0</v>
      </c>
      <c r="AA75" s="125">
        <v>0</v>
      </c>
      <c r="AB75" s="125">
        <f>[147]Прил.9.7.1!AU244+[147]Прил.9.7.1!AU245+[147]Прил.9.7.1!AU246</f>
        <v>0</v>
      </c>
      <c r="AC75" s="126">
        <f t="shared" si="61"/>
        <v>0</v>
      </c>
      <c r="AD75" s="126">
        <f t="shared" si="61"/>
        <v>0.44903687000000003</v>
      </c>
      <c r="AE75" s="125">
        <v>0</v>
      </c>
      <c r="AF75" s="125">
        <v>5.1810589999999997E-2</v>
      </c>
      <c r="AG75" s="125">
        <v>0</v>
      </c>
      <c r="AH75" s="125">
        <f>[147]Прил.9.7.1!AF244+[147]Прил.9.7.1!AF245+[147]Прил.9.7.1!AF246</f>
        <v>0.39722628000000004</v>
      </c>
      <c r="AI75" s="125">
        <v>0</v>
      </c>
      <c r="AJ75" s="125">
        <v>0</v>
      </c>
      <c r="AK75" s="125">
        <v>0</v>
      </c>
      <c r="AL75" s="125">
        <v>0</v>
      </c>
      <c r="AM75" s="126">
        <f t="shared" si="67"/>
        <v>0</v>
      </c>
      <c r="AN75" s="126">
        <f t="shared" si="67"/>
        <v>0.38317521999999998</v>
      </c>
      <c r="AO75" s="125">
        <v>0</v>
      </c>
      <c r="AP75" s="125">
        <v>4.6247139999999999E-2</v>
      </c>
      <c r="AQ75" s="125">
        <v>0</v>
      </c>
      <c r="AR75" s="127">
        <f>[147]Прил.9.7.1!CC244+[147]Прил.9.7.1!CC245+[147]Прил.9.7.1!CC246</f>
        <v>0.33692807999999996</v>
      </c>
      <c r="AS75" s="125">
        <v>0</v>
      </c>
      <c r="AT75" s="125">
        <v>0</v>
      </c>
      <c r="AU75" s="125">
        <v>0</v>
      </c>
      <c r="AV75" s="125">
        <v>0</v>
      </c>
      <c r="AW75" s="125">
        <f t="shared" si="63"/>
        <v>0</v>
      </c>
      <c r="AX75" s="125">
        <f t="shared" si="63"/>
        <v>0</v>
      </c>
      <c r="AY75" s="125">
        <f t="shared" si="63"/>
        <v>0</v>
      </c>
      <c r="AZ75" s="125">
        <f t="shared" si="63"/>
        <v>2.0999999999999998E-2</v>
      </c>
      <c r="BA75" s="125">
        <f t="shared" si="63"/>
        <v>2.5000000000000001E-2</v>
      </c>
      <c r="BB75" s="125">
        <f t="shared" si="63"/>
        <v>0.38317521999999998</v>
      </c>
      <c r="BC75" s="125">
        <f t="shared" si="39"/>
        <v>0</v>
      </c>
      <c r="BD75" s="125">
        <f t="shared" si="39"/>
        <v>0</v>
      </c>
      <c r="BE75" s="125">
        <f t="shared" si="40"/>
        <v>0</v>
      </c>
      <c r="BF75" s="125">
        <f t="shared" si="40"/>
        <v>0</v>
      </c>
      <c r="BG75" s="125">
        <f t="shared" si="40"/>
        <v>0</v>
      </c>
      <c r="BH75" s="125">
        <f t="shared" si="41"/>
        <v>0</v>
      </c>
      <c r="BI75" s="125">
        <f t="shared" si="41"/>
        <v>0</v>
      </c>
      <c r="BJ75" s="125">
        <f t="shared" si="41"/>
        <v>0</v>
      </c>
      <c r="BK75" s="125">
        <f t="shared" si="42"/>
        <v>0</v>
      </c>
      <c r="BL75" s="125">
        <f t="shared" si="42"/>
        <v>2.0999999999999998E-2</v>
      </c>
      <c r="BM75" s="125">
        <f t="shared" si="42"/>
        <v>2.5000000000000001E-2</v>
      </c>
      <c r="BN75" s="125">
        <f t="shared" si="43"/>
        <v>0.38317521999999998</v>
      </c>
      <c r="BO75" s="125">
        <f t="shared" si="43"/>
        <v>0</v>
      </c>
      <c r="BP75" s="125">
        <f t="shared" si="43"/>
        <v>0</v>
      </c>
      <c r="BQ75" s="125">
        <f t="shared" si="44"/>
        <v>0</v>
      </c>
      <c r="BR75" s="125">
        <f t="shared" si="44"/>
        <v>0</v>
      </c>
      <c r="BS75" s="125">
        <f t="shared" si="44"/>
        <v>0</v>
      </c>
      <c r="BT75" s="125">
        <f t="shared" si="45"/>
        <v>0</v>
      </c>
      <c r="BU75" s="125">
        <f t="shared" si="45"/>
        <v>0</v>
      </c>
      <c r="BV75" s="125">
        <f t="shared" si="45"/>
        <v>0</v>
      </c>
      <c r="BW75" s="125">
        <f t="shared" si="46"/>
        <v>0</v>
      </c>
      <c r="BX75" s="125">
        <f t="shared" si="46"/>
        <v>0</v>
      </c>
      <c r="BY75" s="125">
        <f t="shared" si="46"/>
        <v>0</v>
      </c>
      <c r="BZ75" s="125">
        <f t="shared" si="47"/>
        <v>0</v>
      </c>
      <c r="CA75" s="125">
        <f t="shared" si="69"/>
        <v>0</v>
      </c>
      <c r="CB75" s="125">
        <f t="shared" si="69"/>
        <v>0</v>
      </c>
      <c r="CC75" s="125">
        <f t="shared" si="69"/>
        <v>0</v>
      </c>
      <c r="CD75" s="125">
        <f t="shared" si="69"/>
        <v>0</v>
      </c>
      <c r="CE75" s="125">
        <f t="shared" si="69"/>
        <v>0</v>
      </c>
      <c r="CF75" s="125">
        <f t="shared" si="68"/>
        <v>2.0999999999999998E-2</v>
      </c>
      <c r="CG75" s="125">
        <f t="shared" si="68"/>
        <v>2.5000000000000001E-2</v>
      </c>
      <c r="CH75" s="125">
        <f t="shared" si="68"/>
        <v>0</v>
      </c>
      <c r="CI75" s="125">
        <f t="shared" si="68"/>
        <v>0</v>
      </c>
      <c r="CJ75" s="125">
        <f t="shared" si="68"/>
        <v>0.38317521999999998</v>
      </c>
      <c r="CK75" s="125">
        <f t="shared" si="65"/>
        <v>0</v>
      </c>
      <c r="CL75" s="125">
        <f t="shared" si="65"/>
        <v>0</v>
      </c>
      <c r="CM75" s="125">
        <f t="shared" si="65"/>
        <v>0</v>
      </c>
      <c r="CN75" s="125">
        <f t="shared" si="65"/>
        <v>0</v>
      </c>
      <c r="CO75" s="125">
        <f t="shared" si="65"/>
        <v>0</v>
      </c>
      <c r="CP75" s="125">
        <f t="shared" si="65"/>
        <v>0</v>
      </c>
      <c r="CQ75" s="125">
        <f t="shared" si="65"/>
        <v>0</v>
      </c>
      <c r="CR75" s="125">
        <f t="shared" si="65"/>
        <v>0</v>
      </c>
      <c r="CS75" s="125">
        <f t="shared" si="65"/>
        <v>0</v>
      </c>
      <c r="CT75" s="125">
        <f t="shared" si="65"/>
        <v>0</v>
      </c>
      <c r="CU75" s="125">
        <f t="shared" si="65"/>
        <v>0</v>
      </c>
      <c r="CV75" s="125">
        <f t="shared" si="65"/>
        <v>0</v>
      </c>
      <c r="CW75" s="125">
        <f t="shared" si="65"/>
        <v>0</v>
      </c>
      <c r="CX75" s="125">
        <f t="shared" si="65"/>
        <v>0</v>
      </c>
      <c r="CY75" s="125">
        <f t="shared" si="65"/>
        <v>0</v>
      </c>
      <c r="CZ75" s="125">
        <f t="shared" si="65"/>
        <v>2.0999999999999998E-2</v>
      </c>
      <c r="DA75" s="125">
        <f t="shared" si="64"/>
        <v>2.5000000000000001E-2</v>
      </c>
      <c r="DB75" s="125">
        <f t="shared" si="64"/>
        <v>0</v>
      </c>
      <c r="DC75" s="125">
        <f t="shared" si="64"/>
        <v>0</v>
      </c>
      <c r="DD75" s="125">
        <f t="shared" si="64"/>
        <v>0.38317521999999998</v>
      </c>
      <c r="DE75" s="125">
        <f t="shared" si="64"/>
        <v>0</v>
      </c>
      <c r="DF75" s="125">
        <f t="shared" si="64"/>
        <v>0</v>
      </c>
      <c r="DG75" s="125">
        <f t="shared" si="64"/>
        <v>0</v>
      </c>
      <c r="DH75" s="125">
        <f t="shared" si="64"/>
        <v>0</v>
      </c>
      <c r="DI75" s="125">
        <f t="shared" si="64"/>
        <v>0</v>
      </c>
      <c r="DJ75" s="125">
        <f t="shared" si="64"/>
        <v>0</v>
      </c>
      <c r="DK75" s="125">
        <f t="shared" si="64"/>
        <v>0</v>
      </c>
      <c r="DL75" s="125">
        <f t="shared" si="64"/>
        <v>0</v>
      </c>
      <c r="DM75" s="125">
        <f t="shared" si="64"/>
        <v>0</v>
      </c>
      <c r="DN75" s="125">
        <f t="shared" si="64"/>
        <v>0</v>
      </c>
      <c r="DO75" s="125">
        <f t="shared" si="64"/>
        <v>0</v>
      </c>
      <c r="DP75" s="125">
        <f t="shared" si="64"/>
        <v>0</v>
      </c>
      <c r="DQ75" s="125">
        <f t="shared" si="66"/>
        <v>0</v>
      </c>
      <c r="DR75" s="125">
        <f t="shared" si="66"/>
        <v>0</v>
      </c>
      <c r="DS75" s="125">
        <f t="shared" si="66"/>
        <v>0</v>
      </c>
      <c r="DT75" s="125">
        <f t="shared" si="66"/>
        <v>0</v>
      </c>
      <c r="DU75" s="125">
        <f t="shared" si="66"/>
        <v>0</v>
      </c>
      <c r="DV75" s="125">
        <f t="shared" si="66"/>
        <v>0</v>
      </c>
      <c r="DW75" s="125">
        <f t="shared" si="66"/>
        <v>0</v>
      </c>
      <c r="DX75" s="125">
        <f t="shared" si="66"/>
        <v>0</v>
      </c>
      <c r="DY75" s="125">
        <f t="shared" si="70"/>
        <v>0</v>
      </c>
      <c r="DZ75" s="125">
        <f t="shared" si="70"/>
        <v>0</v>
      </c>
      <c r="EA75" s="125">
        <f t="shared" si="70"/>
        <v>0</v>
      </c>
      <c r="EB75" s="125">
        <f t="shared" si="70"/>
        <v>0</v>
      </c>
      <c r="EC75" s="125">
        <f t="shared" si="70"/>
        <v>0</v>
      </c>
      <c r="ED75" s="125">
        <f t="shared" si="70"/>
        <v>2.0999999999999998E-2</v>
      </c>
      <c r="EE75" s="125">
        <f t="shared" si="70"/>
        <v>2.5000000000000001E-2</v>
      </c>
      <c r="EF75" s="125">
        <f t="shared" si="70"/>
        <v>0</v>
      </c>
      <c r="EG75" s="125">
        <f t="shared" si="70"/>
        <v>0</v>
      </c>
      <c r="EH75" s="125">
        <f t="shared" si="70"/>
        <v>0.38317521999999998</v>
      </c>
      <c r="EI75" s="125">
        <v>0</v>
      </c>
      <c r="EJ75" s="125">
        <v>0</v>
      </c>
      <c r="EK75" s="125">
        <v>0</v>
      </c>
      <c r="EL75" s="125">
        <v>0</v>
      </c>
      <c r="EM75" s="125">
        <v>0</v>
      </c>
      <c r="EN75" s="125">
        <v>0</v>
      </c>
      <c r="EO75" s="125">
        <v>0</v>
      </c>
      <c r="EP75" s="125">
        <v>0</v>
      </c>
      <c r="EQ75" s="125">
        <v>0</v>
      </c>
      <c r="ER75" s="125">
        <v>0</v>
      </c>
      <c r="ES75" s="125">
        <v>0</v>
      </c>
      <c r="ET75" s="125">
        <v>0</v>
      </c>
      <c r="EU75" s="125">
        <v>0</v>
      </c>
      <c r="EV75" s="125">
        <v>0</v>
      </c>
      <c r="EW75" s="125">
        <v>0</v>
      </c>
      <c r="EX75" s="125">
        <f>[147]Прил.9.7.1!DP244+[147]Прил.9.7.1!DP245+[147]Прил.9.7.1!DP246</f>
        <v>2.0999999999999998E-2</v>
      </c>
      <c r="EY75" s="125">
        <f>[147]Прил.9.7.1!DS244+[147]Прил.9.7.1!DS245+[147]Прил.9.7.1!DS246</f>
        <v>2.5000000000000001E-2</v>
      </c>
      <c r="EZ75" s="125">
        <v>0</v>
      </c>
      <c r="FA75" s="125">
        <v>0</v>
      </c>
      <c r="FB75" s="125">
        <f>[147]Прил.9.7.1!DV244+[147]Прил.9.7.1!DV245+[147]Прил.9.7.1!DV246</f>
        <v>0.38317521999999998</v>
      </c>
      <c r="FC75" s="125">
        <v>0</v>
      </c>
      <c r="FD75" s="125">
        <v>0</v>
      </c>
      <c r="FE75" s="125">
        <v>0</v>
      </c>
      <c r="FF75" s="125">
        <v>0</v>
      </c>
      <c r="FG75" s="125">
        <v>0</v>
      </c>
      <c r="FH75" s="125">
        <v>0</v>
      </c>
      <c r="FI75" s="125">
        <v>0</v>
      </c>
      <c r="FJ75" s="125">
        <v>0</v>
      </c>
      <c r="FK75" s="125">
        <v>0</v>
      </c>
      <c r="FL75" s="125">
        <v>0</v>
      </c>
      <c r="FM75" s="125">
        <v>0</v>
      </c>
      <c r="FN75" s="125">
        <v>0</v>
      </c>
      <c r="FO75" s="125">
        <v>0</v>
      </c>
      <c r="FP75" s="125">
        <v>0</v>
      </c>
      <c r="FQ75" s="125">
        <v>0</v>
      </c>
      <c r="FR75" s="125">
        <v>0</v>
      </c>
      <c r="FS75" s="125">
        <v>0</v>
      </c>
      <c r="FT75" s="125">
        <v>0</v>
      </c>
      <c r="FU75" s="125">
        <v>0</v>
      </c>
      <c r="FV75" s="125">
        <v>0</v>
      </c>
      <c r="FX75" s="128"/>
      <c r="FY75" s="129" t="s">
        <v>344</v>
      </c>
      <c r="FZ75" s="117" t="s">
        <v>345</v>
      </c>
      <c r="GA75" s="117" t="s">
        <v>346</v>
      </c>
      <c r="GB75" s="129">
        <v>2</v>
      </c>
      <c r="GC75" s="129" t="s">
        <v>331</v>
      </c>
      <c r="GD75" s="129" t="s">
        <v>23</v>
      </c>
    </row>
    <row r="76" spans="1:186" ht="39.6" outlineLevel="1">
      <c r="A76" s="116" t="s">
        <v>340</v>
      </c>
      <c r="B76" s="117" t="s">
        <v>28</v>
      </c>
      <c r="C76" s="118" t="s">
        <v>401</v>
      </c>
      <c r="D76" s="119" t="s">
        <v>15</v>
      </c>
      <c r="E76" s="119" t="s">
        <v>342</v>
      </c>
      <c r="F76" s="119" t="s">
        <v>22</v>
      </c>
      <c r="G76" s="119" t="s">
        <v>23</v>
      </c>
      <c r="H76" s="119" t="s">
        <v>343</v>
      </c>
      <c r="I76" s="120">
        <v>0</v>
      </c>
      <c r="J76" s="120">
        <v>0</v>
      </c>
      <c r="K76" s="121">
        <v>0</v>
      </c>
      <c r="L76" s="121">
        <v>0</v>
      </c>
      <c r="M76" s="122">
        <v>0</v>
      </c>
      <c r="N76" s="122">
        <v>0</v>
      </c>
      <c r="O76" s="122">
        <v>0</v>
      </c>
      <c r="P76" s="123">
        <v>0</v>
      </c>
      <c r="Q76" s="123">
        <v>0</v>
      </c>
      <c r="R76" s="125">
        <v>0</v>
      </c>
      <c r="S76" s="124">
        <v>0</v>
      </c>
      <c r="T76" s="125">
        <v>0</v>
      </c>
      <c r="U76" s="125">
        <v>0</v>
      </c>
      <c r="V76" s="125">
        <f>[147]Прил.9.7.1!BB247</f>
        <v>0</v>
      </c>
      <c r="W76" s="125">
        <v>0</v>
      </c>
      <c r="X76" s="125">
        <f>[147]Прил.9.7.1!BA247</f>
        <v>0</v>
      </c>
      <c r="Y76" s="125">
        <v>0</v>
      </c>
      <c r="Z76" s="125">
        <f>[147]Прил.9.7.1!FR247</f>
        <v>0</v>
      </c>
      <c r="AA76" s="125">
        <v>0</v>
      </c>
      <c r="AB76" s="125">
        <f>[147]Прил.9.7.1!AU247</f>
        <v>0</v>
      </c>
      <c r="AC76" s="126">
        <f t="shared" si="61"/>
        <v>0</v>
      </c>
      <c r="AD76" s="126">
        <f t="shared" si="61"/>
        <v>0.21508573</v>
      </c>
      <c r="AE76" s="125">
        <v>0</v>
      </c>
      <c r="AF76" s="125">
        <v>0.21508573</v>
      </c>
      <c r="AG76" s="125">
        <v>0</v>
      </c>
      <c r="AH76" s="125">
        <f>[147]Прил.9.7.1!AF247</f>
        <v>0</v>
      </c>
      <c r="AI76" s="125">
        <v>0</v>
      </c>
      <c r="AJ76" s="125">
        <v>0</v>
      </c>
      <c r="AK76" s="125">
        <v>0</v>
      </c>
      <c r="AL76" s="125">
        <v>0</v>
      </c>
      <c r="AM76" s="126">
        <f t="shared" si="67"/>
        <v>0</v>
      </c>
      <c r="AN76" s="126">
        <f t="shared" si="67"/>
        <v>0.18315734</v>
      </c>
      <c r="AO76" s="125">
        <v>0</v>
      </c>
      <c r="AP76" s="125">
        <v>0.18315734</v>
      </c>
      <c r="AQ76" s="125">
        <v>0</v>
      </c>
      <c r="AR76" s="127">
        <f>[147]Прил.9.7.1!CC247</f>
        <v>0</v>
      </c>
      <c r="AS76" s="125">
        <v>0</v>
      </c>
      <c r="AT76" s="125">
        <v>0</v>
      </c>
      <c r="AU76" s="125">
        <v>0</v>
      </c>
      <c r="AV76" s="125">
        <v>0</v>
      </c>
      <c r="AW76" s="125">
        <f t="shared" si="63"/>
        <v>0</v>
      </c>
      <c r="AX76" s="125">
        <f t="shared" si="63"/>
        <v>0</v>
      </c>
      <c r="AY76" s="125">
        <f t="shared" si="63"/>
        <v>0</v>
      </c>
      <c r="AZ76" s="125">
        <f t="shared" si="63"/>
        <v>0.16300000000000001</v>
      </c>
      <c r="BA76" s="125">
        <f t="shared" si="63"/>
        <v>0</v>
      </c>
      <c r="BB76" s="125">
        <f t="shared" si="63"/>
        <v>0.18315734</v>
      </c>
      <c r="BC76" s="125">
        <f t="shared" si="39"/>
        <v>0</v>
      </c>
      <c r="BD76" s="125">
        <f t="shared" si="39"/>
        <v>0</v>
      </c>
      <c r="BE76" s="125">
        <f t="shared" si="40"/>
        <v>0</v>
      </c>
      <c r="BF76" s="125">
        <f t="shared" si="40"/>
        <v>0.16300000000000001</v>
      </c>
      <c r="BG76" s="125">
        <f t="shared" si="40"/>
        <v>0</v>
      </c>
      <c r="BH76" s="125">
        <f t="shared" si="41"/>
        <v>0.18315734</v>
      </c>
      <c r="BI76" s="125">
        <f t="shared" si="41"/>
        <v>0</v>
      </c>
      <c r="BJ76" s="125">
        <f t="shared" si="41"/>
        <v>0</v>
      </c>
      <c r="BK76" s="125">
        <f t="shared" si="42"/>
        <v>0</v>
      </c>
      <c r="BL76" s="125">
        <f t="shared" si="42"/>
        <v>0</v>
      </c>
      <c r="BM76" s="125">
        <f t="shared" si="42"/>
        <v>0</v>
      </c>
      <c r="BN76" s="125">
        <f t="shared" si="43"/>
        <v>0</v>
      </c>
      <c r="BO76" s="125">
        <f t="shared" si="43"/>
        <v>0</v>
      </c>
      <c r="BP76" s="125">
        <f t="shared" si="43"/>
        <v>0</v>
      </c>
      <c r="BQ76" s="125">
        <f t="shared" si="44"/>
        <v>0</v>
      </c>
      <c r="BR76" s="125">
        <f t="shared" si="44"/>
        <v>0</v>
      </c>
      <c r="BS76" s="125">
        <f t="shared" si="44"/>
        <v>0</v>
      </c>
      <c r="BT76" s="125">
        <f t="shared" si="45"/>
        <v>0</v>
      </c>
      <c r="BU76" s="125">
        <f t="shared" si="45"/>
        <v>0</v>
      </c>
      <c r="BV76" s="125">
        <f t="shared" si="45"/>
        <v>0</v>
      </c>
      <c r="BW76" s="125">
        <f t="shared" si="46"/>
        <v>0</v>
      </c>
      <c r="BX76" s="125">
        <f t="shared" si="46"/>
        <v>0</v>
      </c>
      <c r="BY76" s="125">
        <f t="shared" si="46"/>
        <v>0</v>
      </c>
      <c r="BZ76" s="125">
        <f t="shared" si="47"/>
        <v>0</v>
      </c>
      <c r="CA76" s="125">
        <f t="shared" si="69"/>
        <v>0</v>
      </c>
      <c r="CB76" s="125">
        <f t="shared" si="69"/>
        <v>0</v>
      </c>
      <c r="CC76" s="125">
        <f t="shared" si="69"/>
        <v>0</v>
      </c>
      <c r="CD76" s="125">
        <f t="shared" si="69"/>
        <v>0</v>
      </c>
      <c r="CE76" s="125">
        <f t="shared" si="69"/>
        <v>0</v>
      </c>
      <c r="CF76" s="125">
        <f t="shared" si="68"/>
        <v>0.16300000000000001</v>
      </c>
      <c r="CG76" s="125">
        <f t="shared" si="68"/>
        <v>0</v>
      </c>
      <c r="CH76" s="125">
        <f t="shared" si="68"/>
        <v>0</v>
      </c>
      <c r="CI76" s="125">
        <f t="shared" si="68"/>
        <v>0</v>
      </c>
      <c r="CJ76" s="125">
        <f t="shared" si="68"/>
        <v>0.18315734</v>
      </c>
      <c r="CK76" s="125">
        <f t="shared" si="65"/>
        <v>0</v>
      </c>
      <c r="CL76" s="125">
        <f t="shared" si="65"/>
        <v>0</v>
      </c>
      <c r="CM76" s="125">
        <f t="shared" si="65"/>
        <v>0</v>
      </c>
      <c r="CN76" s="125">
        <f t="shared" si="65"/>
        <v>0</v>
      </c>
      <c r="CO76" s="125">
        <f t="shared" si="65"/>
        <v>0</v>
      </c>
      <c r="CP76" s="125">
        <f t="shared" si="65"/>
        <v>0.16300000000000001</v>
      </c>
      <c r="CQ76" s="125">
        <f t="shared" si="65"/>
        <v>0</v>
      </c>
      <c r="CR76" s="125">
        <f t="shared" si="65"/>
        <v>0</v>
      </c>
      <c r="CS76" s="125">
        <f t="shared" si="65"/>
        <v>0</v>
      </c>
      <c r="CT76" s="125">
        <f t="shared" si="65"/>
        <v>0.18315734</v>
      </c>
      <c r="CU76" s="125">
        <f t="shared" si="65"/>
        <v>0</v>
      </c>
      <c r="CV76" s="125">
        <f t="shared" si="65"/>
        <v>0</v>
      </c>
      <c r="CW76" s="125">
        <f t="shared" si="65"/>
        <v>0</v>
      </c>
      <c r="CX76" s="125">
        <f t="shared" si="65"/>
        <v>0</v>
      </c>
      <c r="CY76" s="125">
        <f t="shared" si="65"/>
        <v>0</v>
      </c>
      <c r="CZ76" s="125">
        <f t="shared" si="65"/>
        <v>0</v>
      </c>
      <c r="DA76" s="125">
        <f t="shared" si="64"/>
        <v>0</v>
      </c>
      <c r="DB76" s="125">
        <f t="shared" si="64"/>
        <v>0</v>
      </c>
      <c r="DC76" s="125">
        <f t="shared" si="64"/>
        <v>0</v>
      </c>
      <c r="DD76" s="125">
        <f t="shared" si="64"/>
        <v>0</v>
      </c>
      <c r="DE76" s="125">
        <f t="shared" si="64"/>
        <v>0</v>
      </c>
      <c r="DF76" s="125">
        <f t="shared" si="64"/>
        <v>0</v>
      </c>
      <c r="DG76" s="125">
        <f t="shared" si="64"/>
        <v>0</v>
      </c>
      <c r="DH76" s="125">
        <f t="shared" si="64"/>
        <v>0</v>
      </c>
      <c r="DI76" s="125">
        <f t="shared" si="64"/>
        <v>0</v>
      </c>
      <c r="DJ76" s="125">
        <f t="shared" si="64"/>
        <v>0</v>
      </c>
      <c r="DK76" s="125">
        <f t="shared" si="64"/>
        <v>0</v>
      </c>
      <c r="DL76" s="125">
        <f t="shared" si="64"/>
        <v>0</v>
      </c>
      <c r="DM76" s="125">
        <f t="shared" si="64"/>
        <v>0</v>
      </c>
      <c r="DN76" s="125">
        <f t="shared" si="64"/>
        <v>0</v>
      </c>
      <c r="DO76" s="125">
        <f t="shared" si="64"/>
        <v>0</v>
      </c>
      <c r="DP76" s="125">
        <f t="shared" si="64"/>
        <v>0</v>
      </c>
      <c r="DQ76" s="125">
        <f t="shared" si="66"/>
        <v>0</v>
      </c>
      <c r="DR76" s="125">
        <f t="shared" si="66"/>
        <v>0</v>
      </c>
      <c r="DS76" s="125">
        <f t="shared" si="66"/>
        <v>0</v>
      </c>
      <c r="DT76" s="125">
        <f t="shared" si="66"/>
        <v>0</v>
      </c>
      <c r="DU76" s="125">
        <f t="shared" si="66"/>
        <v>0</v>
      </c>
      <c r="DV76" s="125">
        <f t="shared" si="66"/>
        <v>0</v>
      </c>
      <c r="DW76" s="125">
        <f t="shared" si="66"/>
        <v>0</v>
      </c>
      <c r="DX76" s="125">
        <f t="shared" si="66"/>
        <v>0</v>
      </c>
      <c r="DY76" s="125">
        <f t="shared" si="70"/>
        <v>0</v>
      </c>
      <c r="DZ76" s="125">
        <f t="shared" si="70"/>
        <v>0</v>
      </c>
      <c r="EA76" s="125">
        <f t="shared" si="70"/>
        <v>0</v>
      </c>
      <c r="EB76" s="125">
        <f t="shared" si="70"/>
        <v>0</v>
      </c>
      <c r="EC76" s="125">
        <f t="shared" si="70"/>
        <v>0</v>
      </c>
      <c r="ED76" s="125">
        <f t="shared" si="70"/>
        <v>0.16300000000000001</v>
      </c>
      <c r="EE76" s="125">
        <f t="shared" si="70"/>
        <v>0</v>
      </c>
      <c r="EF76" s="125">
        <f t="shared" si="70"/>
        <v>0</v>
      </c>
      <c r="EG76" s="125">
        <f t="shared" si="70"/>
        <v>0</v>
      </c>
      <c r="EH76" s="125">
        <f t="shared" si="70"/>
        <v>0.18315734</v>
      </c>
      <c r="EI76" s="125">
        <v>0</v>
      </c>
      <c r="EJ76" s="125">
        <v>0</v>
      </c>
      <c r="EK76" s="125">
        <v>0</v>
      </c>
      <c r="EL76" s="125">
        <v>0</v>
      </c>
      <c r="EM76" s="125">
        <v>0</v>
      </c>
      <c r="EN76" s="125">
        <v>0.16300000000000001</v>
      </c>
      <c r="EO76" s="125">
        <v>0</v>
      </c>
      <c r="EP76" s="125">
        <v>0</v>
      </c>
      <c r="EQ76" s="125">
        <v>0</v>
      </c>
      <c r="ER76" s="125">
        <v>0.18315734</v>
      </c>
      <c r="ES76" s="125">
        <v>0</v>
      </c>
      <c r="ET76" s="125">
        <v>0</v>
      </c>
      <c r="EU76" s="125">
        <v>0</v>
      </c>
      <c r="EV76" s="125">
        <v>0</v>
      </c>
      <c r="EW76" s="125">
        <v>0</v>
      </c>
      <c r="EX76" s="125">
        <f>[147]Прил.9.7.1!DP247</f>
        <v>0</v>
      </c>
      <c r="EY76" s="125">
        <f>[147]Прил.9.7.1!DS247</f>
        <v>0</v>
      </c>
      <c r="EZ76" s="125">
        <v>0</v>
      </c>
      <c r="FA76" s="125">
        <v>0</v>
      </c>
      <c r="FB76" s="125">
        <f>[147]Прил.9.7.1!DV247</f>
        <v>0</v>
      </c>
      <c r="FC76" s="125">
        <v>0</v>
      </c>
      <c r="FD76" s="125">
        <v>0</v>
      </c>
      <c r="FE76" s="125">
        <v>0</v>
      </c>
      <c r="FF76" s="125">
        <v>0</v>
      </c>
      <c r="FG76" s="125">
        <v>0</v>
      </c>
      <c r="FH76" s="125">
        <v>0</v>
      </c>
      <c r="FI76" s="125">
        <v>0</v>
      </c>
      <c r="FJ76" s="125">
        <v>0</v>
      </c>
      <c r="FK76" s="125">
        <v>0</v>
      </c>
      <c r="FL76" s="125">
        <v>0</v>
      </c>
      <c r="FM76" s="125">
        <v>0</v>
      </c>
      <c r="FN76" s="125">
        <v>0</v>
      </c>
      <c r="FO76" s="125">
        <v>0</v>
      </c>
      <c r="FP76" s="125">
        <v>0</v>
      </c>
      <c r="FQ76" s="125">
        <v>0</v>
      </c>
      <c r="FR76" s="125">
        <v>0</v>
      </c>
      <c r="FS76" s="125">
        <v>0</v>
      </c>
      <c r="FT76" s="125">
        <v>0</v>
      </c>
      <c r="FU76" s="125">
        <v>0</v>
      </c>
      <c r="FV76" s="125">
        <v>0</v>
      </c>
      <c r="FX76" s="128"/>
      <c r="FY76" s="129" t="s">
        <v>344</v>
      </c>
      <c r="FZ76" s="117" t="s">
        <v>345</v>
      </c>
      <c r="GA76" s="117" t="s">
        <v>346</v>
      </c>
      <c r="GB76" s="129">
        <v>2</v>
      </c>
      <c r="GC76" s="129" t="s">
        <v>331</v>
      </c>
      <c r="GD76" s="129" t="s">
        <v>23</v>
      </c>
    </row>
    <row r="77" spans="1:186" ht="39.6" outlineLevel="1">
      <c r="A77" s="116" t="s">
        <v>340</v>
      </c>
      <c r="B77" s="117" t="s">
        <v>28</v>
      </c>
      <c r="C77" s="118" t="s">
        <v>402</v>
      </c>
      <c r="D77" s="119" t="s">
        <v>15</v>
      </c>
      <c r="E77" s="119" t="s">
        <v>342</v>
      </c>
      <c r="F77" s="119" t="s">
        <v>22</v>
      </c>
      <c r="G77" s="119" t="s">
        <v>23</v>
      </c>
      <c r="H77" s="119" t="s">
        <v>343</v>
      </c>
      <c r="I77" s="120">
        <v>0</v>
      </c>
      <c r="J77" s="120">
        <v>0</v>
      </c>
      <c r="K77" s="121">
        <v>0</v>
      </c>
      <c r="L77" s="121">
        <v>0</v>
      </c>
      <c r="M77" s="122">
        <v>0</v>
      </c>
      <c r="N77" s="122">
        <v>0</v>
      </c>
      <c r="O77" s="122">
        <v>0</v>
      </c>
      <c r="P77" s="123">
        <v>0</v>
      </c>
      <c r="Q77" s="123">
        <v>0</v>
      </c>
      <c r="R77" s="125">
        <v>0</v>
      </c>
      <c r="S77" s="124">
        <v>0</v>
      </c>
      <c r="T77" s="125">
        <v>0</v>
      </c>
      <c r="U77" s="125">
        <v>0</v>
      </c>
      <c r="V77" s="125">
        <f>[147]Прил.9.7.1!BB248</f>
        <v>0</v>
      </c>
      <c r="W77" s="125">
        <v>0</v>
      </c>
      <c r="X77" s="125">
        <f>[147]Прил.9.7.1!BA248</f>
        <v>0</v>
      </c>
      <c r="Y77" s="125">
        <v>0</v>
      </c>
      <c r="Z77" s="125">
        <f>[147]Прил.9.7.1!FR248</f>
        <v>0</v>
      </c>
      <c r="AA77" s="125">
        <v>0</v>
      </c>
      <c r="AB77" s="125">
        <f>[147]Прил.9.7.1!AU248</f>
        <v>0</v>
      </c>
      <c r="AC77" s="126">
        <f t="shared" si="61"/>
        <v>0</v>
      </c>
      <c r="AD77" s="126">
        <f t="shared" si="61"/>
        <v>0.77857710000000013</v>
      </c>
      <c r="AE77" s="125">
        <v>0</v>
      </c>
      <c r="AF77" s="125">
        <v>0.77663661000000017</v>
      </c>
      <c r="AG77" s="125">
        <v>0</v>
      </c>
      <c r="AH77" s="125">
        <f>[147]Прил.9.7.1!AF248</f>
        <v>1.9404899999999614E-3</v>
      </c>
      <c r="AI77" s="125">
        <v>0</v>
      </c>
      <c r="AJ77" s="125">
        <v>0</v>
      </c>
      <c r="AK77" s="125">
        <v>0</v>
      </c>
      <c r="AL77" s="125">
        <v>0</v>
      </c>
      <c r="AM77" s="126">
        <f t="shared" si="67"/>
        <v>0</v>
      </c>
      <c r="AN77" s="126">
        <f t="shared" si="67"/>
        <v>0.66396597000000002</v>
      </c>
      <c r="AO77" s="125">
        <v>0</v>
      </c>
      <c r="AP77" s="125">
        <v>0.66396597000000002</v>
      </c>
      <c r="AQ77" s="125">
        <v>0</v>
      </c>
      <c r="AR77" s="127">
        <f>[147]Прил.9.7.1!CC248</f>
        <v>0</v>
      </c>
      <c r="AS77" s="125">
        <v>0</v>
      </c>
      <c r="AT77" s="125">
        <v>0</v>
      </c>
      <c r="AU77" s="125">
        <v>0</v>
      </c>
      <c r="AV77" s="125">
        <v>0</v>
      </c>
      <c r="AW77" s="125">
        <f t="shared" si="63"/>
        <v>0</v>
      </c>
      <c r="AX77" s="125">
        <f t="shared" si="63"/>
        <v>0</v>
      </c>
      <c r="AY77" s="125">
        <f t="shared" si="63"/>
        <v>0</v>
      </c>
      <c r="AZ77" s="125">
        <f t="shared" si="63"/>
        <v>0.63</v>
      </c>
      <c r="BA77" s="125">
        <f t="shared" si="63"/>
        <v>0</v>
      </c>
      <c r="BB77" s="125">
        <f t="shared" si="63"/>
        <v>0.66396597000000002</v>
      </c>
      <c r="BC77" s="125">
        <f t="shared" si="39"/>
        <v>0</v>
      </c>
      <c r="BD77" s="125">
        <f t="shared" si="39"/>
        <v>0</v>
      </c>
      <c r="BE77" s="125">
        <f t="shared" si="40"/>
        <v>0</v>
      </c>
      <c r="BF77" s="125">
        <f t="shared" si="40"/>
        <v>0.63</v>
      </c>
      <c r="BG77" s="125">
        <f t="shared" si="40"/>
        <v>0</v>
      </c>
      <c r="BH77" s="125">
        <f t="shared" si="41"/>
        <v>0.66396597000000002</v>
      </c>
      <c r="BI77" s="125">
        <f t="shared" si="41"/>
        <v>0</v>
      </c>
      <c r="BJ77" s="125">
        <f t="shared" si="41"/>
        <v>0</v>
      </c>
      <c r="BK77" s="125">
        <f t="shared" si="42"/>
        <v>0</v>
      </c>
      <c r="BL77" s="125">
        <f t="shared" si="42"/>
        <v>0</v>
      </c>
      <c r="BM77" s="125">
        <f t="shared" si="42"/>
        <v>0</v>
      </c>
      <c r="BN77" s="125">
        <f t="shared" si="43"/>
        <v>0</v>
      </c>
      <c r="BO77" s="125">
        <f t="shared" si="43"/>
        <v>0</v>
      </c>
      <c r="BP77" s="125">
        <f t="shared" si="43"/>
        <v>0</v>
      </c>
      <c r="BQ77" s="125">
        <f t="shared" si="44"/>
        <v>0</v>
      </c>
      <c r="BR77" s="125">
        <f t="shared" si="44"/>
        <v>0</v>
      </c>
      <c r="BS77" s="125">
        <f t="shared" si="44"/>
        <v>0</v>
      </c>
      <c r="BT77" s="125">
        <f t="shared" si="45"/>
        <v>0</v>
      </c>
      <c r="BU77" s="125">
        <f t="shared" si="45"/>
        <v>0</v>
      </c>
      <c r="BV77" s="125">
        <f t="shared" si="45"/>
        <v>0</v>
      </c>
      <c r="BW77" s="125">
        <f t="shared" si="46"/>
        <v>0</v>
      </c>
      <c r="BX77" s="125">
        <f t="shared" si="46"/>
        <v>0</v>
      </c>
      <c r="BY77" s="125">
        <f t="shared" si="46"/>
        <v>0</v>
      </c>
      <c r="BZ77" s="125">
        <f t="shared" si="47"/>
        <v>0</v>
      </c>
      <c r="CA77" s="125">
        <f t="shared" si="69"/>
        <v>0</v>
      </c>
      <c r="CB77" s="125">
        <f t="shared" si="69"/>
        <v>0</v>
      </c>
      <c r="CC77" s="125">
        <f t="shared" si="69"/>
        <v>0</v>
      </c>
      <c r="CD77" s="125">
        <f t="shared" si="69"/>
        <v>0</v>
      </c>
      <c r="CE77" s="125">
        <f t="shared" si="69"/>
        <v>0</v>
      </c>
      <c r="CF77" s="125">
        <f t="shared" si="68"/>
        <v>0.63</v>
      </c>
      <c r="CG77" s="125">
        <f t="shared" si="68"/>
        <v>0</v>
      </c>
      <c r="CH77" s="125">
        <f t="shared" si="68"/>
        <v>0</v>
      </c>
      <c r="CI77" s="125">
        <f t="shared" si="68"/>
        <v>0</v>
      </c>
      <c r="CJ77" s="125">
        <f t="shared" si="68"/>
        <v>0.66396597000000002</v>
      </c>
      <c r="CK77" s="125">
        <f t="shared" si="65"/>
        <v>0</v>
      </c>
      <c r="CL77" s="125">
        <f t="shared" si="65"/>
        <v>0</v>
      </c>
      <c r="CM77" s="125">
        <f t="shared" si="65"/>
        <v>0</v>
      </c>
      <c r="CN77" s="125">
        <f t="shared" si="65"/>
        <v>0</v>
      </c>
      <c r="CO77" s="125">
        <f t="shared" si="65"/>
        <v>0</v>
      </c>
      <c r="CP77" s="125">
        <f t="shared" si="65"/>
        <v>0.63</v>
      </c>
      <c r="CQ77" s="125">
        <f t="shared" si="65"/>
        <v>0</v>
      </c>
      <c r="CR77" s="125">
        <f t="shared" si="65"/>
        <v>0</v>
      </c>
      <c r="CS77" s="125">
        <f t="shared" si="65"/>
        <v>0</v>
      </c>
      <c r="CT77" s="125">
        <f t="shared" si="65"/>
        <v>0.66396597000000002</v>
      </c>
      <c r="CU77" s="125">
        <f t="shared" si="65"/>
        <v>0</v>
      </c>
      <c r="CV77" s="125">
        <f t="shared" si="65"/>
        <v>0</v>
      </c>
      <c r="CW77" s="125">
        <f t="shared" si="65"/>
        <v>0</v>
      </c>
      <c r="CX77" s="125">
        <f t="shared" si="65"/>
        <v>0</v>
      </c>
      <c r="CY77" s="125">
        <f t="shared" si="65"/>
        <v>0</v>
      </c>
      <c r="CZ77" s="125">
        <f t="shared" si="65"/>
        <v>0</v>
      </c>
      <c r="DA77" s="125">
        <f t="shared" si="64"/>
        <v>0</v>
      </c>
      <c r="DB77" s="125">
        <f t="shared" si="64"/>
        <v>0</v>
      </c>
      <c r="DC77" s="125">
        <f t="shared" si="64"/>
        <v>0</v>
      </c>
      <c r="DD77" s="125">
        <f t="shared" si="64"/>
        <v>0</v>
      </c>
      <c r="DE77" s="125">
        <f t="shared" si="64"/>
        <v>0</v>
      </c>
      <c r="DF77" s="125">
        <f t="shared" si="64"/>
        <v>0</v>
      </c>
      <c r="DG77" s="125">
        <f t="shared" si="64"/>
        <v>0</v>
      </c>
      <c r="DH77" s="125">
        <f t="shared" si="64"/>
        <v>0</v>
      </c>
      <c r="DI77" s="125">
        <f t="shared" si="64"/>
        <v>0</v>
      </c>
      <c r="DJ77" s="125">
        <f t="shared" si="64"/>
        <v>0</v>
      </c>
      <c r="DK77" s="125">
        <f t="shared" si="64"/>
        <v>0</v>
      </c>
      <c r="DL77" s="125">
        <f t="shared" si="64"/>
        <v>0</v>
      </c>
      <c r="DM77" s="125">
        <f t="shared" si="64"/>
        <v>0</v>
      </c>
      <c r="DN77" s="125">
        <f t="shared" si="64"/>
        <v>0</v>
      </c>
      <c r="DO77" s="125">
        <f t="shared" si="64"/>
        <v>0</v>
      </c>
      <c r="DP77" s="125">
        <f t="shared" si="64"/>
        <v>0</v>
      </c>
      <c r="DQ77" s="125">
        <f t="shared" si="66"/>
        <v>0</v>
      </c>
      <c r="DR77" s="125">
        <f t="shared" si="66"/>
        <v>0</v>
      </c>
      <c r="DS77" s="125">
        <f t="shared" si="66"/>
        <v>0</v>
      </c>
      <c r="DT77" s="125">
        <f t="shared" si="66"/>
        <v>0</v>
      </c>
      <c r="DU77" s="125">
        <f t="shared" si="66"/>
        <v>0</v>
      </c>
      <c r="DV77" s="125">
        <f t="shared" si="66"/>
        <v>0</v>
      </c>
      <c r="DW77" s="125">
        <f t="shared" si="66"/>
        <v>0</v>
      </c>
      <c r="DX77" s="125">
        <f t="shared" si="66"/>
        <v>0</v>
      </c>
      <c r="DY77" s="125">
        <f t="shared" si="70"/>
        <v>0</v>
      </c>
      <c r="DZ77" s="125">
        <f t="shared" si="70"/>
        <v>0</v>
      </c>
      <c r="EA77" s="125">
        <f t="shared" si="70"/>
        <v>0</v>
      </c>
      <c r="EB77" s="125">
        <f t="shared" si="70"/>
        <v>0</v>
      </c>
      <c r="EC77" s="125">
        <f t="shared" si="70"/>
        <v>0</v>
      </c>
      <c r="ED77" s="125">
        <f t="shared" si="70"/>
        <v>0.63</v>
      </c>
      <c r="EE77" s="125">
        <f t="shared" si="70"/>
        <v>0</v>
      </c>
      <c r="EF77" s="125">
        <f t="shared" si="70"/>
        <v>0</v>
      </c>
      <c r="EG77" s="125">
        <f t="shared" si="70"/>
        <v>0</v>
      </c>
      <c r="EH77" s="125">
        <f t="shared" si="70"/>
        <v>0.66396597000000002</v>
      </c>
      <c r="EI77" s="125">
        <v>0</v>
      </c>
      <c r="EJ77" s="125">
        <v>0</v>
      </c>
      <c r="EK77" s="125">
        <v>0</v>
      </c>
      <c r="EL77" s="125">
        <v>0</v>
      </c>
      <c r="EM77" s="125">
        <v>0</v>
      </c>
      <c r="EN77" s="125">
        <v>0.63</v>
      </c>
      <c r="EO77" s="125">
        <v>0</v>
      </c>
      <c r="EP77" s="125">
        <v>0</v>
      </c>
      <c r="EQ77" s="125">
        <v>0</v>
      </c>
      <c r="ER77" s="125">
        <v>0.66396597000000002</v>
      </c>
      <c r="ES77" s="125">
        <v>0</v>
      </c>
      <c r="ET77" s="125">
        <v>0</v>
      </c>
      <c r="EU77" s="125">
        <v>0</v>
      </c>
      <c r="EV77" s="125">
        <v>0</v>
      </c>
      <c r="EW77" s="125">
        <v>0</v>
      </c>
      <c r="EX77" s="125">
        <f>[147]Прил.9.7.1!DP248</f>
        <v>0</v>
      </c>
      <c r="EY77" s="125">
        <f>[147]Прил.9.7.1!DS248</f>
        <v>0</v>
      </c>
      <c r="EZ77" s="125">
        <v>0</v>
      </c>
      <c r="FA77" s="125">
        <v>0</v>
      </c>
      <c r="FB77" s="125">
        <f>[147]Прил.9.7.1!DV248</f>
        <v>0</v>
      </c>
      <c r="FC77" s="125">
        <v>0</v>
      </c>
      <c r="FD77" s="125">
        <v>0</v>
      </c>
      <c r="FE77" s="125">
        <v>0</v>
      </c>
      <c r="FF77" s="125">
        <v>0</v>
      </c>
      <c r="FG77" s="125">
        <v>0</v>
      </c>
      <c r="FH77" s="125">
        <v>0</v>
      </c>
      <c r="FI77" s="125">
        <v>0</v>
      </c>
      <c r="FJ77" s="125">
        <v>0</v>
      </c>
      <c r="FK77" s="125">
        <v>0</v>
      </c>
      <c r="FL77" s="125">
        <v>0</v>
      </c>
      <c r="FM77" s="125">
        <v>0</v>
      </c>
      <c r="FN77" s="125">
        <v>0</v>
      </c>
      <c r="FO77" s="125">
        <v>0</v>
      </c>
      <c r="FP77" s="125">
        <v>0</v>
      </c>
      <c r="FQ77" s="125">
        <v>0</v>
      </c>
      <c r="FR77" s="125">
        <v>0</v>
      </c>
      <c r="FS77" s="125">
        <v>0</v>
      </c>
      <c r="FT77" s="125">
        <v>0</v>
      </c>
      <c r="FU77" s="125">
        <v>0</v>
      </c>
      <c r="FV77" s="125">
        <v>0</v>
      </c>
      <c r="FX77" s="128"/>
      <c r="FY77" s="129" t="s">
        <v>344</v>
      </c>
      <c r="FZ77" s="117" t="s">
        <v>345</v>
      </c>
      <c r="GA77" s="117" t="s">
        <v>346</v>
      </c>
      <c r="GB77" s="129">
        <v>2</v>
      </c>
      <c r="GC77" s="129" t="s">
        <v>331</v>
      </c>
      <c r="GD77" s="129" t="s">
        <v>23</v>
      </c>
    </row>
    <row r="78" spans="1:186" ht="52.8" outlineLevel="1">
      <c r="A78" s="116" t="s">
        <v>340</v>
      </c>
      <c r="B78" s="117" t="s">
        <v>28</v>
      </c>
      <c r="C78" s="118" t="s">
        <v>403</v>
      </c>
      <c r="D78" s="119" t="s">
        <v>15</v>
      </c>
      <c r="E78" s="119" t="s">
        <v>342</v>
      </c>
      <c r="F78" s="119" t="s">
        <v>22</v>
      </c>
      <c r="G78" s="119" t="s">
        <v>23</v>
      </c>
      <c r="H78" s="119" t="s">
        <v>343</v>
      </c>
      <c r="I78" s="120">
        <v>0</v>
      </c>
      <c r="J78" s="120">
        <v>0</v>
      </c>
      <c r="K78" s="121">
        <v>0</v>
      </c>
      <c r="L78" s="121">
        <v>0</v>
      </c>
      <c r="M78" s="122">
        <v>0</v>
      </c>
      <c r="N78" s="122">
        <v>0</v>
      </c>
      <c r="O78" s="122">
        <v>0</v>
      </c>
      <c r="P78" s="123">
        <v>0</v>
      </c>
      <c r="Q78" s="123">
        <v>0</v>
      </c>
      <c r="R78" s="125">
        <v>0</v>
      </c>
      <c r="S78" s="124">
        <v>0</v>
      </c>
      <c r="T78" s="125">
        <v>0</v>
      </c>
      <c r="U78" s="125">
        <v>0</v>
      </c>
      <c r="V78" s="125">
        <f>[147]Прил.9.7.1!BB249+[147]Прил.9.7.1!BB250+[147]Прил.9.7.1!BB251</f>
        <v>0</v>
      </c>
      <c r="W78" s="125">
        <v>0</v>
      </c>
      <c r="X78" s="125">
        <f>[147]Прил.9.7.1!BA249+[147]Прил.9.7.1!BA250+[147]Прил.9.7.1!BA251</f>
        <v>0</v>
      </c>
      <c r="Y78" s="125">
        <v>0</v>
      </c>
      <c r="Z78" s="125">
        <f>[147]Прил.9.7.1!FR249+[147]Прил.9.7.1!FR250+[147]Прил.9.7.1!FR251</f>
        <v>0</v>
      </c>
      <c r="AA78" s="125">
        <v>0</v>
      </c>
      <c r="AB78" s="125">
        <f>[147]Прил.9.7.1!AU249+[147]Прил.9.7.1!AU250+[147]Прил.9.7.1!AU251</f>
        <v>0</v>
      </c>
      <c r="AC78" s="126">
        <f t="shared" si="61"/>
        <v>0</v>
      </c>
      <c r="AD78" s="126">
        <f t="shared" si="61"/>
        <v>1.0485673100000001</v>
      </c>
      <c r="AE78" s="125">
        <v>0</v>
      </c>
      <c r="AF78" s="125">
        <v>1.0458647700000001</v>
      </c>
      <c r="AG78" s="125">
        <v>0</v>
      </c>
      <c r="AH78" s="125">
        <f>[147]Прил.9.7.1!AF249+[147]Прил.9.7.1!AF250+[147]Прил.9.7.1!AF251</f>
        <v>2.702540000000031E-3</v>
      </c>
      <c r="AI78" s="125">
        <v>0</v>
      </c>
      <c r="AJ78" s="125">
        <v>0</v>
      </c>
      <c r="AK78" s="125">
        <v>0</v>
      </c>
      <c r="AL78" s="125">
        <v>0</v>
      </c>
      <c r="AM78" s="126">
        <f t="shared" si="67"/>
        <v>0</v>
      </c>
      <c r="AN78" s="126">
        <f t="shared" si="67"/>
        <v>0.89440288999998852</v>
      </c>
      <c r="AO78" s="125">
        <v>0</v>
      </c>
      <c r="AP78" s="125">
        <v>0.89440288999998852</v>
      </c>
      <c r="AQ78" s="125">
        <v>0</v>
      </c>
      <c r="AR78" s="127">
        <f>[147]Прил.9.7.1!CC249+[147]Прил.9.7.1!CC250+[147]Прил.9.7.1!CC251</f>
        <v>0</v>
      </c>
      <c r="AS78" s="125">
        <v>0</v>
      </c>
      <c r="AT78" s="125">
        <v>0</v>
      </c>
      <c r="AU78" s="125">
        <v>0</v>
      </c>
      <c r="AV78" s="125">
        <v>0</v>
      </c>
      <c r="AW78" s="125">
        <f t="shared" si="63"/>
        <v>0</v>
      </c>
      <c r="AX78" s="125">
        <f t="shared" si="63"/>
        <v>0</v>
      </c>
      <c r="AY78" s="125">
        <f t="shared" si="63"/>
        <v>0</v>
      </c>
      <c r="AZ78" s="125">
        <f t="shared" si="63"/>
        <v>0.378</v>
      </c>
      <c r="BA78" s="125">
        <f t="shared" si="63"/>
        <v>2.5000000000000001E-2</v>
      </c>
      <c r="BB78" s="125">
        <f t="shared" si="63"/>
        <v>0.89440288999998852</v>
      </c>
      <c r="BC78" s="125">
        <f t="shared" si="39"/>
        <v>0</v>
      </c>
      <c r="BD78" s="125">
        <f t="shared" si="39"/>
        <v>0</v>
      </c>
      <c r="BE78" s="125">
        <f t="shared" si="40"/>
        <v>0</v>
      </c>
      <c r="BF78" s="125">
        <f t="shared" si="40"/>
        <v>0.378</v>
      </c>
      <c r="BG78" s="125">
        <f t="shared" si="40"/>
        <v>2.5000000000000001E-2</v>
      </c>
      <c r="BH78" s="125">
        <f t="shared" si="41"/>
        <v>0.89440288999998852</v>
      </c>
      <c r="BI78" s="125">
        <f t="shared" si="41"/>
        <v>0</v>
      </c>
      <c r="BJ78" s="125">
        <f t="shared" si="41"/>
        <v>0</v>
      </c>
      <c r="BK78" s="125">
        <f t="shared" si="42"/>
        <v>0</v>
      </c>
      <c r="BL78" s="125">
        <f t="shared" si="42"/>
        <v>0</v>
      </c>
      <c r="BM78" s="125">
        <f t="shared" si="42"/>
        <v>0</v>
      </c>
      <c r="BN78" s="125">
        <f t="shared" si="43"/>
        <v>0</v>
      </c>
      <c r="BO78" s="125">
        <f t="shared" si="43"/>
        <v>0</v>
      </c>
      <c r="BP78" s="125">
        <f t="shared" si="43"/>
        <v>0</v>
      </c>
      <c r="BQ78" s="125">
        <f t="shared" si="44"/>
        <v>0</v>
      </c>
      <c r="BR78" s="125">
        <f t="shared" si="44"/>
        <v>0</v>
      </c>
      <c r="BS78" s="125">
        <f t="shared" si="44"/>
        <v>0</v>
      </c>
      <c r="BT78" s="125">
        <f t="shared" si="45"/>
        <v>0</v>
      </c>
      <c r="BU78" s="125">
        <f t="shared" si="45"/>
        <v>0</v>
      </c>
      <c r="BV78" s="125">
        <f t="shared" si="45"/>
        <v>0</v>
      </c>
      <c r="BW78" s="125">
        <f t="shared" si="46"/>
        <v>0</v>
      </c>
      <c r="BX78" s="125">
        <f t="shared" si="46"/>
        <v>0</v>
      </c>
      <c r="BY78" s="125">
        <f t="shared" si="46"/>
        <v>0</v>
      </c>
      <c r="BZ78" s="125">
        <f t="shared" si="47"/>
        <v>0</v>
      </c>
      <c r="CA78" s="125">
        <f t="shared" si="69"/>
        <v>0</v>
      </c>
      <c r="CB78" s="125">
        <f t="shared" si="69"/>
        <v>0</v>
      </c>
      <c r="CC78" s="125">
        <f t="shared" si="69"/>
        <v>0</v>
      </c>
      <c r="CD78" s="125">
        <f t="shared" si="69"/>
        <v>0</v>
      </c>
      <c r="CE78" s="125">
        <f t="shared" si="69"/>
        <v>0</v>
      </c>
      <c r="CF78" s="125">
        <f t="shared" si="68"/>
        <v>0.378</v>
      </c>
      <c r="CG78" s="125">
        <f t="shared" si="68"/>
        <v>2.5000000000000001E-2</v>
      </c>
      <c r="CH78" s="125">
        <f t="shared" si="68"/>
        <v>0</v>
      </c>
      <c r="CI78" s="125">
        <f t="shared" si="68"/>
        <v>0</v>
      </c>
      <c r="CJ78" s="125">
        <f t="shared" si="68"/>
        <v>0.89440288999998852</v>
      </c>
      <c r="CK78" s="125">
        <f t="shared" si="65"/>
        <v>0</v>
      </c>
      <c r="CL78" s="125">
        <f t="shared" si="65"/>
        <v>0</v>
      </c>
      <c r="CM78" s="125">
        <f t="shared" si="65"/>
        <v>0</v>
      </c>
      <c r="CN78" s="125">
        <f t="shared" si="65"/>
        <v>0</v>
      </c>
      <c r="CO78" s="125">
        <f t="shared" si="65"/>
        <v>0</v>
      </c>
      <c r="CP78" s="125">
        <f t="shared" si="65"/>
        <v>0.378</v>
      </c>
      <c r="CQ78" s="125">
        <f t="shared" si="65"/>
        <v>2.5000000000000001E-2</v>
      </c>
      <c r="CR78" s="125">
        <f t="shared" si="65"/>
        <v>0</v>
      </c>
      <c r="CS78" s="125">
        <f t="shared" si="65"/>
        <v>0</v>
      </c>
      <c r="CT78" s="125">
        <f t="shared" si="65"/>
        <v>0.89440288999998852</v>
      </c>
      <c r="CU78" s="125">
        <f t="shared" si="65"/>
        <v>0</v>
      </c>
      <c r="CV78" s="125">
        <f t="shared" si="65"/>
        <v>0</v>
      </c>
      <c r="CW78" s="125">
        <f t="shared" si="65"/>
        <v>0</v>
      </c>
      <c r="CX78" s="125">
        <f t="shared" si="65"/>
        <v>0</v>
      </c>
      <c r="CY78" s="125">
        <f t="shared" si="65"/>
        <v>0</v>
      </c>
      <c r="CZ78" s="125">
        <f t="shared" si="65"/>
        <v>0</v>
      </c>
      <c r="DA78" s="125">
        <f t="shared" si="64"/>
        <v>0</v>
      </c>
      <c r="DB78" s="125">
        <f t="shared" si="64"/>
        <v>0</v>
      </c>
      <c r="DC78" s="125">
        <f t="shared" si="64"/>
        <v>0</v>
      </c>
      <c r="DD78" s="125">
        <f t="shared" si="64"/>
        <v>0</v>
      </c>
      <c r="DE78" s="125">
        <f t="shared" si="64"/>
        <v>0</v>
      </c>
      <c r="DF78" s="125">
        <f t="shared" si="64"/>
        <v>0</v>
      </c>
      <c r="DG78" s="125">
        <f t="shared" si="64"/>
        <v>0</v>
      </c>
      <c r="DH78" s="125">
        <f t="shared" si="64"/>
        <v>0</v>
      </c>
      <c r="DI78" s="125">
        <f t="shared" si="64"/>
        <v>0</v>
      </c>
      <c r="DJ78" s="125">
        <f t="shared" si="64"/>
        <v>0</v>
      </c>
      <c r="DK78" s="125">
        <f t="shared" si="64"/>
        <v>0</v>
      </c>
      <c r="DL78" s="125">
        <f t="shared" si="64"/>
        <v>0</v>
      </c>
      <c r="DM78" s="125">
        <f t="shared" si="64"/>
        <v>0</v>
      </c>
      <c r="DN78" s="125">
        <f t="shared" si="64"/>
        <v>0</v>
      </c>
      <c r="DO78" s="125">
        <f t="shared" si="64"/>
        <v>0</v>
      </c>
      <c r="DP78" s="125">
        <f t="shared" si="64"/>
        <v>0</v>
      </c>
      <c r="DQ78" s="125">
        <f t="shared" si="66"/>
        <v>0</v>
      </c>
      <c r="DR78" s="125">
        <f t="shared" si="66"/>
        <v>0</v>
      </c>
      <c r="DS78" s="125">
        <f t="shared" si="66"/>
        <v>0</v>
      </c>
      <c r="DT78" s="125">
        <f t="shared" si="66"/>
        <v>0</v>
      </c>
      <c r="DU78" s="125">
        <f t="shared" si="66"/>
        <v>0</v>
      </c>
      <c r="DV78" s="125">
        <f t="shared" si="66"/>
        <v>0</v>
      </c>
      <c r="DW78" s="125">
        <f t="shared" si="66"/>
        <v>0</v>
      </c>
      <c r="DX78" s="125">
        <f t="shared" si="66"/>
        <v>0</v>
      </c>
      <c r="DY78" s="125">
        <f t="shared" si="70"/>
        <v>0</v>
      </c>
      <c r="DZ78" s="125">
        <f t="shared" si="70"/>
        <v>0</v>
      </c>
      <c r="EA78" s="125">
        <f t="shared" si="70"/>
        <v>0</v>
      </c>
      <c r="EB78" s="125">
        <f t="shared" si="70"/>
        <v>0</v>
      </c>
      <c r="EC78" s="125">
        <f t="shared" si="70"/>
        <v>0</v>
      </c>
      <c r="ED78" s="125">
        <f t="shared" si="70"/>
        <v>0.378</v>
      </c>
      <c r="EE78" s="125">
        <f t="shared" si="70"/>
        <v>2.5000000000000001E-2</v>
      </c>
      <c r="EF78" s="125">
        <f t="shared" si="70"/>
        <v>0</v>
      </c>
      <c r="EG78" s="125">
        <f t="shared" si="70"/>
        <v>0</v>
      </c>
      <c r="EH78" s="125">
        <f t="shared" si="70"/>
        <v>0.89440288999998852</v>
      </c>
      <c r="EI78" s="125">
        <v>0</v>
      </c>
      <c r="EJ78" s="125">
        <v>0</v>
      </c>
      <c r="EK78" s="125">
        <v>0</v>
      </c>
      <c r="EL78" s="125">
        <v>0</v>
      </c>
      <c r="EM78" s="125">
        <v>0</v>
      </c>
      <c r="EN78" s="125">
        <v>0.378</v>
      </c>
      <c r="EO78" s="125">
        <v>2.5000000000000001E-2</v>
      </c>
      <c r="EP78" s="125">
        <v>0</v>
      </c>
      <c r="EQ78" s="125">
        <v>0</v>
      </c>
      <c r="ER78" s="125">
        <v>0.89440288999998852</v>
      </c>
      <c r="ES78" s="125">
        <v>0</v>
      </c>
      <c r="ET78" s="125">
        <v>0</v>
      </c>
      <c r="EU78" s="125">
        <v>0</v>
      </c>
      <c r="EV78" s="125">
        <v>0</v>
      </c>
      <c r="EW78" s="125">
        <v>0</v>
      </c>
      <c r="EX78" s="125">
        <f>[147]Прил.9.7.1!DP249+[147]Прил.9.7.1!DP250+[147]Прил.9.7.1!DP251</f>
        <v>0</v>
      </c>
      <c r="EY78" s="125">
        <f>[147]Прил.9.7.1!DS249+[147]Прил.9.7.1!DS250+[147]Прил.9.7.1!DS251</f>
        <v>0</v>
      </c>
      <c r="EZ78" s="125">
        <v>0</v>
      </c>
      <c r="FA78" s="125">
        <v>0</v>
      </c>
      <c r="FB78" s="125">
        <f>[147]Прил.9.7.1!DV249+[147]Прил.9.7.1!DV250+[147]Прил.9.7.1!DV251</f>
        <v>0</v>
      </c>
      <c r="FC78" s="125">
        <v>0</v>
      </c>
      <c r="FD78" s="125">
        <v>0</v>
      </c>
      <c r="FE78" s="125">
        <v>0</v>
      </c>
      <c r="FF78" s="125">
        <v>0</v>
      </c>
      <c r="FG78" s="125">
        <v>0</v>
      </c>
      <c r="FH78" s="125">
        <v>0</v>
      </c>
      <c r="FI78" s="125">
        <v>0</v>
      </c>
      <c r="FJ78" s="125">
        <v>0</v>
      </c>
      <c r="FK78" s="125">
        <v>0</v>
      </c>
      <c r="FL78" s="125">
        <v>0</v>
      </c>
      <c r="FM78" s="125">
        <v>0</v>
      </c>
      <c r="FN78" s="125">
        <v>0</v>
      </c>
      <c r="FO78" s="125">
        <v>0</v>
      </c>
      <c r="FP78" s="125">
        <v>0</v>
      </c>
      <c r="FQ78" s="125">
        <v>0</v>
      </c>
      <c r="FR78" s="125">
        <v>0</v>
      </c>
      <c r="FS78" s="125">
        <v>0</v>
      </c>
      <c r="FT78" s="125">
        <v>0</v>
      </c>
      <c r="FU78" s="125">
        <v>0</v>
      </c>
      <c r="FV78" s="125">
        <v>0</v>
      </c>
      <c r="FX78" s="128"/>
      <c r="FY78" s="129" t="s">
        <v>344</v>
      </c>
      <c r="FZ78" s="117" t="s">
        <v>345</v>
      </c>
      <c r="GA78" s="117" t="s">
        <v>346</v>
      </c>
      <c r="GB78" s="129">
        <v>2</v>
      </c>
      <c r="GC78" s="129" t="s">
        <v>331</v>
      </c>
      <c r="GD78" s="129" t="s">
        <v>23</v>
      </c>
    </row>
    <row r="79" spans="1:186" ht="62.25" customHeight="1" outlineLevel="1">
      <c r="A79" s="116" t="s">
        <v>340</v>
      </c>
      <c r="B79" s="117" t="s">
        <v>28</v>
      </c>
      <c r="C79" s="118" t="s">
        <v>404</v>
      </c>
      <c r="D79" s="119" t="s">
        <v>15</v>
      </c>
      <c r="E79" s="119" t="s">
        <v>342</v>
      </c>
      <c r="F79" s="119" t="s">
        <v>22</v>
      </c>
      <c r="G79" s="119" t="s">
        <v>23</v>
      </c>
      <c r="H79" s="119" t="s">
        <v>343</v>
      </c>
      <c r="I79" s="120">
        <v>0</v>
      </c>
      <c r="J79" s="120">
        <v>0</v>
      </c>
      <c r="K79" s="121">
        <v>0</v>
      </c>
      <c r="L79" s="121">
        <v>0</v>
      </c>
      <c r="M79" s="122">
        <v>0</v>
      </c>
      <c r="N79" s="122">
        <v>0</v>
      </c>
      <c r="O79" s="122">
        <v>0</v>
      </c>
      <c r="P79" s="123">
        <v>0</v>
      </c>
      <c r="Q79" s="123">
        <v>0</v>
      </c>
      <c r="R79" s="125">
        <v>0</v>
      </c>
      <c r="S79" s="124">
        <v>0</v>
      </c>
      <c r="T79" s="125">
        <v>0</v>
      </c>
      <c r="U79" s="125">
        <v>0</v>
      </c>
      <c r="V79" s="125">
        <f>[147]Прил.9.7.1!BB252+[147]Прил.9.7.1!BB253+[147]Прил.9.7.1!BB254</f>
        <v>0</v>
      </c>
      <c r="W79" s="125">
        <v>0</v>
      </c>
      <c r="X79" s="125">
        <f>[147]Прил.9.7.1!BA252+[147]Прил.9.7.1!BA253+[147]Прил.9.7.1!BA254</f>
        <v>0</v>
      </c>
      <c r="Y79" s="125">
        <v>0</v>
      </c>
      <c r="Z79" s="125">
        <f>[147]Прил.9.7.1!FR252+[147]Прил.9.7.1!FR253+[147]Прил.9.7.1!FR254</f>
        <v>0</v>
      </c>
      <c r="AA79" s="125">
        <v>0</v>
      </c>
      <c r="AB79" s="125">
        <f>[147]Прил.9.7.1!AU252+[147]Прил.9.7.1!AU253+[147]Прил.9.7.1!AU254</f>
        <v>0</v>
      </c>
      <c r="AC79" s="126">
        <f t="shared" si="61"/>
        <v>0</v>
      </c>
      <c r="AD79" s="126">
        <f t="shared" si="61"/>
        <v>1.4212815000000001</v>
      </c>
      <c r="AE79" s="125">
        <v>0</v>
      </c>
      <c r="AF79" s="125">
        <v>1.4212815000000001</v>
      </c>
      <c r="AG79" s="125">
        <v>0</v>
      </c>
      <c r="AH79" s="125">
        <f>[147]Прил.9.7.1!AF252+[147]Прил.9.7.1!AF253+[147]Прил.9.7.1!AF254</f>
        <v>0</v>
      </c>
      <c r="AI79" s="125">
        <v>0</v>
      </c>
      <c r="AJ79" s="125">
        <v>0</v>
      </c>
      <c r="AK79" s="125">
        <v>0</v>
      </c>
      <c r="AL79" s="125">
        <v>0</v>
      </c>
      <c r="AM79" s="126">
        <f t="shared" si="67"/>
        <v>0</v>
      </c>
      <c r="AN79" s="126">
        <f t="shared" si="67"/>
        <v>1.2149850099999999</v>
      </c>
      <c r="AO79" s="125">
        <v>0</v>
      </c>
      <c r="AP79" s="125">
        <v>1.2149850099999999</v>
      </c>
      <c r="AQ79" s="125">
        <v>0</v>
      </c>
      <c r="AR79" s="127">
        <f>[147]Прил.9.7.1!CC252+[147]Прил.9.7.1!CC253+[147]Прил.9.7.1!CC254</f>
        <v>0</v>
      </c>
      <c r="AS79" s="125">
        <v>0</v>
      </c>
      <c r="AT79" s="125">
        <v>0</v>
      </c>
      <c r="AU79" s="125">
        <v>0</v>
      </c>
      <c r="AV79" s="125">
        <v>0</v>
      </c>
      <c r="AW79" s="125">
        <f t="shared" si="63"/>
        <v>0</v>
      </c>
      <c r="AX79" s="125">
        <f t="shared" si="63"/>
        <v>0</v>
      </c>
      <c r="AY79" s="125">
        <f t="shared" si="63"/>
        <v>0</v>
      </c>
      <c r="AZ79" s="125">
        <f t="shared" si="63"/>
        <v>0.59</v>
      </c>
      <c r="BA79" s="125">
        <f t="shared" si="63"/>
        <v>6.3E-2</v>
      </c>
      <c r="BB79" s="125">
        <f t="shared" si="63"/>
        <v>1.2149850099999999</v>
      </c>
      <c r="BC79" s="125">
        <f t="shared" si="39"/>
        <v>0</v>
      </c>
      <c r="BD79" s="125">
        <f t="shared" si="39"/>
        <v>0</v>
      </c>
      <c r="BE79" s="125">
        <f t="shared" si="40"/>
        <v>0</v>
      </c>
      <c r="BF79" s="125">
        <f t="shared" si="40"/>
        <v>0.59</v>
      </c>
      <c r="BG79" s="125">
        <f t="shared" si="40"/>
        <v>6.3E-2</v>
      </c>
      <c r="BH79" s="125">
        <f t="shared" si="41"/>
        <v>1.2149850099999999</v>
      </c>
      <c r="BI79" s="125">
        <f t="shared" si="41"/>
        <v>0</v>
      </c>
      <c r="BJ79" s="125">
        <f t="shared" si="41"/>
        <v>0</v>
      </c>
      <c r="BK79" s="125">
        <f t="shared" si="42"/>
        <v>0</v>
      </c>
      <c r="BL79" s="125">
        <f t="shared" si="42"/>
        <v>0</v>
      </c>
      <c r="BM79" s="125">
        <f t="shared" si="42"/>
        <v>0</v>
      </c>
      <c r="BN79" s="125">
        <f t="shared" si="43"/>
        <v>0</v>
      </c>
      <c r="BO79" s="125">
        <f t="shared" si="43"/>
        <v>0</v>
      </c>
      <c r="BP79" s="125">
        <f t="shared" si="43"/>
        <v>0</v>
      </c>
      <c r="BQ79" s="125">
        <f t="shared" si="44"/>
        <v>0</v>
      </c>
      <c r="BR79" s="125">
        <f t="shared" si="44"/>
        <v>0</v>
      </c>
      <c r="BS79" s="125">
        <f t="shared" si="44"/>
        <v>0</v>
      </c>
      <c r="BT79" s="125">
        <f t="shared" si="45"/>
        <v>0</v>
      </c>
      <c r="BU79" s="125">
        <f t="shared" si="45"/>
        <v>0</v>
      </c>
      <c r="BV79" s="125">
        <f t="shared" si="45"/>
        <v>0</v>
      </c>
      <c r="BW79" s="125">
        <f t="shared" si="46"/>
        <v>0</v>
      </c>
      <c r="BX79" s="125">
        <f t="shared" si="46"/>
        <v>0</v>
      </c>
      <c r="BY79" s="125">
        <f t="shared" si="46"/>
        <v>0</v>
      </c>
      <c r="BZ79" s="125">
        <f t="shared" si="47"/>
        <v>0</v>
      </c>
      <c r="CA79" s="125">
        <f t="shared" si="69"/>
        <v>0</v>
      </c>
      <c r="CB79" s="125">
        <f t="shared" si="69"/>
        <v>0</v>
      </c>
      <c r="CC79" s="125">
        <f t="shared" si="69"/>
        <v>0</v>
      </c>
      <c r="CD79" s="125">
        <f t="shared" si="69"/>
        <v>0</v>
      </c>
      <c r="CE79" s="125">
        <f t="shared" si="69"/>
        <v>0</v>
      </c>
      <c r="CF79" s="125">
        <f t="shared" si="68"/>
        <v>0.59</v>
      </c>
      <c r="CG79" s="125">
        <f t="shared" si="68"/>
        <v>6.3E-2</v>
      </c>
      <c r="CH79" s="125">
        <f t="shared" si="68"/>
        <v>0</v>
      </c>
      <c r="CI79" s="125">
        <f t="shared" si="68"/>
        <v>0</v>
      </c>
      <c r="CJ79" s="125">
        <f t="shared" si="68"/>
        <v>1.2149850099999999</v>
      </c>
      <c r="CK79" s="125">
        <f t="shared" si="65"/>
        <v>0</v>
      </c>
      <c r="CL79" s="125">
        <f t="shared" si="65"/>
        <v>0</v>
      </c>
      <c r="CM79" s="125">
        <f t="shared" si="65"/>
        <v>0</v>
      </c>
      <c r="CN79" s="125">
        <f t="shared" si="65"/>
        <v>0</v>
      </c>
      <c r="CO79" s="125">
        <f t="shared" si="65"/>
        <v>0</v>
      </c>
      <c r="CP79" s="125">
        <f t="shared" si="65"/>
        <v>0.59</v>
      </c>
      <c r="CQ79" s="125">
        <f t="shared" si="65"/>
        <v>6.3E-2</v>
      </c>
      <c r="CR79" s="125">
        <f t="shared" si="65"/>
        <v>0</v>
      </c>
      <c r="CS79" s="125">
        <f t="shared" si="65"/>
        <v>0</v>
      </c>
      <c r="CT79" s="125">
        <f t="shared" si="65"/>
        <v>1.2149850099999999</v>
      </c>
      <c r="CU79" s="125">
        <f t="shared" si="65"/>
        <v>0</v>
      </c>
      <c r="CV79" s="125">
        <f t="shared" si="65"/>
        <v>0</v>
      </c>
      <c r="CW79" s="125">
        <f t="shared" si="65"/>
        <v>0</v>
      </c>
      <c r="CX79" s="125">
        <f t="shared" si="65"/>
        <v>0</v>
      </c>
      <c r="CY79" s="125">
        <f t="shared" si="65"/>
        <v>0</v>
      </c>
      <c r="CZ79" s="125">
        <f t="shared" si="65"/>
        <v>0</v>
      </c>
      <c r="DA79" s="125">
        <f t="shared" si="64"/>
        <v>0</v>
      </c>
      <c r="DB79" s="125">
        <f t="shared" si="64"/>
        <v>0</v>
      </c>
      <c r="DC79" s="125">
        <f t="shared" si="64"/>
        <v>0</v>
      </c>
      <c r="DD79" s="125">
        <f t="shared" si="64"/>
        <v>0</v>
      </c>
      <c r="DE79" s="125">
        <f t="shared" si="64"/>
        <v>0</v>
      </c>
      <c r="DF79" s="125">
        <f t="shared" si="64"/>
        <v>0</v>
      </c>
      <c r="DG79" s="125">
        <f t="shared" si="64"/>
        <v>0</v>
      </c>
      <c r="DH79" s="125">
        <f t="shared" si="64"/>
        <v>0</v>
      </c>
      <c r="DI79" s="125">
        <f t="shared" si="64"/>
        <v>0</v>
      </c>
      <c r="DJ79" s="125">
        <f t="shared" si="64"/>
        <v>0</v>
      </c>
      <c r="DK79" s="125">
        <f t="shared" si="64"/>
        <v>0</v>
      </c>
      <c r="DL79" s="125">
        <f t="shared" si="64"/>
        <v>0</v>
      </c>
      <c r="DM79" s="125">
        <f t="shared" si="64"/>
        <v>0</v>
      </c>
      <c r="DN79" s="125">
        <f t="shared" si="64"/>
        <v>0</v>
      </c>
      <c r="DO79" s="125">
        <f t="shared" si="64"/>
        <v>0</v>
      </c>
      <c r="DP79" s="125">
        <f t="shared" si="64"/>
        <v>0</v>
      </c>
      <c r="DQ79" s="125">
        <f t="shared" si="66"/>
        <v>0</v>
      </c>
      <c r="DR79" s="125">
        <f t="shared" si="66"/>
        <v>0</v>
      </c>
      <c r="DS79" s="125">
        <f t="shared" si="66"/>
        <v>0</v>
      </c>
      <c r="DT79" s="125">
        <f t="shared" si="66"/>
        <v>0</v>
      </c>
      <c r="DU79" s="125">
        <f t="shared" si="66"/>
        <v>0</v>
      </c>
      <c r="DV79" s="125">
        <f t="shared" si="66"/>
        <v>0</v>
      </c>
      <c r="DW79" s="125">
        <f t="shared" si="66"/>
        <v>0</v>
      </c>
      <c r="DX79" s="125">
        <f t="shared" si="66"/>
        <v>0</v>
      </c>
      <c r="DY79" s="125">
        <f t="shared" si="70"/>
        <v>0</v>
      </c>
      <c r="DZ79" s="125">
        <f t="shared" si="70"/>
        <v>0</v>
      </c>
      <c r="EA79" s="125">
        <f t="shared" si="70"/>
        <v>0</v>
      </c>
      <c r="EB79" s="125">
        <f t="shared" si="70"/>
        <v>0</v>
      </c>
      <c r="EC79" s="125">
        <f t="shared" si="70"/>
        <v>0</v>
      </c>
      <c r="ED79" s="125">
        <f t="shared" si="70"/>
        <v>0.59</v>
      </c>
      <c r="EE79" s="125">
        <f t="shared" si="70"/>
        <v>6.3E-2</v>
      </c>
      <c r="EF79" s="125">
        <f t="shared" si="70"/>
        <v>0</v>
      </c>
      <c r="EG79" s="125">
        <f t="shared" si="70"/>
        <v>0</v>
      </c>
      <c r="EH79" s="125">
        <f t="shared" si="70"/>
        <v>1.2149850099999999</v>
      </c>
      <c r="EI79" s="125">
        <v>0</v>
      </c>
      <c r="EJ79" s="125">
        <v>0</v>
      </c>
      <c r="EK79" s="125">
        <v>0</v>
      </c>
      <c r="EL79" s="125">
        <v>0</v>
      </c>
      <c r="EM79" s="125">
        <v>0</v>
      </c>
      <c r="EN79" s="125">
        <v>0.59</v>
      </c>
      <c r="EO79" s="125">
        <v>6.3E-2</v>
      </c>
      <c r="EP79" s="125">
        <v>0</v>
      </c>
      <c r="EQ79" s="125">
        <v>0</v>
      </c>
      <c r="ER79" s="125">
        <v>1.2149850099999999</v>
      </c>
      <c r="ES79" s="125">
        <v>0</v>
      </c>
      <c r="ET79" s="125">
        <v>0</v>
      </c>
      <c r="EU79" s="125">
        <v>0</v>
      </c>
      <c r="EV79" s="125">
        <v>0</v>
      </c>
      <c r="EW79" s="125">
        <v>0</v>
      </c>
      <c r="EX79" s="125">
        <f>[147]Прил.9.7.1!DP252+[147]Прил.9.7.1!DP253+[147]Прил.9.7.1!DP254</f>
        <v>0</v>
      </c>
      <c r="EY79" s="125">
        <f>[147]Прил.9.7.1!DS252+[147]Прил.9.7.1!DS253+[147]Прил.9.7.1!DS254</f>
        <v>0</v>
      </c>
      <c r="EZ79" s="125">
        <v>0</v>
      </c>
      <c r="FA79" s="125">
        <v>0</v>
      </c>
      <c r="FB79" s="125">
        <f>[147]Прил.9.7.1!DV252+[147]Прил.9.7.1!DV253+[147]Прил.9.7.1!DV254</f>
        <v>0</v>
      </c>
      <c r="FC79" s="125">
        <v>0</v>
      </c>
      <c r="FD79" s="125">
        <v>0</v>
      </c>
      <c r="FE79" s="125">
        <v>0</v>
      </c>
      <c r="FF79" s="125">
        <v>0</v>
      </c>
      <c r="FG79" s="125">
        <v>0</v>
      </c>
      <c r="FH79" s="125">
        <v>0</v>
      </c>
      <c r="FI79" s="125">
        <v>0</v>
      </c>
      <c r="FJ79" s="125">
        <v>0</v>
      </c>
      <c r="FK79" s="125">
        <v>0</v>
      </c>
      <c r="FL79" s="125">
        <v>0</v>
      </c>
      <c r="FM79" s="125">
        <v>0</v>
      </c>
      <c r="FN79" s="125">
        <v>0</v>
      </c>
      <c r="FO79" s="125">
        <v>0</v>
      </c>
      <c r="FP79" s="125">
        <v>0</v>
      </c>
      <c r="FQ79" s="125">
        <v>0</v>
      </c>
      <c r="FR79" s="125">
        <v>0</v>
      </c>
      <c r="FS79" s="125">
        <v>0</v>
      </c>
      <c r="FT79" s="125">
        <v>0</v>
      </c>
      <c r="FU79" s="125">
        <v>0</v>
      </c>
      <c r="FV79" s="125">
        <v>0</v>
      </c>
      <c r="FX79" s="128"/>
      <c r="FY79" s="129" t="s">
        <v>344</v>
      </c>
      <c r="FZ79" s="117" t="s">
        <v>345</v>
      </c>
      <c r="GA79" s="117" t="s">
        <v>346</v>
      </c>
      <c r="GB79" s="129">
        <v>2</v>
      </c>
      <c r="GC79" s="129" t="s">
        <v>331</v>
      </c>
      <c r="GD79" s="129" t="s">
        <v>23</v>
      </c>
    </row>
    <row r="80" spans="1:186" ht="39.6" outlineLevel="1">
      <c r="A80" s="116" t="s">
        <v>340</v>
      </c>
      <c r="B80" s="117" t="s">
        <v>28</v>
      </c>
      <c r="C80" s="118" t="s">
        <v>405</v>
      </c>
      <c r="D80" s="119" t="s">
        <v>15</v>
      </c>
      <c r="E80" s="119" t="s">
        <v>342</v>
      </c>
      <c r="F80" s="119" t="s">
        <v>22</v>
      </c>
      <c r="G80" s="119" t="s">
        <v>23</v>
      </c>
      <c r="H80" s="119" t="s">
        <v>400</v>
      </c>
      <c r="I80" s="120">
        <v>0</v>
      </c>
      <c r="J80" s="120">
        <v>0</v>
      </c>
      <c r="K80" s="121">
        <v>0</v>
      </c>
      <c r="L80" s="121">
        <v>0</v>
      </c>
      <c r="M80" s="122">
        <v>0</v>
      </c>
      <c r="N80" s="122">
        <v>0</v>
      </c>
      <c r="O80" s="122">
        <v>0</v>
      </c>
      <c r="P80" s="123">
        <v>0</v>
      </c>
      <c r="Q80" s="123">
        <v>0</v>
      </c>
      <c r="R80" s="125">
        <v>0</v>
      </c>
      <c r="S80" s="124">
        <v>0</v>
      </c>
      <c r="T80" s="125">
        <v>0</v>
      </c>
      <c r="U80" s="125">
        <v>0</v>
      </c>
      <c r="V80" s="125">
        <f>[147]Прил.9.7.1!BB255+[147]Прил.9.7.1!BB256+[147]Прил.9.7.1!BB257</f>
        <v>0</v>
      </c>
      <c r="W80" s="125">
        <v>0</v>
      </c>
      <c r="X80" s="125">
        <f>[147]Прил.9.7.1!BA255+[147]Прил.9.7.1!BA256+[147]Прил.9.7.1!BA257</f>
        <v>0</v>
      </c>
      <c r="Y80" s="125">
        <v>0</v>
      </c>
      <c r="Z80" s="125">
        <f>[147]Прил.9.7.1!FR255+[147]Прил.9.7.1!FR256+[147]Прил.9.7.1!FR257</f>
        <v>0</v>
      </c>
      <c r="AA80" s="125">
        <v>0</v>
      </c>
      <c r="AB80" s="125">
        <f>[147]Прил.9.7.1!AU255+[147]Прил.9.7.1!AU256+[147]Прил.9.7.1!AU257</f>
        <v>0</v>
      </c>
      <c r="AC80" s="126">
        <f t="shared" si="61"/>
        <v>0</v>
      </c>
      <c r="AD80" s="126">
        <f t="shared" si="61"/>
        <v>1.5233516300000001</v>
      </c>
      <c r="AE80" s="125">
        <v>0</v>
      </c>
      <c r="AF80" s="125">
        <v>0.12604336999999999</v>
      </c>
      <c r="AG80" s="125">
        <v>0</v>
      </c>
      <c r="AH80" s="125">
        <f>[147]Прил.9.7.1!AF255+[147]Прил.9.7.1!AF256+[147]Прил.9.7.1!AF257</f>
        <v>1.39730826</v>
      </c>
      <c r="AI80" s="125">
        <v>0</v>
      </c>
      <c r="AJ80" s="125">
        <v>0</v>
      </c>
      <c r="AK80" s="125">
        <v>0</v>
      </c>
      <c r="AL80" s="125">
        <v>0</v>
      </c>
      <c r="AM80" s="126">
        <f t="shared" si="67"/>
        <v>0</v>
      </c>
      <c r="AN80" s="126">
        <f t="shared" si="67"/>
        <v>1.29965485</v>
      </c>
      <c r="AO80" s="125">
        <v>0</v>
      </c>
      <c r="AP80" s="125">
        <v>0.11250874000000001</v>
      </c>
      <c r="AQ80" s="125">
        <v>0</v>
      </c>
      <c r="AR80" s="127">
        <f>[147]Прил.9.7.1!CC255+[147]Прил.9.7.1!CC256+[147]Прил.9.7.1!CC257</f>
        <v>1.18714611</v>
      </c>
      <c r="AS80" s="125">
        <v>0</v>
      </c>
      <c r="AT80" s="125">
        <v>0</v>
      </c>
      <c r="AU80" s="125">
        <v>0</v>
      </c>
      <c r="AV80" s="125">
        <v>0</v>
      </c>
      <c r="AW80" s="125">
        <f t="shared" si="63"/>
        <v>0</v>
      </c>
      <c r="AX80" s="125">
        <f t="shared" si="63"/>
        <v>0</v>
      </c>
      <c r="AY80" s="125">
        <f t="shared" si="63"/>
        <v>0</v>
      </c>
      <c r="AZ80" s="125">
        <f t="shared" si="63"/>
        <v>0.76300000000000001</v>
      </c>
      <c r="BA80" s="125">
        <f t="shared" si="63"/>
        <v>6.3E-2</v>
      </c>
      <c r="BB80" s="125">
        <f t="shared" si="63"/>
        <v>1.2996548499999998</v>
      </c>
      <c r="BC80" s="125">
        <f t="shared" si="39"/>
        <v>0</v>
      </c>
      <c r="BD80" s="125">
        <f t="shared" si="39"/>
        <v>0</v>
      </c>
      <c r="BE80" s="125">
        <f t="shared" si="40"/>
        <v>0</v>
      </c>
      <c r="BF80" s="125">
        <f t="shared" si="40"/>
        <v>0</v>
      </c>
      <c r="BG80" s="125">
        <f t="shared" si="40"/>
        <v>0</v>
      </c>
      <c r="BH80" s="125">
        <f t="shared" si="41"/>
        <v>0</v>
      </c>
      <c r="BI80" s="125">
        <f t="shared" si="41"/>
        <v>0</v>
      </c>
      <c r="BJ80" s="125">
        <f t="shared" si="41"/>
        <v>0</v>
      </c>
      <c r="BK80" s="125">
        <f t="shared" si="42"/>
        <v>0</v>
      </c>
      <c r="BL80" s="125">
        <f t="shared" si="42"/>
        <v>0.76300000000000001</v>
      </c>
      <c r="BM80" s="125">
        <f t="shared" si="42"/>
        <v>6.3E-2</v>
      </c>
      <c r="BN80" s="125">
        <f t="shared" si="43"/>
        <v>1.2996548499999998</v>
      </c>
      <c r="BO80" s="125">
        <f t="shared" si="43"/>
        <v>0</v>
      </c>
      <c r="BP80" s="125">
        <f t="shared" si="43"/>
        <v>0</v>
      </c>
      <c r="BQ80" s="125">
        <f t="shared" si="44"/>
        <v>0</v>
      </c>
      <c r="BR80" s="125">
        <f t="shared" si="44"/>
        <v>0</v>
      </c>
      <c r="BS80" s="125">
        <f t="shared" si="44"/>
        <v>0</v>
      </c>
      <c r="BT80" s="125">
        <f t="shared" si="45"/>
        <v>0</v>
      </c>
      <c r="BU80" s="125">
        <f t="shared" si="45"/>
        <v>0</v>
      </c>
      <c r="BV80" s="125">
        <f t="shared" si="45"/>
        <v>0</v>
      </c>
      <c r="BW80" s="125">
        <f t="shared" si="46"/>
        <v>0</v>
      </c>
      <c r="BX80" s="125">
        <f t="shared" si="46"/>
        <v>0</v>
      </c>
      <c r="BY80" s="125">
        <f t="shared" si="46"/>
        <v>0</v>
      </c>
      <c r="BZ80" s="125">
        <f t="shared" si="47"/>
        <v>0</v>
      </c>
      <c r="CA80" s="125">
        <f t="shared" si="69"/>
        <v>0</v>
      </c>
      <c r="CB80" s="125">
        <f t="shared" si="69"/>
        <v>0</v>
      </c>
      <c r="CC80" s="125">
        <f t="shared" si="69"/>
        <v>0</v>
      </c>
      <c r="CD80" s="125">
        <f t="shared" si="69"/>
        <v>0</v>
      </c>
      <c r="CE80" s="125">
        <f t="shared" si="69"/>
        <v>0</v>
      </c>
      <c r="CF80" s="125">
        <f t="shared" si="68"/>
        <v>0.76300000000000001</v>
      </c>
      <c r="CG80" s="125">
        <f t="shared" si="68"/>
        <v>6.3E-2</v>
      </c>
      <c r="CH80" s="125">
        <f t="shared" si="68"/>
        <v>0</v>
      </c>
      <c r="CI80" s="125">
        <f t="shared" si="68"/>
        <v>0</v>
      </c>
      <c r="CJ80" s="125">
        <f t="shared" si="68"/>
        <v>1.2996548499999998</v>
      </c>
      <c r="CK80" s="125">
        <f t="shared" si="65"/>
        <v>0</v>
      </c>
      <c r="CL80" s="125">
        <f t="shared" si="65"/>
        <v>0</v>
      </c>
      <c r="CM80" s="125">
        <f t="shared" si="65"/>
        <v>0</v>
      </c>
      <c r="CN80" s="125">
        <f t="shared" si="65"/>
        <v>0</v>
      </c>
      <c r="CO80" s="125">
        <f t="shared" si="65"/>
        <v>0</v>
      </c>
      <c r="CP80" s="125">
        <f t="shared" si="65"/>
        <v>0</v>
      </c>
      <c r="CQ80" s="125">
        <f t="shared" si="65"/>
        <v>0</v>
      </c>
      <c r="CR80" s="125">
        <f t="shared" si="65"/>
        <v>0</v>
      </c>
      <c r="CS80" s="125">
        <f t="shared" si="65"/>
        <v>0</v>
      </c>
      <c r="CT80" s="125">
        <f t="shared" si="65"/>
        <v>0</v>
      </c>
      <c r="CU80" s="125">
        <f t="shared" si="65"/>
        <v>0</v>
      </c>
      <c r="CV80" s="125">
        <f t="shared" si="65"/>
        <v>0</v>
      </c>
      <c r="CW80" s="125">
        <f t="shared" si="65"/>
        <v>0</v>
      </c>
      <c r="CX80" s="125">
        <f t="shared" si="65"/>
        <v>0</v>
      </c>
      <c r="CY80" s="125">
        <f t="shared" si="65"/>
        <v>0</v>
      </c>
      <c r="CZ80" s="125">
        <f t="shared" si="65"/>
        <v>0.76300000000000001</v>
      </c>
      <c r="DA80" s="125">
        <f t="shared" si="64"/>
        <v>6.3E-2</v>
      </c>
      <c r="DB80" s="125">
        <f t="shared" si="64"/>
        <v>0</v>
      </c>
      <c r="DC80" s="125">
        <f t="shared" si="64"/>
        <v>0</v>
      </c>
      <c r="DD80" s="125">
        <f t="shared" si="64"/>
        <v>1.2996548499999998</v>
      </c>
      <c r="DE80" s="125">
        <f t="shared" si="64"/>
        <v>0</v>
      </c>
      <c r="DF80" s="125">
        <f t="shared" si="64"/>
        <v>0</v>
      </c>
      <c r="DG80" s="125">
        <f t="shared" si="64"/>
        <v>0</v>
      </c>
      <c r="DH80" s="125">
        <f t="shared" si="64"/>
        <v>0</v>
      </c>
      <c r="DI80" s="125">
        <f t="shared" si="64"/>
        <v>0</v>
      </c>
      <c r="DJ80" s="125">
        <f t="shared" si="64"/>
        <v>0</v>
      </c>
      <c r="DK80" s="125">
        <f t="shared" si="64"/>
        <v>0</v>
      </c>
      <c r="DL80" s="125">
        <f t="shared" si="64"/>
        <v>0</v>
      </c>
      <c r="DM80" s="125">
        <f t="shared" si="64"/>
        <v>0</v>
      </c>
      <c r="DN80" s="125">
        <f t="shared" si="64"/>
        <v>0</v>
      </c>
      <c r="DO80" s="125">
        <f t="shared" si="64"/>
        <v>0</v>
      </c>
      <c r="DP80" s="125">
        <f t="shared" si="64"/>
        <v>0</v>
      </c>
      <c r="DQ80" s="125">
        <f t="shared" si="66"/>
        <v>0</v>
      </c>
      <c r="DR80" s="125">
        <f t="shared" si="66"/>
        <v>0</v>
      </c>
      <c r="DS80" s="125">
        <f t="shared" si="66"/>
        <v>0</v>
      </c>
      <c r="DT80" s="125">
        <f t="shared" si="66"/>
        <v>0</v>
      </c>
      <c r="DU80" s="125">
        <f t="shared" si="66"/>
        <v>0</v>
      </c>
      <c r="DV80" s="125">
        <f t="shared" si="66"/>
        <v>0</v>
      </c>
      <c r="DW80" s="125">
        <f t="shared" si="66"/>
        <v>0</v>
      </c>
      <c r="DX80" s="125">
        <f t="shared" si="66"/>
        <v>0</v>
      </c>
      <c r="DY80" s="125">
        <f t="shared" si="70"/>
        <v>0</v>
      </c>
      <c r="DZ80" s="125">
        <f t="shared" si="70"/>
        <v>0</v>
      </c>
      <c r="EA80" s="125">
        <f t="shared" si="70"/>
        <v>0</v>
      </c>
      <c r="EB80" s="125">
        <f t="shared" si="70"/>
        <v>0</v>
      </c>
      <c r="EC80" s="125">
        <f t="shared" si="70"/>
        <v>0</v>
      </c>
      <c r="ED80" s="125">
        <f t="shared" si="70"/>
        <v>0.76300000000000001</v>
      </c>
      <c r="EE80" s="125">
        <f t="shared" si="70"/>
        <v>6.3E-2</v>
      </c>
      <c r="EF80" s="125">
        <f t="shared" si="70"/>
        <v>0</v>
      </c>
      <c r="EG80" s="125">
        <f t="shared" si="70"/>
        <v>0</v>
      </c>
      <c r="EH80" s="125">
        <f t="shared" si="70"/>
        <v>1.2996548499999998</v>
      </c>
      <c r="EI80" s="125">
        <v>0</v>
      </c>
      <c r="EJ80" s="125">
        <v>0</v>
      </c>
      <c r="EK80" s="125">
        <v>0</v>
      </c>
      <c r="EL80" s="125">
        <v>0</v>
      </c>
      <c r="EM80" s="125">
        <v>0</v>
      </c>
      <c r="EN80" s="125">
        <v>0</v>
      </c>
      <c r="EO80" s="125">
        <v>0</v>
      </c>
      <c r="EP80" s="125">
        <v>0</v>
      </c>
      <c r="EQ80" s="125">
        <v>0</v>
      </c>
      <c r="ER80" s="125">
        <v>0</v>
      </c>
      <c r="ES80" s="125">
        <v>0</v>
      </c>
      <c r="ET80" s="125">
        <v>0</v>
      </c>
      <c r="EU80" s="125">
        <v>0</v>
      </c>
      <c r="EV80" s="125">
        <v>0</v>
      </c>
      <c r="EW80" s="125">
        <v>0</v>
      </c>
      <c r="EX80" s="125">
        <f>[147]Прил.9.7.1!DP255+[147]Прил.9.7.1!DP256+[147]Прил.9.7.1!DP257</f>
        <v>0.76300000000000001</v>
      </c>
      <c r="EY80" s="125">
        <f>[147]Прил.9.7.1!DS255+[147]Прил.9.7.1!DS256+[147]Прил.9.7.1!DS257</f>
        <v>6.3E-2</v>
      </c>
      <c r="EZ80" s="125">
        <v>0</v>
      </c>
      <c r="FA80" s="125">
        <v>0</v>
      </c>
      <c r="FB80" s="125">
        <f>[147]Прил.9.7.1!DV255+[147]Прил.9.7.1!DV256+[147]Прил.9.7.1!DV257</f>
        <v>1.2996548499999998</v>
      </c>
      <c r="FC80" s="125">
        <v>0</v>
      </c>
      <c r="FD80" s="125">
        <v>0</v>
      </c>
      <c r="FE80" s="125">
        <v>0</v>
      </c>
      <c r="FF80" s="125">
        <v>0</v>
      </c>
      <c r="FG80" s="125">
        <v>0</v>
      </c>
      <c r="FH80" s="125">
        <v>0</v>
      </c>
      <c r="FI80" s="125">
        <v>0</v>
      </c>
      <c r="FJ80" s="125">
        <v>0</v>
      </c>
      <c r="FK80" s="125">
        <v>0</v>
      </c>
      <c r="FL80" s="125">
        <v>0</v>
      </c>
      <c r="FM80" s="125">
        <v>0</v>
      </c>
      <c r="FN80" s="125">
        <v>0</v>
      </c>
      <c r="FO80" s="125">
        <v>0</v>
      </c>
      <c r="FP80" s="125">
        <v>0</v>
      </c>
      <c r="FQ80" s="125">
        <v>0</v>
      </c>
      <c r="FR80" s="125">
        <v>0</v>
      </c>
      <c r="FS80" s="125">
        <v>0</v>
      </c>
      <c r="FT80" s="125">
        <v>0</v>
      </c>
      <c r="FU80" s="125">
        <v>0</v>
      </c>
      <c r="FV80" s="125">
        <v>0</v>
      </c>
      <c r="FX80" s="128"/>
      <c r="FY80" s="129" t="s">
        <v>344</v>
      </c>
      <c r="FZ80" s="117" t="s">
        <v>345</v>
      </c>
      <c r="GA80" s="117" t="s">
        <v>346</v>
      </c>
      <c r="GB80" s="129">
        <v>2</v>
      </c>
      <c r="GC80" s="129" t="s">
        <v>331</v>
      </c>
      <c r="GD80" s="129" t="s">
        <v>23</v>
      </c>
    </row>
    <row r="81" spans="1:186" ht="52.8" outlineLevel="1">
      <c r="A81" s="116" t="s">
        <v>340</v>
      </c>
      <c r="B81" s="117" t="s">
        <v>28</v>
      </c>
      <c r="C81" s="118" t="s">
        <v>406</v>
      </c>
      <c r="D81" s="119" t="s">
        <v>15</v>
      </c>
      <c r="E81" s="119" t="s">
        <v>342</v>
      </c>
      <c r="F81" s="119" t="s">
        <v>22</v>
      </c>
      <c r="G81" s="119" t="s">
        <v>23</v>
      </c>
      <c r="H81" s="119" t="s">
        <v>343</v>
      </c>
      <c r="I81" s="120">
        <v>0</v>
      </c>
      <c r="J81" s="120">
        <v>0</v>
      </c>
      <c r="K81" s="121">
        <v>0</v>
      </c>
      <c r="L81" s="121">
        <v>0</v>
      </c>
      <c r="M81" s="122">
        <v>0</v>
      </c>
      <c r="N81" s="122">
        <v>0</v>
      </c>
      <c r="O81" s="122">
        <v>0</v>
      </c>
      <c r="P81" s="123">
        <v>0</v>
      </c>
      <c r="Q81" s="123">
        <v>0</v>
      </c>
      <c r="R81" s="125">
        <v>0</v>
      </c>
      <c r="S81" s="124">
        <v>0</v>
      </c>
      <c r="T81" s="125">
        <v>0</v>
      </c>
      <c r="U81" s="125">
        <v>0</v>
      </c>
      <c r="V81" s="125">
        <f>[147]Прил.9.7.1!BB258+[147]Прил.9.7.1!BB259+[147]Прил.9.7.1!BB260</f>
        <v>0</v>
      </c>
      <c r="W81" s="125">
        <v>0</v>
      </c>
      <c r="X81" s="125">
        <f>[147]Прил.9.7.1!BA258+[147]Прил.9.7.1!BA259+[147]Прил.9.7.1!BA260</f>
        <v>0</v>
      </c>
      <c r="Y81" s="125">
        <v>0</v>
      </c>
      <c r="Z81" s="125">
        <f>[147]Прил.9.7.1!FR258+[147]Прил.9.7.1!FR259+[147]Прил.9.7.1!FR260</f>
        <v>0</v>
      </c>
      <c r="AA81" s="125">
        <v>0</v>
      </c>
      <c r="AB81" s="125">
        <f>[147]Прил.9.7.1!AU258+[147]Прил.9.7.1!AU259+[147]Прил.9.7.1!AU260</f>
        <v>0</v>
      </c>
      <c r="AC81" s="126">
        <f t="shared" si="61"/>
        <v>0</v>
      </c>
      <c r="AD81" s="126">
        <f t="shared" si="61"/>
        <v>0.46388432579999994</v>
      </c>
      <c r="AE81" s="125">
        <v>0</v>
      </c>
      <c r="AF81" s="125">
        <v>0.38204064579999997</v>
      </c>
      <c r="AG81" s="125">
        <v>0</v>
      </c>
      <c r="AH81" s="125">
        <f>[147]Прил.9.7.1!AF258+[147]Прил.9.7.1!AF259+[147]Прил.9.7.1!AF260</f>
        <v>8.1843679999999974E-2</v>
      </c>
      <c r="AI81" s="125">
        <v>0</v>
      </c>
      <c r="AJ81" s="125">
        <v>0</v>
      </c>
      <c r="AK81" s="125">
        <v>0</v>
      </c>
      <c r="AL81" s="125">
        <v>0</v>
      </c>
      <c r="AM81" s="126">
        <f t="shared" si="67"/>
        <v>0</v>
      </c>
      <c r="AN81" s="126">
        <f t="shared" si="67"/>
        <v>1.6041550400000002</v>
      </c>
      <c r="AO81" s="125">
        <v>0</v>
      </c>
      <c r="AP81" s="125">
        <v>1.4917641699999999</v>
      </c>
      <c r="AQ81" s="125">
        <v>0</v>
      </c>
      <c r="AR81" s="127">
        <f>[147]Прил.9.7.1!CC258+[147]Прил.9.7.1!CC259+[147]Прил.9.7.1!CC260</f>
        <v>0.11239087000000014</v>
      </c>
      <c r="AS81" s="125">
        <v>0</v>
      </c>
      <c r="AT81" s="125">
        <v>0</v>
      </c>
      <c r="AU81" s="125">
        <v>0</v>
      </c>
      <c r="AV81" s="125">
        <v>0</v>
      </c>
      <c r="AW81" s="125">
        <f t="shared" si="63"/>
        <v>0</v>
      </c>
      <c r="AX81" s="125">
        <f t="shared" si="63"/>
        <v>0</v>
      </c>
      <c r="AY81" s="125">
        <f t="shared" si="63"/>
        <v>0</v>
      </c>
      <c r="AZ81" s="125">
        <f t="shared" si="63"/>
        <v>1.4039999999999999</v>
      </c>
      <c r="BA81" s="125">
        <f t="shared" si="63"/>
        <v>0.1</v>
      </c>
      <c r="BB81" s="125">
        <f t="shared" si="63"/>
        <v>1.60415504</v>
      </c>
      <c r="BC81" s="125">
        <f t="shared" si="39"/>
        <v>0</v>
      </c>
      <c r="BD81" s="125">
        <f t="shared" si="39"/>
        <v>0</v>
      </c>
      <c r="BE81" s="125">
        <f t="shared" si="40"/>
        <v>0</v>
      </c>
      <c r="BF81" s="125">
        <f t="shared" si="40"/>
        <v>0</v>
      </c>
      <c r="BG81" s="125">
        <f t="shared" si="40"/>
        <v>0</v>
      </c>
      <c r="BH81" s="125">
        <f t="shared" si="41"/>
        <v>0</v>
      </c>
      <c r="BI81" s="125">
        <f t="shared" si="41"/>
        <v>0</v>
      </c>
      <c r="BJ81" s="125">
        <f t="shared" si="41"/>
        <v>0</v>
      </c>
      <c r="BK81" s="125">
        <f t="shared" si="42"/>
        <v>0</v>
      </c>
      <c r="BL81" s="125">
        <f t="shared" si="42"/>
        <v>1.4039999999999999</v>
      </c>
      <c r="BM81" s="125">
        <f t="shared" si="42"/>
        <v>0.1</v>
      </c>
      <c r="BN81" s="125">
        <f t="shared" si="43"/>
        <v>1.60415504</v>
      </c>
      <c r="BO81" s="125">
        <f t="shared" si="43"/>
        <v>0</v>
      </c>
      <c r="BP81" s="125">
        <f t="shared" si="43"/>
        <v>0</v>
      </c>
      <c r="BQ81" s="125">
        <f t="shared" si="44"/>
        <v>0</v>
      </c>
      <c r="BR81" s="125">
        <f t="shared" si="44"/>
        <v>0</v>
      </c>
      <c r="BS81" s="125">
        <f t="shared" si="44"/>
        <v>0</v>
      </c>
      <c r="BT81" s="125">
        <f t="shared" si="45"/>
        <v>0</v>
      </c>
      <c r="BU81" s="125">
        <f t="shared" si="45"/>
        <v>0</v>
      </c>
      <c r="BV81" s="125">
        <f t="shared" si="45"/>
        <v>0</v>
      </c>
      <c r="BW81" s="125">
        <f t="shared" si="46"/>
        <v>0</v>
      </c>
      <c r="BX81" s="125">
        <f t="shared" si="46"/>
        <v>0</v>
      </c>
      <c r="BY81" s="125">
        <f t="shared" si="46"/>
        <v>0</v>
      </c>
      <c r="BZ81" s="125">
        <f t="shared" si="47"/>
        <v>0</v>
      </c>
      <c r="CA81" s="125">
        <f t="shared" si="69"/>
        <v>0</v>
      </c>
      <c r="CB81" s="125">
        <f t="shared" si="69"/>
        <v>0</v>
      </c>
      <c r="CC81" s="125">
        <f t="shared" si="69"/>
        <v>0</v>
      </c>
      <c r="CD81" s="125">
        <f t="shared" si="69"/>
        <v>0</v>
      </c>
      <c r="CE81" s="125">
        <f t="shared" si="69"/>
        <v>0</v>
      </c>
      <c r="CF81" s="125">
        <f t="shared" si="68"/>
        <v>1.4039999999999999</v>
      </c>
      <c r="CG81" s="125">
        <f t="shared" si="68"/>
        <v>0.1</v>
      </c>
      <c r="CH81" s="125">
        <f t="shared" si="68"/>
        <v>0</v>
      </c>
      <c r="CI81" s="125">
        <f t="shared" si="68"/>
        <v>0</v>
      </c>
      <c r="CJ81" s="125">
        <f t="shared" si="68"/>
        <v>1.60415504</v>
      </c>
      <c r="CK81" s="125">
        <f t="shared" si="65"/>
        <v>0</v>
      </c>
      <c r="CL81" s="125">
        <f t="shared" si="65"/>
        <v>0</v>
      </c>
      <c r="CM81" s="125">
        <f t="shared" si="65"/>
        <v>0</v>
      </c>
      <c r="CN81" s="125">
        <f t="shared" si="65"/>
        <v>0</v>
      </c>
      <c r="CO81" s="125">
        <f t="shared" si="65"/>
        <v>0</v>
      </c>
      <c r="CP81" s="125">
        <f t="shared" si="65"/>
        <v>0</v>
      </c>
      <c r="CQ81" s="125">
        <f t="shared" si="65"/>
        <v>0</v>
      </c>
      <c r="CR81" s="125">
        <f t="shared" si="65"/>
        <v>0</v>
      </c>
      <c r="CS81" s="125">
        <f t="shared" si="65"/>
        <v>0</v>
      </c>
      <c r="CT81" s="125">
        <f t="shared" si="65"/>
        <v>0</v>
      </c>
      <c r="CU81" s="125">
        <f t="shared" si="65"/>
        <v>0</v>
      </c>
      <c r="CV81" s="125">
        <f t="shared" si="65"/>
        <v>0</v>
      </c>
      <c r="CW81" s="125">
        <f t="shared" si="65"/>
        <v>0</v>
      </c>
      <c r="CX81" s="125">
        <f t="shared" si="65"/>
        <v>0</v>
      </c>
      <c r="CY81" s="125">
        <f t="shared" si="65"/>
        <v>0</v>
      </c>
      <c r="CZ81" s="125">
        <f t="shared" si="65"/>
        <v>1.4039999999999999</v>
      </c>
      <c r="DA81" s="125">
        <f t="shared" si="64"/>
        <v>0.1</v>
      </c>
      <c r="DB81" s="125">
        <f t="shared" si="64"/>
        <v>0</v>
      </c>
      <c r="DC81" s="125">
        <f t="shared" si="64"/>
        <v>0</v>
      </c>
      <c r="DD81" s="125">
        <f t="shared" si="64"/>
        <v>1.60415504</v>
      </c>
      <c r="DE81" s="125">
        <f t="shared" si="64"/>
        <v>0</v>
      </c>
      <c r="DF81" s="125">
        <f t="shared" si="64"/>
        <v>0</v>
      </c>
      <c r="DG81" s="125">
        <f t="shared" si="64"/>
        <v>0</v>
      </c>
      <c r="DH81" s="125">
        <f t="shared" si="64"/>
        <v>0</v>
      </c>
      <c r="DI81" s="125">
        <f t="shared" si="64"/>
        <v>0</v>
      </c>
      <c r="DJ81" s="125">
        <f t="shared" si="64"/>
        <v>0</v>
      </c>
      <c r="DK81" s="125">
        <f t="shared" si="64"/>
        <v>0</v>
      </c>
      <c r="DL81" s="125">
        <f t="shared" si="64"/>
        <v>0</v>
      </c>
      <c r="DM81" s="125">
        <f t="shared" si="64"/>
        <v>0</v>
      </c>
      <c r="DN81" s="125">
        <f t="shared" si="64"/>
        <v>0</v>
      </c>
      <c r="DO81" s="125">
        <f t="shared" si="64"/>
        <v>0</v>
      </c>
      <c r="DP81" s="125">
        <f t="shared" si="64"/>
        <v>0</v>
      </c>
      <c r="DQ81" s="125">
        <f t="shared" si="66"/>
        <v>0</v>
      </c>
      <c r="DR81" s="125">
        <f t="shared" si="66"/>
        <v>0</v>
      </c>
      <c r="DS81" s="125">
        <f t="shared" si="66"/>
        <v>0</v>
      </c>
      <c r="DT81" s="125">
        <f t="shared" si="66"/>
        <v>0</v>
      </c>
      <c r="DU81" s="125">
        <f t="shared" si="66"/>
        <v>0</v>
      </c>
      <c r="DV81" s="125">
        <f t="shared" si="66"/>
        <v>0</v>
      </c>
      <c r="DW81" s="125">
        <f t="shared" si="66"/>
        <v>0</v>
      </c>
      <c r="DX81" s="125">
        <f t="shared" si="66"/>
        <v>0</v>
      </c>
      <c r="DY81" s="125">
        <f t="shared" si="70"/>
        <v>0</v>
      </c>
      <c r="DZ81" s="125">
        <f t="shared" si="70"/>
        <v>0</v>
      </c>
      <c r="EA81" s="125">
        <f t="shared" si="70"/>
        <v>0</v>
      </c>
      <c r="EB81" s="125">
        <f t="shared" si="70"/>
        <v>0</v>
      </c>
      <c r="EC81" s="125">
        <f t="shared" si="70"/>
        <v>0</v>
      </c>
      <c r="ED81" s="125">
        <f t="shared" si="70"/>
        <v>1.4039999999999999</v>
      </c>
      <c r="EE81" s="125">
        <f t="shared" si="70"/>
        <v>0.1</v>
      </c>
      <c r="EF81" s="125">
        <f t="shared" si="70"/>
        <v>0</v>
      </c>
      <c r="EG81" s="125">
        <f t="shared" si="70"/>
        <v>0</v>
      </c>
      <c r="EH81" s="125">
        <f t="shared" si="70"/>
        <v>1.60415504</v>
      </c>
      <c r="EI81" s="125">
        <v>0</v>
      </c>
      <c r="EJ81" s="125">
        <v>0</v>
      </c>
      <c r="EK81" s="125">
        <v>0</v>
      </c>
      <c r="EL81" s="125">
        <v>0</v>
      </c>
      <c r="EM81" s="125">
        <v>0</v>
      </c>
      <c r="EN81" s="125">
        <v>0</v>
      </c>
      <c r="EO81" s="125">
        <v>0</v>
      </c>
      <c r="EP81" s="125">
        <v>0</v>
      </c>
      <c r="EQ81" s="125">
        <v>0</v>
      </c>
      <c r="ER81" s="125">
        <v>0</v>
      </c>
      <c r="ES81" s="125">
        <v>0</v>
      </c>
      <c r="ET81" s="125">
        <v>0</v>
      </c>
      <c r="EU81" s="125">
        <v>0</v>
      </c>
      <c r="EV81" s="125">
        <v>0</v>
      </c>
      <c r="EW81" s="125">
        <v>0</v>
      </c>
      <c r="EX81" s="125">
        <f>[147]Прил.9.7.1!DP258+[147]Прил.9.7.1!DP259+[147]Прил.9.7.1!DP260</f>
        <v>1.4039999999999999</v>
      </c>
      <c r="EY81" s="125">
        <f>[147]Прил.9.7.1!DS258+[147]Прил.9.7.1!DS259+[147]Прил.9.7.1!DS260</f>
        <v>0.1</v>
      </c>
      <c r="EZ81" s="125">
        <v>0</v>
      </c>
      <c r="FA81" s="125">
        <v>0</v>
      </c>
      <c r="FB81" s="125">
        <f>[147]Прил.9.7.1!DV258+[147]Прил.9.7.1!DV259+[147]Прил.9.7.1!DV260</f>
        <v>1.60415504</v>
      </c>
      <c r="FC81" s="125">
        <v>0</v>
      </c>
      <c r="FD81" s="125">
        <v>0</v>
      </c>
      <c r="FE81" s="125">
        <v>0</v>
      </c>
      <c r="FF81" s="125">
        <v>0</v>
      </c>
      <c r="FG81" s="125">
        <v>0</v>
      </c>
      <c r="FH81" s="125">
        <v>0</v>
      </c>
      <c r="FI81" s="125">
        <v>0</v>
      </c>
      <c r="FJ81" s="125">
        <v>0</v>
      </c>
      <c r="FK81" s="125">
        <v>0</v>
      </c>
      <c r="FL81" s="125">
        <v>0</v>
      </c>
      <c r="FM81" s="125">
        <v>0</v>
      </c>
      <c r="FN81" s="125">
        <v>0</v>
      </c>
      <c r="FO81" s="125">
        <v>0</v>
      </c>
      <c r="FP81" s="125">
        <v>0</v>
      </c>
      <c r="FQ81" s="125">
        <v>0</v>
      </c>
      <c r="FR81" s="125">
        <v>0</v>
      </c>
      <c r="FS81" s="125">
        <v>0</v>
      </c>
      <c r="FT81" s="125">
        <v>0</v>
      </c>
      <c r="FU81" s="125">
        <v>0</v>
      </c>
      <c r="FV81" s="125">
        <v>0</v>
      </c>
      <c r="FX81" s="128"/>
      <c r="FY81" s="129" t="s">
        <v>344</v>
      </c>
      <c r="FZ81" s="117" t="s">
        <v>345</v>
      </c>
      <c r="GA81" s="117" t="s">
        <v>346</v>
      </c>
      <c r="GB81" s="129">
        <v>2</v>
      </c>
      <c r="GC81" s="129" t="s">
        <v>331</v>
      </c>
      <c r="GD81" s="129" t="s">
        <v>23</v>
      </c>
    </row>
    <row r="82" spans="1:186" ht="52.8" outlineLevel="1">
      <c r="A82" s="116" t="s">
        <v>340</v>
      </c>
      <c r="B82" s="117" t="s">
        <v>28</v>
      </c>
      <c r="C82" s="118" t="s">
        <v>407</v>
      </c>
      <c r="D82" s="119" t="s">
        <v>15</v>
      </c>
      <c r="E82" s="119" t="s">
        <v>342</v>
      </c>
      <c r="F82" s="119" t="s">
        <v>22</v>
      </c>
      <c r="G82" s="119" t="s">
        <v>23</v>
      </c>
      <c r="H82" s="119" t="s">
        <v>400</v>
      </c>
      <c r="I82" s="120">
        <v>0</v>
      </c>
      <c r="J82" s="120">
        <v>0</v>
      </c>
      <c r="K82" s="121">
        <v>0</v>
      </c>
      <c r="L82" s="121">
        <v>0</v>
      </c>
      <c r="M82" s="122">
        <v>0</v>
      </c>
      <c r="N82" s="122">
        <v>0</v>
      </c>
      <c r="O82" s="122">
        <v>0</v>
      </c>
      <c r="P82" s="123">
        <v>0</v>
      </c>
      <c r="Q82" s="123">
        <v>0</v>
      </c>
      <c r="R82" s="125">
        <v>0</v>
      </c>
      <c r="S82" s="124">
        <v>0</v>
      </c>
      <c r="T82" s="125">
        <v>0</v>
      </c>
      <c r="U82" s="125">
        <v>0</v>
      </c>
      <c r="V82" s="125">
        <f>[147]Прил.9.7.1!BB261+[147]Прил.9.7.1!BB262</f>
        <v>0</v>
      </c>
      <c r="W82" s="125">
        <v>0</v>
      </c>
      <c r="X82" s="125">
        <f>[147]Прил.9.7.1!BA261+[147]Прил.9.7.1!BA262</f>
        <v>0</v>
      </c>
      <c r="Y82" s="125">
        <v>0</v>
      </c>
      <c r="Z82" s="125">
        <f>[147]Прил.9.7.1!FR261+[147]Прил.9.7.1!FR262</f>
        <v>0</v>
      </c>
      <c r="AA82" s="125">
        <v>0</v>
      </c>
      <c r="AB82" s="125">
        <f>[147]Прил.9.7.1!AU261+[147]Прил.9.7.1!AU262</f>
        <v>0</v>
      </c>
      <c r="AC82" s="126">
        <f t="shared" si="61"/>
        <v>0</v>
      </c>
      <c r="AD82" s="126">
        <f t="shared" si="61"/>
        <v>1.1863871000000001</v>
      </c>
      <c r="AE82" s="125">
        <v>0</v>
      </c>
      <c r="AF82" s="125">
        <v>1.8036300000000001E-3</v>
      </c>
      <c r="AG82" s="125">
        <v>0</v>
      </c>
      <c r="AH82" s="125">
        <f>[147]Прил.9.7.1!AF261+[147]Прил.9.7.1!AF262</f>
        <v>1.1845834700000002</v>
      </c>
      <c r="AI82" s="125">
        <v>0</v>
      </c>
      <c r="AJ82" s="125">
        <v>0</v>
      </c>
      <c r="AK82" s="125">
        <v>0</v>
      </c>
      <c r="AL82" s="125">
        <v>0</v>
      </c>
      <c r="AM82" s="126">
        <f t="shared" si="67"/>
        <v>0</v>
      </c>
      <c r="AN82" s="126">
        <f t="shared" si="67"/>
        <v>1.00608243</v>
      </c>
      <c r="AO82" s="125">
        <v>0</v>
      </c>
      <c r="AP82" s="125">
        <v>0.10039732</v>
      </c>
      <c r="AQ82" s="125">
        <v>0</v>
      </c>
      <c r="AR82" s="127">
        <f>[147]Прил.9.7.1!CC261+[147]Прил.9.7.1!CC262</f>
        <v>0.90568510999999996</v>
      </c>
      <c r="AS82" s="125">
        <v>0</v>
      </c>
      <c r="AT82" s="125">
        <v>0</v>
      </c>
      <c r="AU82" s="125">
        <v>0</v>
      </c>
      <c r="AV82" s="125">
        <v>0</v>
      </c>
      <c r="AW82" s="125">
        <f t="shared" si="63"/>
        <v>0</v>
      </c>
      <c r="AX82" s="125">
        <f t="shared" si="63"/>
        <v>0</v>
      </c>
      <c r="AY82" s="125">
        <f t="shared" si="63"/>
        <v>0</v>
      </c>
      <c r="AZ82" s="125">
        <f t="shared" si="63"/>
        <v>0.15</v>
      </c>
      <c r="BA82" s="125">
        <f t="shared" si="63"/>
        <v>0</v>
      </c>
      <c r="BB82" s="125">
        <f t="shared" si="63"/>
        <v>1.00608243</v>
      </c>
      <c r="BC82" s="125">
        <f t="shared" si="39"/>
        <v>0</v>
      </c>
      <c r="BD82" s="125">
        <f t="shared" si="39"/>
        <v>0</v>
      </c>
      <c r="BE82" s="125">
        <f t="shared" si="40"/>
        <v>0</v>
      </c>
      <c r="BF82" s="125">
        <f t="shared" si="40"/>
        <v>0</v>
      </c>
      <c r="BG82" s="125">
        <f t="shared" si="40"/>
        <v>0</v>
      </c>
      <c r="BH82" s="125">
        <f t="shared" si="41"/>
        <v>0</v>
      </c>
      <c r="BI82" s="125">
        <f t="shared" si="41"/>
        <v>0</v>
      </c>
      <c r="BJ82" s="125">
        <f t="shared" si="41"/>
        <v>0</v>
      </c>
      <c r="BK82" s="125">
        <f t="shared" si="42"/>
        <v>0</v>
      </c>
      <c r="BL82" s="125">
        <f t="shared" si="42"/>
        <v>0.15</v>
      </c>
      <c r="BM82" s="125">
        <f t="shared" si="42"/>
        <v>0</v>
      </c>
      <c r="BN82" s="125">
        <f t="shared" si="43"/>
        <v>1.00608243</v>
      </c>
      <c r="BO82" s="125">
        <f t="shared" si="43"/>
        <v>0</v>
      </c>
      <c r="BP82" s="125">
        <f t="shared" si="43"/>
        <v>0</v>
      </c>
      <c r="BQ82" s="125">
        <f t="shared" si="44"/>
        <v>0</v>
      </c>
      <c r="BR82" s="125">
        <f t="shared" si="44"/>
        <v>0</v>
      </c>
      <c r="BS82" s="125">
        <f t="shared" si="44"/>
        <v>0</v>
      </c>
      <c r="BT82" s="125">
        <f t="shared" si="45"/>
        <v>0</v>
      </c>
      <c r="BU82" s="125">
        <f t="shared" si="45"/>
        <v>0</v>
      </c>
      <c r="BV82" s="125">
        <f t="shared" si="45"/>
        <v>0</v>
      </c>
      <c r="BW82" s="125">
        <f t="shared" si="46"/>
        <v>0</v>
      </c>
      <c r="BX82" s="125">
        <f t="shared" si="46"/>
        <v>0</v>
      </c>
      <c r="BY82" s="125">
        <f t="shared" si="46"/>
        <v>0</v>
      </c>
      <c r="BZ82" s="125">
        <f t="shared" si="47"/>
        <v>0</v>
      </c>
      <c r="CA82" s="125">
        <f t="shared" si="69"/>
        <v>0</v>
      </c>
      <c r="CB82" s="125">
        <f t="shared" si="69"/>
        <v>0</v>
      </c>
      <c r="CC82" s="125">
        <f t="shared" si="69"/>
        <v>0</v>
      </c>
      <c r="CD82" s="125">
        <f t="shared" si="69"/>
        <v>0</v>
      </c>
      <c r="CE82" s="125">
        <f t="shared" si="69"/>
        <v>0</v>
      </c>
      <c r="CF82" s="125">
        <f t="shared" si="68"/>
        <v>0.15</v>
      </c>
      <c r="CG82" s="125">
        <f t="shared" si="68"/>
        <v>0</v>
      </c>
      <c r="CH82" s="125">
        <f t="shared" si="68"/>
        <v>0</v>
      </c>
      <c r="CI82" s="125">
        <f t="shared" si="68"/>
        <v>0</v>
      </c>
      <c r="CJ82" s="125">
        <f t="shared" si="68"/>
        <v>1.00608243</v>
      </c>
      <c r="CK82" s="125">
        <f t="shared" si="65"/>
        <v>0</v>
      </c>
      <c r="CL82" s="125">
        <f t="shared" si="65"/>
        <v>0</v>
      </c>
      <c r="CM82" s="125">
        <f t="shared" si="65"/>
        <v>0</v>
      </c>
      <c r="CN82" s="125">
        <f t="shared" si="65"/>
        <v>0</v>
      </c>
      <c r="CO82" s="125">
        <f t="shared" si="65"/>
        <v>0</v>
      </c>
      <c r="CP82" s="125">
        <f t="shared" si="65"/>
        <v>0</v>
      </c>
      <c r="CQ82" s="125">
        <f t="shared" si="65"/>
        <v>0</v>
      </c>
      <c r="CR82" s="125">
        <f t="shared" si="65"/>
        <v>0</v>
      </c>
      <c r="CS82" s="125">
        <f t="shared" si="65"/>
        <v>0</v>
      </c>
      <c r="CT82" s="125">
        <f t="shared" si="65"/>
        <v>0</v>
      </c>
      <c r="CU82" s="125">
        <f t="shared" si="65"/>
        <v>0</v>
      </c>
      <c r="CV82" s="125">
        <f t="shared" si="65"/>
        <v>0</v>
      </c>
      <c r="CW82" s="125">
        <f t="shared" si="65"/>
        <v>0</v>
      </c>
      <c r="CX82" s="125">
        <f t="shared" si="65"/>
        <v>0</v>
      </c>
      <c r="CY82" s="125">
        <f t="shared" si="65"/>
        <v>0</v>
      </c>
      <c r="CZ82" s="125">
        <f t="shared" si="65"/>
        <v>0.15</v>
      </c>
      <c r="DA82" s="125">
        <f t="shared" si="64"/>
        <v>0</v>
      </c>
      <c r="DB82" s="125">
        <f t="shared" si="64"/>
        <v>0</v>
      </c>
      <c r="DC82" s="125">
        <f t="shared" si="64"/>
        <v>0</v>
      </c>
      <c r="DD82" s="125">
        <f t="shared" si="64"/>
        <v>1.00608243</v>
      </c>
      <c r="DE82" s="125">
        <f t="shared" si="64"/>
        <v>0</v>
      </c>
      <c r="DF82" s="125">
        <f t="shared" si="64"/>
        <v>0</v>
      </c>
      <c r="DG82" s="125">
        <f t="shared" si="64"/>
        <v>0</v>
      </c>
      <c r="DH82" s="125">
        <f t="shared" si="64"/>
        <v>0</v>
      </c>
      <c r="DI82" s="125">
        <f t="shared" si="64"/>
        <v>0</v>
      </c>
      <c r="DJ82" s="125">
        <f t="shared" si="64"/>
        <v>0</v>
      </c>
      <c r="DK82" s="125">
        <f t="shared" si="64"/>
        <v>0</v>
      </c>
      <c r="DL82" s="125">
        <f t="shared" si="64"/>
        <v>0</v>
      </c>
      <c r="DM82" s="125">
        <f t="shared" si="64"/>
        <v>0</v>
      </c>
      <c r="DN82" s="125">
        <f t="shared" si="64"/>
        <v>0</v>
      </c>
      <c r="DO82" s="125">
        <f t="shared" si="64"/>
        <v>0</v>
      </c>
      <c r="DP82" s="125">
        <f t="shared" si="64"/>
        <v>0</v>
      </c>
      <c r="DQ82" s="125">
        <f t="shared" si="66"/>
        <v>0</v>
      </c>
      <c r="DR82" s="125">
        <f t="shared" si="66"/>
        <v>0</v>
      </c>
      <c r="DS82" s="125">
        <f t="shared" si="66"/>
        <v>0</v>
      </c>
      <c r="DT82" s="125">
        <f t="shared" si="66"/>
        <v>0</v>
      </c>
      <c r="DU82" s="125">
        <f t="shared" si="66"/>
        <v>0</v>
      </c>
      <c r="DV82" s="125">
        <f t="shared" si="66"/>
        <v>0</v>
      </c>
      <c r="DW82" s="125">
        <f t="shared" si="66"/>
        <v>0</v>
      </c>
      <c r="DX82" s="125">
        <f t="shared" si="66"/>
        <v>0</v>
      </c>
      <c r="DY82" s="125">
        <f t="shared" si="70"/>
        <v>0</v>
      </c>
      <c r="DZ82" s="125">
        <f t="shared" si="70"/>
        <v>0</v>
      </c>
      <c r="EA82" s="125">
        <f t="shared" si="70"/>
        <v>0</v>
      </c>
      <c r="EB82" s="125">
        <f t="shared" si="70"/>
        <v>0</v>
      </c>
      <c r="EC82" s="125">
        <f t="shared" si="70"/>
        <v>0</v>
      </c>
      <c r="ED82" s="125">
        <f t="shared" si="70"/>
        <v>0.15</v>
      </c>
      <c r="EE82" s="125">
        <f t="shared" si="70"/>
        <v>0</v>
      </c>
      <c r="EF82" s="125">
        <f t="shared" si="70"/>
        <v>0</v>
      </c>
      <c r="EG82" s="125">
        <f t="shared" si="70"/>
        <v>0</v>
      </c>
      <c r="EH82" s="125">
        <f t="shared" si="70"/>
        <v>1.00608243</v>
      </c>
      <c r="EI82" s="125">
        <v>0</v>
      </c>
      <c r="EJ82" s="125">
        <v>0</v>
      </c>
      <c r="EK82" s="125">
        <v>0</v>
      </c>
      <c r="EL82" s="125">
        <v>0</v>
      </c>
      <c r="EM82" s="125">
        <v>0</v>
      </c>
      <c r="EN82" s="125">
        <v>0</v>
      </c>
      <c r="EO82" s="125">
        <v>0</v>
      </c>
      <c r="EP82" s="125">
        <v>0</v>
      </c>
      <c r="EQ82" s="125">
        <v>0</v>
      </c>
      <c r="ER82" s="125">
        <v>0</v>
      </c>
      <c r="ES82" s="125">
        <v>0</v>
      </c>
      <c r="ET82" s="125">
        <v>0</v>
      </c>
      <c r="EU82" s="125">
        <v>0</v>
      </c>
      <c r="EV82" s="125">
        <v>0</v>
      </c>
      <c r="EW82" s="125">
        <v>0</v>
      </c>
      <c r="EX82" s="125">
        <f>[147]Прил.9.7.1!DP261+[147]Прил.9.7.1!DP262</f>
        <v>0.15</v>
      </c>
      <c r="EY82" s="125">
        <f>[147]Прил.9.7.1!DS261+[147]Прил.9.7.1!DS262</f>
        <v>0</v>
      </c>
      <c r="EZ82" s="125">
        <v>0</v>
      </c>
      <c r="FA82" s="125">
        <v>0</v>
      </c>
      <c r="FB82" s="125">
        <f>[147]Прил.9.7.1!DV261+[147]Прил.9.7.1!DV262</f>
        <v>1.00608243</v>
      </c>
      <c r="FC82" s="125">
        <v>0</v>
      </c>
      <c r="FD82" s="125">
        <v>0</v>
      </c>
      <c r="FE82" s="125">
        <v>0</v>
      </c>
      <c r="FF82" s="125">
        <v>0</v>
      </c>
      <c r="FG82" s="125">
        <v>0</v>
      </c>
      <c r="FH82" s="125">
        <v>0</v>
      </c>
      <c r="FI82" s="125">
        <v>0</v>
      </c>
      <c r="FJ82" s="125">
        <v>0</v>
      </c>
      <c r="FK82" s="125">
        <v>0</v>
      </c>
      <c r="FL82" s="125">
        <v>0</v>
      </c>
      <c r="FM82" s="125">
        <v>0</v>
      </c>
      <c r="FN82" s="125">
        <v>0</v>
      </c>
      <c r="FO82" s="125">
        <v>0</v>
      </c>
      <c r="FP82" s="125">
        <v>0</v>
      </c>
      <c r="FQ82" s="125">
        <v>0</v>
      </c>
      <c r="FR82" s="125">
        <v>0</v>
      </c>
      <c r="FS82" s="125">
        <v>0</v>
      </c>
      <c r="FT82" s="125">
        <v>0</v>
      </c>
      <c r="FU82" s="125">
        <v>0</v>
      </c>
      <c r="FV82" s="125">
        <v>0</v>
      </c>
      <c r="FX82" s="128"/>
      <c r="FY82" s="129" t="s">
        <v>344</v>
      </c>
      <c r="FZ82" s="117" t="s">
        <v>345</v>
      </c>
      <c r="GA82" s="117" t="s">
        <v>346</v>
      </c>
      <c r="GB82" s="129">
        <v>2</v>
      </c>
      <c r="GC82" s="129" t="s">
        <v>331</v>
      </c>
      <c r="GD82" s="129" t="s">
        <v>23</v>
      </c>
    </row>
    <row r="83" spans="1:186" ht="52.8" outlineLevel="1">
      <c r="A83" s="116" t="s">
        <v>340</v>
      </c>
      <c r="B83" s="117" t="s">
        <v>28</v>
      </c>
      <c r="C83" s="118" t="s">
        <v>408</v>
      </c>
      <c r="D83" s="119" t="s">
        <v>15</v>
      </c>
      <c r="E83" s="119" t="s">
        <v>342</v>
      </c>
      <c r="F83" s="119" t="s">
        <v>22</v>
      </c>
      <c r="G83" s="119" t="s">
        <v>23</v>
      </c>
      <c r="H83" s="119" t="s">
        <v>23</v>
      </c>
      <c r="I83" s="120">
        <v>0</v>
      </c>
      <c r="J83" s="120">
        <v>0</v>
      </c>
      <c r="K83" s="121">
        <v>0</v>
      </c>
      <c r="L83" s="121">
        <v>0</v>
      </c>
      <c r="M83" s="122">
        <v>0</v>
      </c>
      <c r="N83" s="122">
        <v>0</v>
      </c>
      <c r="O83" s="122">
        <v>0</v>
      </c>
      <c r="P83" s="123">
        <v>0</v>
      </c>
      <c r="Q83" s="123">
        <v>0</v>
      </c>
      <c r="R83" s="125">
        <v>0</v>
      </c>
      <c r="S83" s="124">
        <v>0</v>
      </c>
      <c r="T83" s="125">
        <v>0</v>
      </c>
      <c r="U83" s="125">
        <v>0</v>
      </c>
      <c r="V83" s="125">
        <f>[147]Прил.9.7.1!BB263+[147]Прил.9.7.1!BB264+[147]Прил.9.7.1!BB265</f>
        <v>0</v>
      </c>
      <c r="W83" s="125">
        <v>0</v>
      </c>
      <c r="X83" s="125">
        <f>[147]Прил.9.7.1!BA263+[147]Прил.9.7.1!BA264+[147]Прил.9.7.1!BA265</f>
        <v>0</v>
      </c>
      <c r="Y83" s="125">
        <v>0</v>
      </c>
      <c r="Z83" s="125">
        <f>[147]Прил.9.7.1!FR263+[147]Прил.9.7.1!FR264+[147]Прил.9.7.1!FR265</f>
        <v>0</v>
      </c>
      <c r="AA83" s="125">
        <v>0</v>
      </c>
      <c r="AB83" s="125">
        <f>[147]Прил.9.7.1!AU263+[147]Прил.9.7.1!AU264+[147]Прил.9.7.1!AU265</f>
        <v>0</v>
      </c>
      <c r="AC83" s="126">
        <f t="shared" si="61"/>
        <v>0</v>
      </c>
      <c r="AD83" s="126">
        <f t="shared" si="61"/>
        <v>1.2430112499999999</v>
      </c>
      <c r="AE83" s="125">
        <v>0</v>
      </c>
      <c r="AF83" s="125">
        <v>0</v>
      </c>
      <c r="AG83" s="125">
        <v>0</v>
      </c>
      <c r="AH83" s="125">
        <f>[147]Прил.9.7.1!AF263+[147]Прил.9.7.1!AF264+[147]Прил.9.7.1!AF265</f>
        <v>1.2430112499999999</v>
      </c>
      <c r="AI83" s="125">
        <v>0</v>
      </c>
      <c r="AJ83" s="125">
        <v>0</v>
      </c>
      <c r="AK83" s="125">
        <v>0</v>
      </c>
      <c r="AL83" s="125">
        <v>0</v>
      </c>
      <c r="AM83" s="126">
        <f t="shared" si="67"/>
        <v>0</v>
      </c>
      <c r="AN83" s="126">
        <f t="shared" si="67"/>
        <v>1.0596557199999999</v>
      </c>
      <c r="AO83" s="125">
        <v>0</v>
      </c>
      <c r="AP83" s="125">
        <v>0</v>
      </c>
      <c r="AQ83" s="125">
        <v>0</v>
      </c>
      <c r="AR83" s="127">
        <f>[147]Прил.9.7.1!CC263+[147]Прил.9.7.1!CC264+[147]Прил.9.7.1!CC265</f>
        <v>1.0596557199999999</v>
      </c>
      <c r="AS83" s="125">
        <v>0</v>
      </c>
      <c r="AT83" s="125">
        <v>0</v>
      </c>
      <c r="AU83" s="125">
        <v>0</v>
      </c>
      <c r="AV83" s="125">
        <v>0</v>
      </c>
      <c r="AW83" s="125">
        <f t="shared" si="63"/>
        <v>0</v>
      </c>
      <c r="AX83" s="125">
        <f t="shared" si="63"/>
        <v>0</v>
      </c>
      <c r="AY83" s="125">
        <f t="shared" si="63"/>
        <v>0</v>
      </c>
      <c r="AZ83" s="125">
        <f t="shared" si="63"/>
        <v>0.58499999999999996</v>
      </c>
      <c r="BA83" s="125">
        <f t="shared" si="63"/>
        <v>2.5000000000000001E-2</v>
      </c>
      <c r="BB83" s="125">
        <f t="shared" si="63"/>
        <v>1.0596557199999999</v>
      </c>
      <c r="BC83" s="125">
        <f t="shared" si="39"/>
        <v>0</v>
      </c>
      <c r="BD83" s="125">
        <f t="shared" si="39"/>
        <v>0</v>
      </c>
      <c r="BE83" s="125">
        <f t="shared" si="40"/>
        <v>0</v>
      </c>
      <c r="BF83" s="125">
        <f t="shared" si="40"/>
        <v>0</v>
      </c>
      <c r="BG83" s="125">
        <f t="shared" si="40"/>
        <v>0</v>
      </c>
      <c r="BH83" s="125">
        <f t="shared" si="41"/>
        <v>0</v>
      </c>
      <c r="BI83" s="125">
        <f t="shared" si="41"/>
        <v>0</v>
      </c>
      <c r="BJ83" s="125">
        <f t="shared" si="41"/>
        <v>0</v>
      </c>
      <c r="BK83" s="125">
        <f t="shared" si="42"/>
        <v>0</v>
      </c>
      <c r="BL83" s="125">
        <f t="shared" si="42"/>
        <v>0.58499999999999996</v>
      </c>
      <c r="BM83" s="125">
        <f t="shared" si="42"/>
        <v>2.5000000000000001E-2</v>
      </c>
      <c r="BN83" s="125">
        <f t="shared" si="43"/>
        <v>1.0596557199999999</v>
      </c>
      <c r="BO83" s="125">
        <f t="shared" si="43"/>
        <v>0</v>
      </c>
      <c r="BP83" s="125">
        <f t="shared" si="43"/>
        <v>0</v>
      </c>
      <c r="BQ83" s="125">
        <f t="shared" si="44"/>
        <v>0</v>
      </c>
      <c r="BR83" s="125">
        <f t="shared" si="44"/>
        <v>0</v>
      </c>
      <c r="BS83" s="125">
        <f t="shared" si="44"/>
        <v>0</v>
      </c>
      <c r="BT83" s="125">
        <f t="shared" si="45"/>
        <v>0</v>
      </c>
      <c r="BU83" s="125">
        <f t="shared" si="45"/>
        <v>0</v>
      </c>
      <c r="BV83" s="125">
        <f t="shared" si="45"/>
        <v>0</v>
      </c>
      <c r="BW83" s="125">
        <f t="shared" si="46"/>
        <v>0</v>
      </c>
      <c r="BX83" s="125">
        <f t="shared" si="46"/>
        <v>0</v>
      </c>
      <c r="BY83" s="125">
        <f t="shared" si="46"/>
        <v>0</v>
      </c>
      <c r="BZ83" s="125">
        <f t="shared" si="47"/>
        <v>0</v>
      </c>
      <c r="CA83" s="125">
        <f t="shared" si="69"/>
        <v>0</v>
      </c>
      <c r="CB83" s="125">
        <f t="shared" si="69"/>
        <v>0</v>
      </c>
      <c r="CC83" s="125">
        <f t="shared" si="69"/>
        <v>0</v>
      </c>
      <c r="CD83" s="125">
        <f t="shared" si="69"/>
        <v>0</v>
      </c>
      <c r="CE83" s="125">
        <f t="shared" si="69"/>
        <v>0</v>
      </c>
      <c r="CF83" s="125">
        <f t="shared" si="68"/>
        <v>0.58499999999999996</v>
      </c>
      <c r="CG83" s="125">
        <f t="shared" si="68"/>
        <v>2.5000000000000001E-2</v>
      </c>
      <c r="CH83" s="125">
        <f t="shared" si="68"/>
        <v>0</v>
      </c>
      <c r="CI83" s="125">
        <f t="shared" si="68"/>
        <v>0</v>
      </c>
      <c r="CJ83" s="125">
        <f t="shared" si="68"/>
        <v>1.0596557199999999</v>
      </c>
      <c r="CK83" s="125">
        <f t="shared" si="65"/>
        <v>0</v>
      </c>
      <c r="CL83" s="125">
        <f t="shared" si="65"/>
        <v>0</v>
      </c>
      <c r="CM83" s="125">
        <f t="shared" si="65"/>
        <v>0</v>
      </c>
      <c r="CN83" s="125">
        <f t="shared" si="65"/>
        <v>0</v>
      </c>
      <c r="CO83" s="125">
        <f t="shared" si="65"/>
        <v>0</v>
      </c>
      <c r="CP83" s="125">
        <f t="shared" si="65"/>
        <v>0</v>
      </c>
      <c r="CQ83" s="125">
        <f t="shared" si="65"/>
        <v>0</v>
      </c>
      <c r="CR83" s="125">
        <f t="shared" si="65"/>
        <v>0</v>
      </c>
      <c r="CS83" s="125">
        <f t="shared" si="65"/>
        <v>0</v>
      </c>
      <c r="CT83" s="125">
        <f t="shared" si="65"/>
        <v>0</v>
      </c>
      <c r="CU83" s="125">
        <f t="shared" si="65"/>
        <v>0</v>
      </c>
      <c r="CV83" s="125">
        <f t="shared" si="65"/>
        <v>0</v>
      </c>
      <c r="CW83" s="125">
        <f t="shared" si="65"/>
        <v>0</v>
      </c>
      <c r="CX83" s="125">
        <f t="shared" si="65"/>
        <v>0</v>
      </c>
      <c r="CY83" s="125">
        <f t="shared" si="65"/>
        <v>0</v>
      </c>
      <c r="CZ83" s="125">
        <f t="shared" si="65"/>
        <v>0.58499999999999996</v>
      </c>
      <c r="DA83" s="125">
        <f t="shared" si="64"/>
        <v>2.5000000000000001E-2</v>
      </c>
      <c r="DB83" s="125">
        <f t="shared" si="64"/>
        <v>0</v>
      </c>
      <c r="DC83" s="125">
        <f t="shared" si="64"/>
        <v>0</v>
      </c>
      <c r="DD83" s="125">
        <f t="shared" si="64"/>
        <v>1.0596557199999999</v>
      </c>
      <c r="DE83" s="125">
        <f t="shared" si="64"/>
        <v>0</v>
      </c>
      <c r="DF83" s="125">
        <f t="shared" si="64"/>
        <v>0</v>
      </c>
      <c r="DG83" s="125">
        <f t="shared" si="64"/>
        <v>0</v>
      </c>
      <c r="DH83" s="125">
        <f t="shared" si="64"/>
        <v>0</v>
      </c>
      <c r="DI83" s="125">
        <f t="shared" si="64"/>
        <v>0</v>
      </c>
      <c r="DJ83" s="125">
        <f t="shared" si="64"/>
        <v>0</v>
      </c>
      <c r="DK83" s="125">
        <f t="shared" si="64"/>
        <v>0</v>
      </c>
      <c r="DL83" s="125">
        <f t="shared" si="64"/>
        <v>0</v>
      </c>
      <c r="DM83" s="125">
        <f t="shared" si="64"/>
        <v>0</v>
      </c>
      <c r="DN83" s="125">
        <f t="shared" si="64"/>
        <v>0</v>
      </c>
      <c r="DO83" s="125">
        <f t="shared" si="64"/>
        <v>0</v>
      </c>
      <c r="DP83" s="125">
        <f t="shared" si="64"/>
        <v>0</v>
      </c>
      <c r="DQ83" s="125">
        <f t="shared" si="66"/>
        <v>0</v>
      </c>
      <c r="DR83" s="125">
        <f t="shared" si="66"/>
        <v>0</v>
      </c>
      <c r="DS83" s="125">
        <f t="shared" si="66"/>
        <v>0</v>
      </c>
      <c r="DT83" s="125">
        <f t="shared" si="66"/>
        <v>0</v>
      </c>
      <c r="DU83" s="125">
        <f t="shared" si="66"/>
        <v>0</v>
      </c>
      <c r="DV83" s="125">
        <f t="shared" si="66"/>
        <v>0</v>
      </c>
      <c r="DW83" s="125">
        <f t="shared" si="66"/>
        <v>0</v>
      </c>
      <c r="DX83" s="125">
        <f t="shared" si="66"/>
        <v>0</v>
      </c>
      <c r="DY83" s="125">
        <f t="shared" si="70"/>
        <v>0</v>
      </c>
      <c r="DZ83" s="125">
        <f t="shared" si="70"/>
        <v>0</v>
      </c>
      <c r="EA83" s="125">
        <f t="shared" si="70"/>
        <v>0</v>
      </c>
      <c r="EB83" s="125">
        <f t="shared" si="70"/>
        <v>0</v>
      </c>
      <c r="EC83" s="125">
        <f t="shared" si="70"/>
        <v>0</v>
      </c>
      <c r="ED83" s="125">
        <f t="shared" si="70"/>
        <v>0.58499999999999996</v>
      </c>
      <c r="EE83" s="125">
        <f t="shared" si="70"/>
        <v>2.5000000000000001E-2</v>
      </c>
      <c r="EF83" s="125">
        <f t="shared" si="70"/>
        <v>0</v>
      </c>
      <c r="EG83" s="125">
        <f t="shared" si="70"/>
        <v>0</v>
      </c>
      <c r="EH83" s="125">
        <f t="shared" si="70"/>
        <v>1.0596557199999999</v>
      </c>
      <c r="EI83" s="125">
        <v>0</v>
      </c>
      <c r="EJ83" s="125">
        <v>0</v>
      </c>
      <c r="EK83" s="125">
        <v>0</v>
      </c>
      <c r="EL83" s="125">
        <v>0</v>
      </c>
      <c r="EM83" s="125">
        <v>0</v>
      </c>
      <c r="EN83" s="125">
        <v>0</v>
      </c>
      <c r="EO83" s="125">
        <v>0</v>
      </c>
      <c r="EP83" s="125">
        <v>0</v>
      </c>
      <c r="EQ83" s="125">
        <v>0</v>
      </c>
      <c r="ER83" s="125">
        <v>0</v>
      </c>
      <c r="ES83" s="125">
        <v>0</v>
      </c>
      <c r="ET83" s="125">
        <v>0</v>
      </c>
      <c r="EU83" s="125">
        <v>0</v>
      </c>
      <c r="EV83" s="125">
        <v>0</v>
      </c>
      <c r="EW83" s="125">
        <v>0</v>
      </c>
      <c r="EX83" s="125">
        <f>[147]Прил.9.7.1!DP263+[147]Прил.9.7.1!DP264+[147]Прил.9.7.1!DP265</f>
        <v>0.58499999999999996</v>
      </c>
      <c r="EY83" s="125">
        <f>[147]Прил.9.7.1!DS263+[147]Прил.9.7.1!DS264+[147]Прил.9.7.1!DS265</f>
        <v>2.5000000000000001E-2</v>
      </c>
      <c r="EZ83" s="125">
        <v>0</v>
      </c>
      <c r="FA83" s="125">
        <v>0</v>
      </c>
      <c r="FB83" s="125">
        <f>[147]Прил.9.7.1!DV263+[147]Прил.9.7.1!DV264+[147]Прил.9.7.1!DV265</f>
        <v>1.0596557199999999</v>
      </c>
      <c r="FC83" s="125">
        <v>0</v>
      </c>
      <c r="FD83" s="125">
        <v>0</v>
      </c>
      <c r="FE83" s="125">
        <v>0</v>
      </c>
      <c r="FF83" s="125">
        <v>0</v>
      </c>
      <c r="FG83" s="125">
        <v>0</v>
      </c>
      <c r="FH83" s="125">
        <v>0</v>
      </c>
      <c r="FI83" s="125">
        <v>0</v>
      </c>
      <c r="FJ83" s="125">
        <v>0</v>
      </c>
      <c r="FK83" s="125">
        <v>0</v>
      </c>
      <c r="FL83" s="125">
        <v>0</v>
      </c>
      <c r="FM83" s="125">
        <v>0</v>
      </c>
      <c r="FN83" s="125">
        <v>0</v>
      </c>
      <c r="FO83" s="125">
        <v>0</v>
      </c>
      <c r="FP83" s="125">
        <v>0</v>
      </c>
      <c r="FQ83" s="125">
        <v>0</v>
      </c>
      <c r="FR83" s="125">
        <v>0</v>
      </c>
      <c r="FS83" s="125">
        <v>0</v>
      </c>
      <c r="FT83" s="125">
        <v>0</v>
      </c>
      <c r="FU83" s="125">
        <v>0</v>
      </c>
      <c r="FV83" s="125">
        <v>0</v>
      </c>
      <c r="FX83" s="128"/>
      <c r="FY83" s="129" t="s">
        <v>344</v>
      </c>
      <c r="FZ83" s="117" t="s">
        <v>345</v>
      </c>
      <c r="GA83" s="117" t="s">
        <v>346</v>
      </c>
      <c r="GB83" s="129">
        <v>2</v>
      </c>
      <c r="GC83" s="129" t="s">
        <v>331</v>
      </c>
      <c r="GD83" s="129" t="s">
        <v>23</v>
      </c>
    </row>
    <row r="84" spans="1:186" ht="39.6" outlineLevel="1">
      <c r="A84" s="116" t="s">
        <v>340</v>
      </c>
      <c r="B84" s="117" t="s">
        <v>28</v>
      </c>
      <c r="C84" s="118" t="s">
        <v>409</v>
      </c>
      <c r="D84" s="119" t="s">
        <v>15</v>
      </c>
      <c r="E84" s="119" t="s">
        <v>342</v>
      </c>
      <c r="F84" s="119" t="s">
        <v>22</v>
      </c>
      <c r="G84" s="119" t="s">
        <v>23</v>
      </c>
      <c r="H84" s="119" t="s">
        <v>343</v>
      </c>
      <c r="I84" s="120">
        <v>0</v>
      </c>
      <c r="J84" s="120">
        <v>0</v>
      </c>
      <c r="K84" s="121">
        <v>0</v>
      </c>
      <c r="L84" s="121">
        <v>0</v>
      </c>
      <c r="M84" s="122">
        <v>0</v>
      </c>
      <c r="N84" s="122">
        <v>0</v>
      </c>
      <c r="O84" s="122">
        <v>0</v>
      </c>
      <c r="P84" s="123">
        <v>0</v>
      </c>
      <c r="Q84" s="123">
        <v>0</v>
      </c>
      <c r="R84" s="125">
        <v>0</v>
      </c>
      <c r="S84" s="124">
        <v>0</v>
      </c>
      <c r="T84" s="125">
        <v>0</v>
      </c>
      <c r="U84" s="125">
        <v>0</v>
      </c>
      <c r="V84" s="125">
        <f>[147]Прил.9.7.1!BB266</f>
        <v>0</v>
      </c>
      <c r="W84" s="125">
        <v>0</v>
      </c>
      <c r="X84" s="125">
        <f>[147]Прил.9.7.1!BA266</f>
        <v>0</v>
      </c>
      <c r="Y84" s="125">
        <v>0</v>
      </c>
      <c r="Z84" s="125">
        <f>[147]Прил.9.7.1!FR266</f>
        <v>0</v>
      </c>
      <c r="AA84" s="125">
        <v>0</v>
      </c>
      <c r="AB84" s="125">
        <f>[147]Прил.9.7.1!AU266</f>
        <v>0</v>
      </c>
      <c r="AC84" s="126">
        <f t="shared" si="61"/>
        <v>0</v>
      </c>
      <c r="AD84" s="126">
        <f t="shared" si="61"/>
        <v>3.7541859999999989E-2</v>
      </c>
      <c r="AE84" s="125">
        <v>0</v>
      </c>
      <c r="AF84" s="125">
        <v>2.3238759999999997E-2</v>
      </c>
      <c r="AG84" s="125">
        <v>0</v>
      </c>
      <c r="AH84" s="125">
        <f>[147]Прил.9.7.1!AF266</f>
        <v>1.4303099999999992E-2</v>
      </c>
      <c r="AI84" s="125">
        <v>0</v>
      </c>
      <c r="AJ84" s="125">
        <v>0</v>
      </c>
      <c r="AK84" s="125">
        <v>0</v>
      </c>
      <c r="AL84" s="125">
        <v>0</v>
      </c>
      <c r="AM84" s="126">
        <f t="shared" si="67"/>
        <v>0</v>
      </c>
      <c r="AN84" s="126">
        <f t="shared" si="67"/>
        <v>0.12880047</v>
      </c>
      <c r="AO84" s="125">
        <v>0</v>
      </c>
      <c r="AP84" s="125">
        <v>0.12880047</v>
      </c>
      <c r="AQ84" s="125">
        <v>0</v>
      </c>
      <c r="AR84" s="127">
        <f>[147]Прил.9.7.1!CC266</f>
        <v>0</v>
      </c>
      <c r="AS84" s="125">
        <v>0</v>
      </c>
      <c r="AT84" s="125">
        <v>0</v>
      </c>
      <c r="AU84" s="125">
        <v>0</v>
      </c>
      <c r="AV84" s="125">
        <v>0</v>
      </c>
      <c r="AW84" s="125">
        <f t="shared" si="63"/>
        <v>0</v>
      </c>
      <c r="AX84" s="125">
        <f t="shared" si="63"/>
        <v>0</v>
      </c>
      <c r="AY84" s="125">
        <f t="shared" si="63"/>
        <v>0</v>
      </c>
      <c r="AZ84" s="125">
        <f t="shared" si="63"/>
        <v>0.13400000000000001</v>
      </c>
      <c r="BA84" s="125">
        <f t="shared" si="63"/>
        <v>0</v>
      </c>
      <c r="BB84" s="125">
        <f t="shared" si="63"/>
        <v>0.12880047</v>
      </c>
      <c r="BC84" s="125">
        <f t="shared" si="39"/>
        <v>0</v>
      </c>
      <c r="BD84" s="125">
        <f t="shared" si="39"/>
        <v>0</v>
      </c>
      <c r="BE84" s="125">
        <f t="shared" si="40"/>
        <v>0</v>
      </c>
      <c r="BF84" s="125">
        <f t="shared" si="40"/>
        <v>0.13400000000000001</v>
      </c>
      <c r="BG84" s="125">
        <f t="shared" si="40"/>
        <v>0</v>
      </c>
      <c r="BH84" s="125">
        <f t="shared" si="41"/>
        <v>0.12880047</v>
      </c>
      <c r="BI84" s="125">
        <f t="shared" si="41"/>
        <v>0</v>
      </c>
      <c r="BJ84" s="125">
        <f t="shared" si="41"/>
        <v>0</v>
      </c>
      <c r="BK84" s="125">
        <f t="shared" si="42"/>
        <v>0</v>
      </c>
      <c r="BL84" s="125">
        <f t="shared" si="42"/>
        <v>0</v>
      </c>
      <c r="BM84" s="125">
        <f t="shared" si="42"/>
        <v>0</v>
      </c>
      <c r="BN84" s="125">
        <f t="shared" si="43"/>
        <v>0</v>
      </c>
      <c r="BO84" s="125">
        <f t="shared" si="43"/>
        <v>0</v>
      </c>
      <c r="BP84" s="125">
        <f t="shared" si="43"/>
        <v>0</v>
      </c>
      <c r="BQ84" s="125">
        <f t="shared" si="44"/>
        <v>0</v>
      </c>
      <c r="BR84" s="125">
        <f t="shared" si="44"/>
        <v>0</v>
      </c>
      <c r="BS84" s="125">
        <f t="shared" si="44"/>
        <v>0</v>
      </c>
      <c r="BT84" s="125">
        <f t="shared" si="45"/>
        <v>0</v>
      </c>
      <c r="BU84" s="125">
        <f t="shared" si="45"/>
        <v>0</v>
      </c>
      <c r="BV84" s="125">
        <f t="shared" si="45"/>
        <v>0</v>
      </c>
      <c r="BW84" s="125">
        <f t="shared" si="46"/>
        <v>0</v>
      </c>
      <c r="BX84" s="125">
        <f t="shared" si="46"/>
        <v>0</v>
      </c>
      <c r="BY84" s="125">
        <f t="shared" si="46"/>
        <v>0</v>
      </c>
      <c r="BZ84" s="125">
        <f t="shared" si="47"/>
        <v>0</v>
      </c>
      <c r="CA84" s="125">
        <f t="shared" si="69"/>
        <v>0</v>
      </c>
      <c r="CB84" s="125">
        <f t="shared" si="69"/>
        <v>0</v>
      </c>
      <c r="CC84" s="125">
        <f t="shared" si="69"/>
        <v>0</v>
      </c>
      <c r="CD84" s="125">
        <f t="shared" si="69"/>
        <v>0</v>
      </c>
      <c r="CE84" s="125">
        <f t="shared" si="69"/>
        <v>0</v>
      </c>
      <c r="CF84" s="125">
        <f t="shared" si="68"/>
        <v>0.13400000000000001</v>
      </c>
      <c r="CG84" s="125">
        <f t="shared" si="68"/>
        <v>0</v>
      </c>
      <c r="CH84" s="125">
        <f t="shared" si="68"/>
        <v>0</v>
      </c>
      <c r="CI84" s="125">
        <f t="shared" si="68"/>
        <v>0</v>
      </c>
      <c r="CJ84" s="125">
        <f t="shared" si="68"/>
        <v>0.12880047</v>
      </c>
      <c r="CK84" s="125">
        <f t="shared" si="65"/>
        <v>0</v>
      </c>
      <c r="CL84" s="125">
        <f t="shared" si="65"/>
        <v>0</v>
      </c>
      <c r="CM84" s="125">
        <f t="shared" si="65"/>
        <v>0</v>
      </c>
      <c r="CN84" s="125">
        <f t="shared" si="65"/>
        <v>0</v>
      </c>
      <c r="CO84" s="125">
        <f t="shared" si="65"/>
        <v>0</v>
      </c>
      <c r="CP84" s="125">
        <f t="shared" si="65"/>
        <v>0.13400000000000001</v>
      </c>
      <c r="CQ84" s="125">
        <f t="shared" si="65"/>
        <v>0</v>
      </c>
      <c r="CR84" s="125">
        <f t="shared" si="65"/>
        <v>0</v>
      </c>
      <c r="CS84" s="125">
        <f t="shared" si="65"/>
        <v>0</v>
      </c>
      <c r="CT84" s="125">
        <f t="shared" si="65"/>
        <v>0.12880047</v>
      </c>
      <c r="CU84" s="125">
        <f t="shared" si="65"/>
        <v>0</v>
      </c>
      <c r="CV84" s="125">
        <f t="shared" si="65"/>
        <v>0</v>
      </c>
      <c r="CW84" s="125">
        <f t="shared" si="65"/>
        <v>0</v>
      </c>
      <c r="CX84" s="125">
        <f t="shared" si="65"/>
        <v>0</v>
      </c>
      <c r="CY84" s="125">
        <f t="shared" si="65"/>
        <v>0</v>
      </c>
      <c r="CZ84" s="125">
        <f t="shared" si="65"/>
        <v>0</v>
      </c>
      <c r="DA84" s="125">
        <f t="shared" ref="DA84:DP99" si="71">EY84</f>
        <v>0</v>
      </c>
      <c r="DB84" s="125">
        <f t="shared" si="71"/>
        <v>0</v>
      </c>
      <c r="DC84" s="125">
        <f t="shared" si="71"/>
        <v>0</v>
      </c>
      <c r="DD84" s="125">
        <f t="shared" si="71"/>
        <v>0</v>
      </c>
      <c r="DE84" s="125">
        <f t="shared" si="71"/>
        <v>0</v>
      </c>
      <c r="DF84" s="125">
        <f t="shared" si="71"/>
        <v>0</v>
      </c>
      <c r="DG84" s="125">
        <f t="shared" si="71"/>
        <v>0</v>
      </c>
      <c r="DH84" s="125">
        <f t="shared" si="71"/>
        <v>0</v>
      </c>
      <c r="DI84" s="125">
        <f t="shared" si="71"/>
        <v>0</v>
      </c>
      <c r="DJ84" s="125">
        <f t="shared" si="71"/>
        <v>0</v>
      </c>
      <c r="DK84" s="125">
        <f t="shared" si="71"/>
        <v>0</v>
      </c>
      <c r="DL84" s="125">
        <f t="shared" si="71"/>
        <v>0</v>
      </c>
      <c r="DM84" s="125">
        <f t="shared" si="71"/>
        <v>0</v>
      </c>
      <c r="DN84" s="125">
        <f t="shared" si="71"/>
        <v>0</v>
      </c>
      <c r="DO84" s="125">
        <f t="shared" si="71"/>
        <v>0</v>
      </c>
      <c r="DP84" s="125">
        <f t="shared" si="71"/>
        <v>0</v>
      </c>
      <c r="DQ84" s="125">
        <f t="shared" si="66"/>
        <v>0</v>
      </c>
      <c r="DR84" s="125">
        <f t="shared" si="66"/>
        <v>0</v>
      </c>
      <c r="DS84" s="125">
        <f t="shared" si="66"/>
        <v>0</v>
      </c>
      <c r="DT84" s="125">
        <f t="shared" si="66"/>
        <v>0</v>
      </c>
      <c r="DU84" s="125">
        <f t="shared" si="66"/>
        <v>0</v>
      </c>
      <c r="DV84" s="125">
        <f t="shared" si="66"/>
        <v>0</v>
      </c>
      <c r="DW84" s="125">
        <f t="shared" si="66"/>
        <v>0</v>
      </c>
      <c r="DX84" s="125">
        <f t="shared" si="66"/>
        <v>0</v>
      </c>
      <c r="DY84" s="125">
        <f t="shared" si="70"/>
        <v>0</v>
      </c>
      <c r="DZ84" s="125">
        <f t="shared" si="70"/>
        <v>0</v>
      </c>
      <c r="EA84" s="125">
        <f t="shared" si="70"/>
        <v>0</v>
      </c>
      <c r="EB84" s="125">
        <f t="shared" si="70"/>
        <v>0</v>
      </c>
      <c r="EC84" s="125">
        <f t="shared" si="70"/>
        <v>0</v>
      </c>
      <c r="ED84" s="125">
        <f t="shared" si="70"/>
        <v>0.13400000000000001</v>
      </c>
      <c r="EE84" s="125">
        <f t="shared" si="70"/>
        <v>0</v>
      </c>
      <c r="EF84" s="125">
        <f t="shared" si="70"/>
        <v>0</v>
      </c>
      <c r="EG84" s="125">
        <f t="shared" si="70"/>
        <v>0</v>
      </c>
      <c r="EH84" s="125">
        <f t="shared" si="70"/>
        <v>0.12880047</v>
      </c>
      <c r="EI84" s="125">
        <v>0</v>
      </c>
      <c r="EJ84" s="125">
        <v>0</v>
      </c>
      <c r="EK84" s="125">
        <v>0</v>
      </c>
      <c r="EL84" s="125">
        <v>0</v>
      </c>
      <c r="EM84" s="125">
        <v>0</v>
      </c>
      <c r="EN84" s="125">
        <v>0.13400000000000001</v>
      </c>
      <c r="EO84" s="125">
        <v>0</v>
      </c>
      <c r="EP84" s="125">
        <v>0</v>
      </c>
      <c r="EQ84" s="125">
        <v>0</v>
      </c>
      <c r="ER84" s="125">
        <v>0.12880047</v>
      </c>
      <c r="ES84" s="125">
        <v>0</v>
      </c>
      <c r="ET84" s="125">
        <v>0</v>
      </c>
      <c r="EU84" s="125">
        <v>0</v>
      </c>
      <c r="EV84" s="125">
        <v>0</v>
      </c>
      <c r="EW84" s="125">
        <v>0</v>
      </c>
      <c r="EX84" s="125">
        <f>[147]Прил.9.7.1!DP266</f>
        <v>0</v>
      </c>
      <c r="EY84" s="125">
        <f>[147]Прил.9.7.1!DS266</f>
        <v>0</v>
      </c>
      <c r="EZ84" s="125">
        <v>0</v>
      </c>
      <c r="FA84" s="125">
        <v>0</v>
      </c>
      <c r="FB84" s="125">
        <f>[147]Прил.9.7.1!DV266</f>
        <v>0</v>
      </c>
      <c r="FC84" s="125">
        <v>0</v>
      </c>
      <c r="FD84" s="125">
        <v>0</v>
      </c>
      <c r="FE84" s="125">
        <v>0</v>
      </c>
      <c r="FF84" s="125">
        <v>0</v>
      </c>
      <c r="FG84" s="125">
        <v>0</v>
      </c>
      <c r="FH84" s="125">
        <v>0</v>
      </c>
      <c r="FI84" s="125">
        <v>0</v>
      </c>
      <c r="FJ84" s="125">
        <v>0</v>
      </c>
      <c r="FK84" s="125">
        <v>0</v>
      </c>
      <c r="FL84" s="125">
        <v>0</v>
      </c>
      <c r="FM84" s="125">
        <v>0</v>
      </c>
      <c r="FN84" s="125">
        <v>0</v>
      </c>
      <c r="FO84" s="125">
        <v>0</v>
      </c>
      <c r="FP84" s="125">
        <v>0</v>
      </c>
      <c r="FQ84" s="125">
        <v>0</v>
      </c>
      <c r="FR84" s="125">
        <v>0</v>
      </c>
      <c r="FS84" s="125">
        <v>0</v>
      </c>
      <c r="FT84" s="125">
        <v>0</v>
      </c>
      <c r="FU84" s="125">
        <v>0</v>
      </c>
      <c r="FV84" s="125">
        <v>0</v>
      </c>
      <c r="FX84" s="128"/>
      <c r="FY84" s="129" t="s">
        <v>344</v>
      </c>
      <c r="FZ84" s="117" t="s">
        <v>345</v>
      </c>
      <c r="GA84" s="117" t="s">
        <v>346</v>
      </c>
      <c r="GB84" s="129">
        <v>2</v>
      </c>
      <c r="GC84" s="129" t="s">
        <v>331</v>
      </c>
      <c r="GD84" s="129" t="s">
        <v>23</v>
      </c>
    </row>
    <row r="85" spans="1:186" ht="39.6" outlineLevel="1">
      <c r="A85" s="116" t="s">
        <v>340</v>
      </c>
      <c r="B85" s="117" t="s">
        <v>28</v>
      </c>
      <c r="C85" s="118" t="s">
        <v>410</v>
      </c>
      <c r="D85" s="119" t="s">
        <v>15</v>
      </c>
      <c r="E85" s="119" t="s">
        <v>342</v>
      </c>
      <c r="F85" s="119" t="s">
        <v>22</v>
      </c>
      <c r="G85" s="119" t="s">
        <v>23</v>
      </c>
      <c r="H85" s="119" t="s">
        <v>343</v>
      </c>
      <c r="I85" s="120">
        <v>0</v>
      </c>
      <c r="J85" s="120">
        <v>0</v>
      </c>
      <c r="K85" s="121">
        <v>0</v>
      </c>
      <c r="L85" s="121">
        <v>0</v>
      </c>
      <c r="M85" s="122">
        <v>0</v>
      </c>
      <c r="N85" s="122">
        <v>0</v>
      </c>
      <c r="O85" s="122">
        <v>0</v>
      </c>
      <c r="P85" s="123">
        <v>0</v>
      </c>
      <c r="Q85" s="123">
        <v>0</v>
      </c>
      <c r="R85" s="125">
        <v>0</v>
      </c>
      <c r="S85" s="124">
        <v>0</v>
      </c>
      <c r="T85" s="125">
        <v>0</v>
      </c>
      <c r="U85" s="125">
        <v>0</v>
      </c>
      <c r="V85" s="125">
        <f>[147]Прил.9.7.1!BB267</f>
        <v>0</v>
      </c>
      <c r="W85" s="125">
        <v>0</v>
      </c>
      <c r="X85" s="125">
        <f>[147]Прил.9.7.1!BA267</f>
        <v>0</v>
      </c>
      <c r="Y85" s="125">
        <v>0</v>
      </c>
      <c r="Z85" s="125">
        <f>[147]Прил.9.7.1!FR267</f>
        <v>0</v>
      </c>
      <c r="AA85" s="125">
        <v>0</v>
      </c>
      <c r="AB85" s="125">
        <f>[147]Прил.9.7.1!AU267</f>
        <v>0</v>
      </c>
      <c r="AC85" s="126">
        <f t="shared" si="61"/>
        <v>0</v>
      </c>
      <c r="AD85" s="126">
        <f t="shared" si="61"/>
        <v>3.1680320000000005E-2</v>
      </c>
      <c r="AE85" s="125">
        <v>0</v>
      </c>
      <c r="AF85" s="125">
        <v>2.116695E-2</v>
      </c>
      <c r="AG85" s="125">
        <v>0</v>
      </c>
      <c r="AH85" s="125">
        <f>[147]Прил.9.7.1!AF267</f>
        <v>1.0513370000000005E-2</v>
      </c>
      <c r="AI85" s="125">
        <v>0</v>
      </c>
      <c r="AJ85" s="125">
        <v>0</v>
      </c>
      <c r="AK85" s="125">
        <v>0</v>
      </c>
      <c r="AL85" s="125">
        <v>0</v>
      </c>
      <c r="AM85" s="126">
        <f t="shared" si="67"/>
        <v>0</v>
      </c>
      <c r="AN85" s="126">
        <f t="shared" si="67"/>
        <v>9.3619549999999982E-2</v>
      </c>
      <c r="AO85" s="125">
        <v>0</v>
      </c>
      <c r="AP85" s="125">
        <v>9.3619549999999982E-2</v>
      </c>
      <c r="AQ85" s="125">
        <v>0</v>
      </c>
      <c r="AR85" s="127">
        <f>[147]Прил.9.7.1!CC267</f>
        <v>0</v>
      </c>
      <c r="AS85" s="125">
        <v>0</v>
      </c>
      <c r="AT85" s="125">
        <v>0</v>
      </c>
      <c r="AU85" s="125">
        <v>0</v>
      </c>
      <c r="AV85" s="125">
        <v>0</v>
      </c>
      <c r="AW85" s="125">
        <f t="shared" si="63"/>
        <v>0</v>
      </c>
      <c r="AX85" s="125">
        <f t="shared" si="63"/>
        <v>0</v>
      </c>
      <c r="AY85" s="125">
        <f t="shared" si="63"/>
        <v>0</v>
      </c>
      <c r="AZ85" s="125">
        <f t="shared" si="63"/>
        <v>0.12</v>
      </c>
      <c r="BA85" s="125">
        <f t="shared" si="63"/>
        <v>0</v>
      </c>
      <c r="BB85" s="125">
        <f t="shared" si="63"/>
        <v>9.3619549999999982E-2</v>
      </c>
      <c r="BC85" s="125">
        <f t="shared" si="39"/>
        <v>0</v>
      </c>
      <c r="BD85" s="125">
        <f t="shared" si="39"/>
        <v>0</v>
      </c>
      <c r="BE85" s="125">
        <f t="shared" si="40"/>
        <v>0</v>
      </c>
      <c r="BF85" s="125">
        <f t="shared" si="40"/>
        <v>0.12</v>
      </c>
      <c r="BG85" s="125">
        <f t="shared" si="40"/>
        <v>0</v>
      </c>
      <c r="BH85" s="125">
        <f t="shared" si="41"/>
        <v>9.3619549999999982E-2</v>
      </c>
      <c r="BI85" s="125">
        <f t="shared" si="41"/>
        <v>0</v>
      </c>
      <c r="BJ85" s="125">
        <f t="shared" si="41"/>
        <v>0</v>
      </c>
      <c r="BK85" s="125">
        <f t="shared" si="42"/>
        <v>0</v>
      </c>
      <c r="BL85" s="125">
        <f t="shared" si="42"/>
        <v>0</v>
      </c>
      <c r="BM85" s="125">
        <f t="shared" si="42"/>
        <v>0</v>
      </c>
      <c r="BN85" s="125">
        <f t="shared" si="43"/>
        <v>0</v>
      </c>
      <c r="BO85" s="125">
        <f t="shared" si="43"/>
        <v>0</v>
      </c>
      <c r="BP85" s="125">
        <f t="shared" si="43"/>
        <v>0</v>
      </c>
      <c r="BQ85" s="125">
        <f t="shared" si="44"/>
        <v>0</v>
      </c>
      <c r="BR85" s="125">
        <f t="shared" si="44"/>
        <v>0</v>
      </c>
      <c r="BS85" s="125">
        <f t="shared" si="44"/>
        <v>0</v>
      </c>
      <c r="BT85" s="125">
        <f t="shared" si="45"/>
        <v>0</v>
      </c>
      <c r="BU85" s="125">
        <f t="shared" si="45"/>
        <v>0</v>
      </c>
      <c r="BV85" s="125">
        <f t="shared" si="45"/>
        <v>0</v>
      </c>
      <c r="BW85" s="125">
        <f t="shared" si="46"/>
        <v>0</v>
      </c>
      <c r="BX85" s="125">
        <f t="shared" si="46"/>
        <v>0</v>
      </c>
      <c r="BY85" s="125">
        <f t="shared" si="46"/>
        <v>0</v>
      </c>
      <c r="BZ85" s="125">
        <f t="shared" si="47"/>
        <v>0</v>
      </c>
      <c r="CA85" s="125">
        <f t="shared" si="69"/>
        <v>0</v>
      </c>
      <c r="CB85" s="125">
        <f t="shared" si="69"/>
        <v>0</v>
      </c>
      <c r="CC85" s="125">
        <f t="shared" si="69"/>
        <v>0</v>
      </c>
      <c r="CD85" s="125">
        <f t="shared" si="69"/>
        <v>0</v>
      </c>
      <c r="CE85" s="125">
        <f t="shared" si="69"/>
        <v>0</v>
      </c>
      <c r="CF85" s="125">
        <f t="shared" si="68"/>
        <v>0.12</v>
      </c>
      <c r="CG85" s="125">
        <f t="shared" si="68"/>
        <v>0</v>
      </c>
      <c r="CH85" s="125">
        <f t="shared" si="68"/>
        <v>0</v>
      </c>
      <c r="CI85" s="125">
        <f t="shared" si="68"/>
        <v>0</v>
      </c>
      <c r="CJ85" s="125">
        <f t="shared" si="68"/>
        <v>9.3619549999999982E-2</v>
      </c>
      <c r="CK85" s="125">
        <f t="shared" ref="CK85:CZ100" si="72">EI85</f>
        <v>0</v>
      </c>
      <c r="CL85" s="125">
        <f t="shared" si="72"/>
        <v>0</v>
      </c>
      <c r="CM85" s="125">
        <f t="shared" si="72"/>
        <v>0</v>
      </c>
      <c r="CN85" s="125">
        <f t="shared" si="72"/>
        <v>0</v>
      </c>
      <c r="CO85" s="125">
        <f t="shared" si="72"/>
        <v>0</v>
      </c>
      <c r="CP85" s="125">
        <f t="shared" si="72"/>
        <v>0.12</v>
      </c>
      <c r="CQ85" s="125">
        <f t="shared" si="72"/>
        <v>0</v>
      </c>
      <c r="CR85" s="125">
        <f t="shared" si="72"/>
        <v>0</v>
      </c>
      <c r="CS85" s="125">
        <f t="shared" si="72"/>
        <v>0</v>
      </c>
      <c r="CT85" s="125">
        <f t="shared" si="72"/>
        <v>9.3619549999999982E-2</v>
      </c>
      <c r="CU85" s="125">
        <f t="shared" si="72"/>
        <v>0</v>
      </c>
      <c r="CV85" s="125">
        <f t="shared" si="72"/>
        <v>0</v>
      </c>
      <c r="CW85" s="125">
        <f t="shared" si="72"/>
        <v>0</v>
      </c>
      <c r="CX85" s="125">
        <f t="shared" si="72"/>
        <v>0</v>
      </c>
      <c r="CY85" s="125">
        <f t="shared" si="72"/>
        <v>0</v>
      </c>
      <c r="CZ85" s="125">
        <f t="shared" si="72"/>
        <v>0</v>
      </c>
      <c r="DA85" s="125">
        <f t="shared" si="71"/>
        <v>0</v>
      </c>
      <c r="DB85" s="125">
        <f t="shared" si="71"/>
        <v>0</v>
      </c>
      <c r="DC85" s="125">
        <f t="shared" si="71"/>
        <v>0</v>
      </c>
      <c r="DD85" s="125">
        <f t="shared" si="71"/>
        <v>0</v>
      </c>
      <c r="DE85" s="125">
        <f t="shared" si="71"/>
        <v>0</v>
      </c>
      <c r="DF85" s="125">
        <f t="shared" si="71"/>
        <v>0</v>
      </c>
      <c r="DG85" s="125">
        <f t="shared" si="71"/>
        <v>0</v>
      </c>
      <c r="DH85" s="125">
        <f t="shared" si="71"/>
        <v>0</v>
      </c>
      <c r="DI85" s="125">
        <f t="shared" si="71"/>
        <v>0</v>
      </c>
      <c r="DJ85" s="125">
        <f t="shared" si="71"/>
        <v>0</v>
      </c>
      <c r="DK85" s="125">
        <f t="shared" si="71"/>
        <v>0</v>
      </c>
      <c r="DL85" s="125">
        <f t="shared" si="71"/>
        <v>0</v>
      </c>
      <c r="DM85" s="125">
        <f t="shared" si="71"/>
        <v>0</v>
      </c>
      <c r="DN85" s="125">
        <f t="shared" si="71"/>
        <v>0</v>
      </c>
      <c r="DO85" s="125">
        <f t="shared" si="71"/>
        <v>0</v>
      </c>
      <c r="DP85" s="125">
        <f t="shared" si="71"/>
        <v>0</v>
      </c>
      <c r="DQ85" s="125">
        <f t="shared" si="66"/>
        <v>0</v>
      </c>
      <c r="DR85" s="125">
        <f t="shared" si="66"/>
        <v>0</v>
      </c>
      <c r="DS85" s="125">
        <f t="shared" si="66"/>
        <v>0</v>
      </c>
      <c r="DT85" s="125">
        <f t="shared" si="66"/>
        <v>0</v>
      </c>
      <c r="DU85" s="125">
        <f t="shared" si="66"/>
        <v>0</v>
      </c>
      <c r="DV85" s="125">
        <f t="shared" si="66"/>
        <v>0</v>
      </c>
      <c r="DW85" s="125">
        <f t="shared" si="66"/>
        <v>0</v>
      </c>
      <c r="DX85" s="125">
        <f t="shared" si="66"/>
        <v>0</v>
      </c>
      <c r="DY85" s="125">
        <f t="shared" si="70"/>
        <v>0</v>
      </c>
      <c r="DZ85" s="125">
        <f t="shared" si="70"/>
        <v>0</v>
      </c>
      <c r="EA85" s="125">
        <f t="shared" si="70"/>
        <v>0</v>
      </c>
      <c r="EB85" s="125">
        <f t="shared" si="70"/>
        <v>0</v>
      </c>
      <c r="EC85" s="125">
        <f t="shared" si="70"/>
        <v>0</v>
      </c>
      <c r="ED85" s="125">
        <f t="shared" si="70"/>
        <v>0.12</v>
      </c>
      <c r="EE85" s="125">
        <f t="shared" si="70"/>
        <v>0</v>
      </c>
      <c r="EF85" s="125">
        <f t="shared" si="70"/>
        <v>0</v>
      </c>
      <c r="EG85" s="125">
        <f t="shared" si="70"/>
        <v>0</v>
      </c>
      <c r="EH85" s="125">
        <f t="shared" si="70"/>
        <v>9.3619549999999982E-2</v>
      </c>
      <c r="EI85" s="125">
        <v>0</v>
      </c>
      <c r="EJ85" s="125">
        <v>0</v>
      </c>
      <c r="EK85" s="125">
        <v>0</v>
      </c>
      <c r="EL85" s="125">
        <v>0</v>
      </c>
      <c r="EM85" s="125">
        <v>0</v>
      </c>
      <c r="EN85" s="125">
        <v>0.12</v>
      </c>
      <c r="EO85" s="125">
        <v>0</v>
      </c>
      <c r="EP85" s="125">
        <v>0</v>
      </c>
      <c r="EQ85" s="125">
        <v>0</v>
      </c>
      <c r="ER85" s="125">
        <v>9.3619549999999982E-2</v>
      </c>
      <c r="ES85" s="125">
        <v>0</v>
      </c>
      <c r="ET85" s="125">
        <v>0</v>
      </c>
      <c r="EU85" s="125">
        <v>0</v>
      </c>
      <c r="EV85" s="125">
        <v>0</v>
      </c>
      <c r="EW85" s="125">
        <v>0</v>
      </c>
      <c r="EX85" s="125">
        <f>[147]Прил.9.7.1!DP267</f>
        <v>0</v>
      </c>
      <c r="EY85" s="125">
        <f>[147]Прил.9.7.1!DS267</f>
        <v>0</v>
      </c>
      <c r="EZ85" s="125">
        <v>0</v>
      </c>
      <c r="FA85" s="125">
        <v>0</v>
      </c>
      <c r="FB85" s="125">
        <f>[147]Прил.9.7.1!DV267</f>
        <v>0</v>
      </c>
      <c r="FC85" s="125">
        <v>0</v>
      </c>
      <c r="FD85" s="125">
        <v>0</v>
      </c>
      <c r="FE85" s="125">
        <v>0</v>
      </c>
      <c r="FF85" s="125">
        <v>0</v>
      </c>
      <c r="FG85" s="125">
        <v>0</v>
      </c>
      <c r="FH85" s="125">
        <v>0</v>
      </c>
      <c r="FI85" s="125">
        <v>0</v>
      </c>
      <c r="FJ85" s="125">
        <v>0</v>
      </c>
      <c r="FK85" s="125">
        <v>0</v>
      </c>
      <c r="FL85" s="125">
        <v>0</v>
      </c>
      <c r="FM85" s="125">
        <v>0</v>
      </c>
      <c r="FN85" s="125">
        <v>0</v>
      </c>
      <c r="FO85" s="125">
        <v>0</v>
      </c>
      <c r="FP85" s="125">
        <v>0</v>
      </c>
      <c r="FQ85" s="125">
        <v>0</v>
      </c>
      <c r="FR85" s="125">
        <v>0</v>
      </c>
      <c r="FS85" s="125">
        <v>0</v>
      </c>
      <c r="FT85" s="125">
        <v>0</v>
      </c>
      <c r="FU85" s="125">
        <v>0</v>
      </c>
      <c r="FV85" s="125">
        <v>0</v>
      </c>
      <c r="FX85" s="128"/>
      <c r="FY85" s="129" t="s">
        <v>344</v>
      </c>
      <c r="FZ85" s="117" t="s">
        <v>345</v>
      </c>
      <c r="GA85" s="117" t="s">
        <v>346</v>
      </c>
      <c r="GB85" s="129">
        <v>2</v>
      </c>
      <c r="GC85" s="129" t="s">
        <v>331</v>
      </c>
      <c r="GD85" s="129" t="s">
        <v>23</v>
      </c>
    </row>
    <row r="86" spans="1:186" ht="39.6" outlineLevel="1">
      <c r="A86" s="116" t="s">
        <v>340</v>
      </c>
      <c r="B86" s="117" t="s">
        <v>28</v>
      </c>
      <c r="C86" s="118" t="s">
        <v>411</v>
      </c>
      <c r="D86" s="119" t="s">
        <v>15</v>
      </c>
      <c r="E86" s="119" t="s">
        <v>342</v>
      </c>
      <c r="F86" s="119" t="s">
        <v>22</v>
      </c>
      <c r="G86" s="119" t="s">
        <v>23</v>
      </c>
      <c r="H86" s="119" t="s">
        <v>343</v>
      </c>
      <c r="I86" s="120">
        <v>0</v>
      </c>
      <c r="J86" s="120">
        <v>0</v>
      </c>
      <c r="K86" s="121">
        <v>0</v>
      </c>
      <c r="L86" s="121">
        <v>0</v>
      </c>
      <c r="M86" s="122">
        <v>0</v>
      </c>
      <c r="N86" s="122">
        <v>0</v>
      </c>
      <c r="O86" s="122">
        <v>0</v>
      </c>
      <c r="P86" s="123">
        <v>0</v>
      </c>
      <c r="Q86" s="123">
        <v>0</v>
      </c>
      <c r="R86" s="125">
        <v>0</v>
      </c>
      <c r="S86" s="124">
        <v>0</v>
      </c>
      <c r="T86" s="125">
        <v>0</v>
      </c>
      <c r="U86" s="125">
        <v>0</v>
      </c>
      <c r="V86" s="125">
        <f>[147]Прил.9.7.1!BB268</f>
        <v>0</v>
      </c>
      <c r="W86" s="125">
        <v>0</v>
      </c>
      <c r="X86" s="125">
        <f>[147]Прил.9.7.1!BA268</f>
        <v>0</v>
      </c>
      <c r="Y86" s="125">
        <v>0</v>
      </c>
      <c r="Z86" s="125">
        <f>[147]Прил.9.7.1!FR268</f>
        <v>0</v>
      </c>
      <c r="AA86" s="125">
        <v>0</v>
      </c>
      <c r="AB86" s="125">
        <f>[147]Прил.9.7.1!AU268</f>
        <v>0</v>
      </c>
      <c r="AC86" s="126">
        <f t="shared" ref="AC86:AC107" si="73">AE86+AG86+AI86+AK86</f>
        <v>0</v>
      </c>
      <c r="AD86" s="126">
        <f t="shared" ref="AD86:AD107" si="74">AF86+AH86+AJ86+AL86</f>
        <v>3.3961199999999997E-2</v>
      </c>
      <c r="AE86" s="125">
        <v>0</v>
      </c>
      <c r="AF86" s="125">
        <v>1.9764920000000002E-2</v>
      </c>
      <c r="AG86" s="125">
        <v>0</v>
      </c>
      <c r="AH86" s="125">
        <f>[147]Прил.9.7.1!AF268</f>
        <v>1.4196279999999995E-2</v>
      </c>
      <c r="AI86" s="125">
        <v>0</v>
      </c>
      <c r="AJ86" s="125">
        <v>0</v>
      </c>
      <c r="AK86" s="125">
        <v>0</v>
      </c>
      <c r="AL86" s="125">
        <v>0</v>
      </c>
      <c r="AM86" s="126">
        <f t="shared" si="67"/>
        <v>0</v>
      </c>
      <c r="AN86" s="126">
        <f t="shared" si="67"/>
        <v>7.7489810000000006E-2</v>
      </c>
      <c r="AO86" s="125">
        <v>0</v>
      </c>
      <c r="AP86" s="125">
        <v>7.7489810000000006E-2</v>
      </c>
      <c r="AQ86" s="125">
        <v>0</v>
      </c>
      <c r="AR86" s="127">
        <f>[147]Прил.9.7.1!CC268</f>
        <v>0</v>
      </c>
      <c r="AS86" s="125">
        <v>0</v>
      </c>
      <c r="AT86" s="125">
        <v>0</v>
      </c>
      <c r="AU86" s="125">
        <v>0</v>
      </c>
      <c r="AV86" s="125">
        <v>0</v>
      </c>
      <c r="AW86" s="125">
        <f t="shared" si="63"/>
        <v>0</v>
      </c>
      <c r="AX86" s="125">
        <f t="shared" si="63"/>
        <v>0</v>
      </c>
      <c r="AY86" s="125">
        <f t="shared" si="63"/>
        <v>0</v>
      </c>
      <c r="AZ86" s="125">
        <f t="shared" si="63"/>
        <v>9.2999999999999999E-2</v>
      </c>
      <c r="BA86" s="125">
        <f t="shared" si="63"/>
        <v>0</v>
      </c>
      <c r="BB86" s="125">
        <f t="shared" si="63"/>
        <v>7.7489810000000006E-2</v>
      </c>
      <c r="BC86" s="125">
        <f t="shared" ref="BC86:BC107" si="75">EI86</f>
        <v>0</v>
      </c>
      <c r="BD86" s="125">
        <f t="shared" ref="BD86:BD107" si="76">EJ86</f>
        <v>0</v>
      </c>
      <c r="BE86" s="125">
        <f t="shared" ref="BE86:BE107" si="77">EM86</f>
        <v>0</v>
      </c>
      <c r="BF86" s="125">
        <f t="shared" ref="BF86:BF107" si="78">EN86</f>
        <v>9.2999999999999999E-2</v>
      </c>
      <c r="BG86" s="125">
        <f t="shared" ref="BG86:BG107" si="79">EO86</f>
        <v>0</v>
      </c>
      <c r="BH86" s="125">
        <f t="shared" ref="BH86:BH107" si="80">ER86</f>
        <v>7.7489810000000006E-2</v>
      </c>
      <c r="BI86" s="125">
        <f t="shared" ref="BI86:BI107" si="81">ES86</f>
        <v>0</v>
      </c>
      <c r="BJ86" s="125">
        <f t="shared" ref="BJ86:BJ107" si="82">ET86</f>
        <v>0</v>
      </c>
      <c r="BK86" s="125">
        <f t="shared" ref="BK86:BK107" si="83">EW86</f>
        <v>0</v>
      </c>
      <c r="BL86" s="125">
        <f t="shared" ref="BL86:BL107" si="84">EX86</f>
        <v>0</v>
      </c>
      <c r="BM86" s="125">
        <f t="shared" ref="BM86:BM107" si="85">EY86</f>
        <v>0</v>
      </c>
      <c r="BN86" s="125">
        <f t="shared" ref="BN86:BN107" si="86">FB86</f>
        <v>0</v>
      </c>
      <c r="BO86" s="125">
        <f t="shared" ref="BO86:BO107" si="87">FC86</f>
        <v>0</v>
      </c>
      <c r="BP86" s="125">
        <f t="shared" ref="BP86:BP107" si="88">FD86</f>
        <v>0</v>
      </c>
      <c r="BQ86" s="125">
        <f t="shared" ref="BQ86:BQ107" si="89">FG86</f>
        <v>0</v>
      </c>
      <c r="BR86" s="125">
        <f t="shared" ref="BR86:BR107" si="90">FH86</f>
        <v>0</v>
      </c>
      <c r="BS86" s="125">
        <f t="shared" ref="BS86:BS107" si="91">FI86</f>
        <v>0</v>
      </c>
      <c r="BT86" s="125">
        <f t="shared" ref="BT86:BT107" si="92">FL86</f>
        <v>0</v>
      </c>
      <c r="BU86" s="125">
        <f t="shared" ref="BU86:BU107" si="93">FM86</f>
        <v>0</v>
      </c>
      <c r="BV86" s="125">
        <f t="shared" ref="BV86:BV107" si="94">FN86</f>
        <v>0</v>
      </c>
      <c r="BW86" s="125">
        <f t="shared" ref="BW86:BW107" si="95">FQ86</f>
        <v>0</v>
      </c>
      <c r="BX86" s="125">
        <f t="shared" ref="BX86:BX107" si="96">FR86</f>
        <v>0</v>
      </c>
      <c r="BY86" s="125">
        <f t="shared" ref="BY86:BY107" si="97">FS86</f>
        <v>0</v>
      </c>
      <c r="BZ86" s="125">
        <f t="shared" ref="BZ86:BZ107" si="98">FV86</f>
        <v>0</v>
      </c>
      <c r="CA86" s="125">
        <f t="shared" si="69"/>
        <v>0</v>
      </c>
      <c r="CB86" s="125">
        <f t="shared" si="69"/>
        <v>0</v>
      </c>
      <c r="CC86" s="125">
        <f t="shared" si="69"/>
        <v>0</v>
      </c>
      <c r="CD86" s="125">
        <f t="shared" si="69"/>
        <v>0</v>
      </c>
      <c r="CE86" s="125">
        <f t="shared" si="69"/>
        <v>0</v>
      </c>
      <c r="CF86" s="125">
        <f t="shared" si="68"/>
        <v>9.2999999999999999E-2</v>
      </c>
      <c r="CG86" s="125">
        <f t="shared" si="68"/>
        <v>0</v>
      </c>
      <c r="CH86" s="125">
        <f t="shared" si="68"/>
        <v>0</v>
      </c>
      <c r="CI86" s="125">
        <f t="shared" si="68"/>
        <v>0</v>
      </c>
      <c r="CJ86" s="125">
        <f t="shared" si="68"/>
        <v>7.7489810000000006E-2</v>
      </c>
      <c r="CK86" s="125">
        <f t="shared" si="72"/>
        <v>0</v>
      </c>
      <c r="CL86" s="125">
        <f t="shared" si="72"/>
        <v>0</v>
      </c>
      <c r="CM86" s="125">
        <f t="shared" si="72"/>
        <v>0</v>
      </c>
      <c r="CN86" s="125">
        <f t="shared" si="72"/>
        <v>0</v>
      </c>
      <c r="CO86" s="125">
        <f t="shared" si="72"/>
        <v>0</v>
      </c>
      <c r="CP86" s="125">
        <f t="shared" si="72"/>
        <v>9.2999999999999999E-2</v>
      </c>
      <c r="CQ86" s="125">
        <f t="shared" si="72"/>
        <v>0</v>
      </c>
      <c r="CR86" s="125">
        <f t="shared" si="72"/>
        <v>0</v>
      </c>
      <c r="CS86" s="125">
        <f t="shared" si="72"/>
        <v>0</v>
      </c>
      <c r="CT86" s="125">
        <f t="shared" si="72"/>
        <v>7.7489810000000006E-2</v>
      </c>
      <c r="CU86" s="125">
        <f t="shared" si="72"/>
        <v>0</v>
      </c>
      <c r="CV86" s="125">
        <f t="shared" si="72"/>
        <v>0</v>
      </c>
      <c r="CW86" s="125">
        <f t="shared" si="72"/>
        <v>0</v>
      </c>
      <c r="CX86" s="125">
        <f t="shared" si="72"/>
        <v>0</v>
      </c>
      <c r="CY86" s="125">
        <f t="shared" si="72"/>
        <v>0</v>
      </c>
      <c r="CZ86" s="125">
        <f t="shared" si="72"/>
        <v>0</v>
      </c>
      <c r="DA86" s="125">
        <f t="shared" si="71"/>
        <v>0</v>
      </c>
      <c r="DB86" s="125">
        <f t="shared" si="71"/>
        <v>0</v>
      </c>
      <c r="DC86" s="125">
        <f t="shared" si="71"/>
        <v>0</v>
      </c>
      <c r="DD86" s="125">
        <f t="shared" si="71"/>
        <v>0</v>
      </c>
      <c r="DE86" s="125">
        <f t="shared" si="71"/>
        <v>0</v>
      </c>
      <c r="DF86" s="125">
        <f t="shared" si="71"/>
        <v>0</v>
      </c>
      <c r="DG86" s="125">
        <f t="shared" si="71"/>
        <v>0</v>
      </c>
      <c r="DH86" s="125">
        <f t="shared" si="71"/>
        <v>0</v>
      </c>
      <c r="DI86" s="125">
        <f t="shared" si="71"/>
        <v>0</v>
      </c>
      <c r="DJ86" s="125">
        <f t="shared" si="71"/>
        <v>0</v>
      </c>
      <c r="DK86" s="125">
        <f t="shared" si="71"/>
        <v>0</v>
      </c>
      <c r="DL86" s="125">
        <f t="shared" si="71"/>
        <v>0</v>
      </c>
      <c r="DM86" s="125">
        <f t="shared" si="71"/>
        <v>0</v>
      </c>
      <c r="DN86" s="125">
        <f t="shared" si="71"/>
        <v>0</v>
      </c>
      <c r="DO86" s="125">
        <f t="shared" si="71"/>
        <v>0</v>
      </c>
      <c r="DP86" s="125">
        <f t="shared" si="71"/>
        <v>0</v>
      </c>
      <c r="DQ86" s="125">
        <f t="shared" si="66"/>
        <v>0</v>
      </c>
      <c r="DR86" s="125">
        <f t="shared" si="66"/>
        <v>0</v>
      </c>
      <c r="DS86" s="125">
        <f t="shared" si="66"/>
        <v>0</v>
      </c>
      <c r="DT86" s="125">
        <f t="shared" si="66"/>
        <v>0</v>
      </c>
      <c r="DU86" s="125">
        <f t="shared" si="66"/>
        <v>0</v>
      </c>
      <c r="DV86" s="125">
        <f t="shared" si="66"/>
        <v>0</v>
      </c>
      <c r="DW86" s="125">
        <f t="shared" si="66"/>
        <v>0</v>
      </c>
      <c r="DX86" s="125">
        <f t="shared" si="66"/>
        <v>0</v>
      </c>
      <c r="DY86" s="125">
        <f t="shared" si="70"/>
        <v>0</v>
      </c>
      <c r="DZ86" s="125">
        <f t="shared" si="70"/>
        <v>0</v>
      </c>
      <c r="EA86" s="125">
        <f t="shared" si="70"/>
        <v>0</v>
      </c>
      <c r="EB86" s="125">
        <f t="shared" si="70"/>
        <v>0</v>
      </c>
      <c r="EC86" s="125">
        <f t="shared" si="70"/>
        <v>0</v>
      </c>
      <c r="ED86" s="125">
        <f t="shared" si="70"/>
        <v>9.2999999999999999E-2</v>
      </c>
      <c r="EE86" s="125">
        <f t="shared" si="70"/>
        <v>0</v>
      </c>
      <c r="EF86" s="125">
        <f t="shared" si="70"/>
        <v>0</v>
      </c>
      <c r="EG86" s="125">
        <f t="shared" si="70"/>
        <v>0</v>
      </c>
      <c r="EH86" s="125">
        <f t="shared" si="70"/>
        <v>7.7489810000000006E-2</v>
      </c>
      <c r="EI86" s="125">
        <v>0</v>
      </c>
      <c r="EJ86" s="125">
        <v>0</v>
      </c>
      <c r="EK86" s="125">
        <v>0</v>
      </c>
      <c r="EL86" s="125">
        <v>0</v>
      </c>
      <c r="EM86" s="125">
        <v>0</v>
      </c>
      <c r="EN86" s="125">
        <v>9.2999999999999999E-2</v>
      </c>
      <c r="EO86" s="125">
        <v>0</v>
      </c>
      <c r="EP86" s="125">
        <v>0</v>
      </c>
      <c r="EQ86" s="125">
        <v>0</v>
      </c>
      <c r="ER86" s="125">
        <v>7.7489810000000006E-2</v>
      </c>
      <c r="ES86" s="125">
        <v>0</v>
      </c>
      <c r="ET86" s="125">
        <v>0</v>
      </c>
      <c r="EU86" s="125">
        <v>0</v>
      </c>
      <c r="EV86" s="125">
        <v>0</v>
      </c>
      <c r="EW86" s="125">
        <v>0</v>
      </c>
      <c r="EX86" s="125">
        <f>[147]Прил.9.7.1!DP268</f>
        <v>0</v>
      </c>
      <c r="EY86" s="125">
        <f>[147]Прил.9.7.1!DS268</f>
        <v>0</v>
      </c>
      <c r="EZ86" s="125">
        <v>0</v>
      </c>
      <c r="FA86" s="125">
        <v>0</v>
      </c>
      <c r="FB86" s="125">
        <f>[147]Прил.9.7.1!DV268</f>
        <v>0</v>
      </c>
      <c r="FC86" s="125">
        <v>0</v>
      </c>
      <c r="FD86" s="125">
        <v>0</v>
      </c>
      <c r="FE86" s="125">
        <v>0</v>
      </c>
      <c r="FF86" s="125">
        <v>0</v>
      </c>
      <c r="FG86" s="125">
        <v>0</v>
      </c>
      <c r="FH86" s="125">
        <v>0</v>
      </c>
      <c r="FI86" s="125">
        <v>0</v>
      </c>
      <c r="FJ86" s="125">
        <v>0</v>
      </c>
      <c r="FK86" s="125">
        <v>0</v>
      </c>
      <c r="FL86" s="125">
        <v>0</v>
      </c>
      <c r="FM86" s="125">
        <v>0</v>
      </c>
      <c r="FN86" s="125">
        <v>0</v>
      </c>
      <c r="FO86" s="125">
        <v>0</v>
      </c>
      <c r="FP86" s="125">
        <v>0</v>
      </c>
      <c r="FQ86" s="125">
        <v>0</v>
      </c>
      <c r="FR86" s="125">
        <v>0</v>
      </c>
      <c r="FS86" s="125">
        <v>0</v>
      </c>
      <c r="FT86" s="125">
        <v>0</v>
      </c>
      <c r="FU86" s="125">
        <v>0</v>
      </c>
      <c r="FV86" s="125">
        <v>0</v>
      </c>
      <c r="FX86" s="128"/>
      <c r="FY86" s="129" t="s">
        <v>344</v>
      </c>
      <c r="FZ86" s="117" t="s">
        <v>345</v>
      </c>
      <c r="GA86" s="117" t="s">
        <v>346</v>
      </c>
      <c r="GB86" s="129">
        <v>2</v>
      </c>
      <c r="GC86" s="129" t="s">
        <v>331</v>
      </c>
      <c r="GD86" s="129" t="s">
        <v>23</v>
      </c>
    </row>
    <row r="87" spans="1:186" ht="26.4" outlineLevel="1">
      <c r="A87" s="116" t="s">
        <v>340</v>
      </c>
      <c r="B87" s="117" t="s">
        <v>28</v>
      </c>
      <c r="C87" s="118" t="s">
        <v>412</v>
      </c>
      <c r="D87" s="119" t="s">
        <v>15</v>
      </c>
      <c r="E87" s="119" t="s">
        <v>342</v>
      </c>
      <c r="F87" s="119" t="s">
        <v>22</v>
      </c>
      <c r="G87" s="119" t="s">
        <v>23</v>
      </c>
      <c r="H87" s="119" t="s">
        <v>343</v>
      </c>
      <c r="I87" s="120">
        <v>0</v>
      </c>
      <c r="J87" s="120">
        <v>0</v>
      </c>
      <c r="K87" s="121">
        <v>0</v>
      </c>
      <c r="L87" s="121">
        <v>0</v>
      </c>
      <c r="M87" s="122">
        <v>0</v>
      </c>
      <c r="N87" s="122">
        <v>0</v>
      </c>
      <c r="O87" s="122">
        <v>0</v>
      </c>
      <c r="P87" s="123">
        <v>0</v>
      </c>
      <c r="Q87" s="123">
        <v>0</v>
      </c>
      <c r="R87" s="125">
        <v>0</v>
      </c>
      <c r="S87" s="124">
        <v>0</v>
      </c>
      <c r="T87" s="125">
        <v>0</v>
      </c>
      <c r="U87" s="125">
        <v>0</v>
      </c>
      <c r="V87" s="125">
        <f>[147]Прил.9.7.1!BB269</f>
        <v>0</v>
      </c>
      <c r="W87" s="125">
        <v>0</v>
      </c>
      <c r="X87" s="125">
        <f>[147]Прил.9.7.1!BA269</f>
        <v>0</v>
      </c>
      <c r="Y87" s="125">
        <v>0</v>
      </c>
      <c r="Z87" s="125">
        <f>[147]Прил.9.7.1!FR269</f>
        <v>0</v>
      </c>
      <c r="AA87" s="125">
        <v>0</v>
      </c>
      <c r="AB87" s="125">
        <f>[147]Прил.9.7.1!AU269</f>
        <v>0</v>
      </c>
      <c r="AC87" s="126">
        <f t="shared" si="73"/>
        <v>0</v>
      </c>
      <c r="AD87" s="126">
        <f t="shared" si="74"/>
        <v>6.4929100000000003E-2</v>
      </c>
      <c r="AE87" s="125">
        <v>0</v>
      </c>
      <c r="AF87" s="125">
        <v>3.513749E-2</v>
      </c>
      <c r="AG87" s="125">
        <v>0</v>
      </c>
      <c r="AH87" s="125">
        <f>[147]Прил.9.7.1!AF269</f>
        <v>2.9791610000000003E-2</v>
      </c>
      <c r="AI87" s="125">
        <v>0</v>
      </c>
      <c r="AJ87" s="125">
        <v>0</v>
      </c>
      <c r="AK87" s="125">
        <v>0</v>
      </c>
      <c r="AL87" s="125">
        <v>0</v>
      </c>
      <c r="AM87" s="126">
        <f t="shared" si="67"/>
        <v>0</v>
      </c>
      <c r="AN87" s="126">
        <f t="shared" si="67"/>
        <v>0.18811071999999998</v>
      </c>
      <c r="AO87" s="125">
        <v>0</v>
      </c>
      <c r="AP87" s="125">
        <v>0.16187328999999998</v>
      </c>
      <c r="AQ87" s="125">
        <v>0</v>
      </c>
      <c r="AR87" s="127">
        <f>[147]Прил.9.7.1!CC269</f>
        <v>2.6237430000000006E-2</v>
      </c>
      <c r="AS87" s="125">
        <v>0</v>
      </c>
      <c r="AT87" s="125">
        <v>0</v>
      </c>
      <c r="AU87" s="125">
        <v>0</v>
      </c>
      <c r="AV87" s="125">
        <v>0</v>
      </c>
      <c r="AW87" s="125">
        <f t="shared" si="63"/>
        <v>0</v>
      </c>
      <c r="AX87" s="125">
        <f t="shared" si="63"/>
        <v>0</v>
      </c>
      <c r="AY87" s="125">
        <f t="shared" si="63"/>
        <v>0</v>
      </c>
      <c r="AZ87" s="125">
        <f t="shared" si="63"/>
        <v>0.18</v>
      </c>
      <c r="BA87" s="125">
        <f t="shared" si="63"/>
        <v>0</v>
      </c>
      <c r="BB87" s="125">
        <f t="shared" si="63"/>
        <v>0.18811071999999998</v>
      </c>
      <c r="BC87" s="125">
        <f t="shared" si="75"/>
        <v>0</v>
      </c>
      <c r="BD87" s="125">
        <f t="shared" si="76"/>
        <v>0</v>
      </c>
      <c r="BE87" s="125">
        <f t="shared" si="77"/>
        <v>0</v>
      </c>
      <c r="BF87" s="125">
        <f t="shared" si="78"/>
        <v>0</v>
      </c>
      <c r="BG87" s="125">
        <f t="shared" si="79"/>
        <v>0</v>
      </c>
      <c r="BH87" s="125">
        <f t="shared" si="80"/>
        <v>0</v>
      </c>
      <c r="BI87" s="125">
        <f t="shared" si="81"/>
        <v>0</v>
      </c>
      <c r="BJ87" s="125">
        <f t="shared" si="82"/>
        <v>0</v>
      </c>
      <c r="BK87" s="125">
        <f t="shared" si="83"/>
        <v>0</v>
      </c>
      <c r="BL87" s="125">
        <f t="shared" si="84"/>
        <v>0.18</v>
      </c>
      <c r="BM87" s="125">
        <f t="shared" si="85"/>
        <v>0</v>
      </c>
      <c r="BN87" s="125">
        <f t="shared" si="86"/>
        <v>0.18811071999999998</v>
      </c>
      <c r="BO87" s="125">
        <f t="shared" si="87"/>
        <v>0</v>
      </c>
      <c r="BP87" s="125">
        <f t="shared" si="88"/>
        <v>0</v>
      </c>
      <c r="BQ87" s="125">
        <f t="shared" si="89"/>
        <v>0</v>
      </c>
      <c r="BR87" s="125">
        <f t="shared" si="90"/>
        <v>0</v>
      </c>
      <c r="BS87" s="125">
        <f t="shared" si="91"/>
        <v>0</v>
      </c>
      <c r="BT87" s="125">
        <f t="shared" si="92"/>
        <v>0</v>
      </c>
      <c r="BU87" s="125">
        <f t="shared" si="93"/>
        <v>0</v>
      </c>
      <c r="BV87" s="125">
        <f t="shared" si="94"/>
        <v>0</v>
      </c>
      <c r="BW87" s="125">
        <f t="shared" si="95"/>
        <v>0</v>
      </c>
      <c r="BX87" s="125">
        <f t="shared" si="96"/>
        <v>0</v>
      </c>
      <c r="BY87" s="125">
        <f t="shared" si="97"/>
        <v>0</v>
      </c>
      <c r="BZ87" s="125">
        <f t="shared" si="98"/>
        <v>0</v>
      </c>
      <c r="CA87" s="125">
        <f t="shared" si="69"/>
        <v>0</v>
      </c>
      <c r="CB87" s="125">
        <f t="shared" si="69"/>
        <v>0</v>
      </c>
      <c r="CC87" s="125">
        <f t="shared" si="69"/>
        <v>0</v>
      </c>
      <c r="CD87" s="125">
        <f t="shared" si="69"/>
        <v>0</v>
      </c>
      <c r="CE87" s="125">
        <f t="shared" si="69"/>
        <v>0</v>
      </c>
      <c r="CF87" s="125">
        <f t="shared" si="68"/>
        <v>0.18</v>
      </c>
      <c r="CG87" s="125">
        <f t="shared" si="68"/>
        <v>0</v>
      </c>
      <c r="CH87" s="125">
        <f t="shared" si="68"/>
        <v>0</v>
      </c>
      <c r="CI87" s="125">
        <f t="shared" si="68"/>
        <v>0</v>
      </c>
      <c r="CJ87" s="125">
        <f t="shared" si="68"/>
        <v>0.18811071999999998</v>
      </c>
      <c r="CK87" s="125">
        <f t="shared" si="72"/>
        <v>0</v>
      </c>
      <c r="CL87" s="125">
        <f t="shared" si="72"/>
        <v>0</v>
      </c>
      <c r="CM87" s="125">
        <f t="shared" si="72"/>
        <v>0</v>
      </c>
      <c r="CN87" s="125">
        <f t="shared" si="72"/>
        <v>0</v>
      </c>
      <c r="CO87" s="125">
        <f t="shared" si="72"/>
        <v>0</v>
      </c>
      <c r="CP87" s="125">
        <f t="shared" si="72"/>
        <v>0</v>
      </c>
      <c r="CQ87" s="125">
        <f t="shared" si="72"/>
        <v>0</v>
      </c>
      <c r="CR87" s="125">
        <f t="shared" si="72"/>
        <v>0</v>
      </c>
      <c r="CS87" s="125">
        <f t="shared" si="72"/>
        <v>0</v>
      </c>
      <c r="CT87" s="125">
        <f t="shared" si="72"/>
        <v>0</v>
      </c>
      <c r="CU87" s="125">
        <f t="shared" si="72"/>
        <v>0</v>
      </c>
      <c r="CV87" s="125">
        <f t="shared" si="72"/>
        <v>0</v>
      </c>
      <c r="CW87" s="125">
        <f t="shared" si="72"/>
        <v>0</v>
      </c>
      <c r="CX87" s="125">
        <f t="shared" si="72"/>
        <v>0</v>
      </c>
      <c r="CY87" s="125">
        <f t="shared" si="72"/>
        <v>0</v>
      </c>
      <c r="CZ87" s="125">
        <f t="shared" si="72"/>
        <v>0.18</v>
      </c>
      <c r="DA87" s="125">
        <f t="shared" si="71"/>
        <v>0</v>
      </c>
      <c r="DB87" s="125">
        <f t="shared" si="71"/>
        <v>0</v>
      </c>
      <c r="DC87" s="125">
        <f t="shared" si="71"/>
        <v>0</v>
      </c>
      <c r="DD87" s="125">
        <f t="shared" si="71"/>
        <v>0.18811071999999998</v>
      </c>
      <c r="DE87" s="125">
        <f t="shared" si="71"/>
        <v>0</v>
      </c>
      <c r="DF87" s="125">
        <f t="shared" si="71"/>
        <v>0</v>
      </c>
      <c r="DG87" s="125">
        <f t="shared" si="71"/>
        <v>0</v>
      </c>
      <c r="DH87" s="125">
        <f t="shared" si="71"/>
        <v>0</v>
      </c>
      <c r="DI87" s="125">
        <f t="shared" si="71"/>
        <v>0</v>
      </c>
      <c r="DJ87" s="125">
        <f t="shared" si="71"/>
        <v>0</v>
      </c>
      <c r="DK87" s="125">
        <f t="shared" si="71"/>
        <v>0</v>
      </c>
      <c r="DL87" s="125">
        <f t="shared" si="71"/>
        <v>0</v>
      </c>
      <c r="DM87" s="125">
        <f t="shared" si="71"/>
        <v>0</v>
      </c>
      <c r="DN87" s="125">
        <f t="shared" si="71"/>
        <v>0</v>
      </c>
      <c r="DO87" s="125">
        <f t="shared" si="71"/>
        <v>0</v>
      </c>
      <c r="DP87" s="125">
        <f t="shared" si="71"/>
        <v>0</v>
      </c>
      <c r="DQ87" s="125">
        <f t="shared" si="66"/>
        <v>0</v>
      </c>
      <c r="DR87" s="125">
        <f t="shared" si="66"/>
        <v>0</v>
      </c>
      <c r="DS87" s="125">
        <f t="shared" si="66"/>
        <v>0</v>
      </c>
      <c r="DT87" s="125">
        <f t="shared" si="66"/>
        <v>0</v>
      </c>
      <c r="DU87" s="125">
        <f t="shared" si="66"/>
        <v>0</v>
      </c>
      <c r="DV87" s="125">
        <f t="shared" si="66"/>
        <v>0</v>
      </c>
      <c r="DW87" s="125">
        <f t="shared" si="66"/>
        <v>0</v>
      </c>
      <c r="DX87" s="125">
        <f t="shared" si="66"/>
        <v>0</v>
      </c>
      <c r="DY87" s="125">
        <f t="shared" si="70"/>
        <v>0</v>
      </c>
      <c r="DZ87" s="125">
        <f t="shared" si="70"/>
        <v>0</v>
      </c>
      <c r="EA87" s="125">
        <f t="shared" si="70"/>
        <v>0</v>
      </c>
      <c r="EB87" s="125">
        <f t="shared" si="70"/>
        <v>0</v>
      </c>
      <c r="EC87" s="125">
        <f t="shared" si="70"/>
        <v>0</v>
      </c>
      <c r="ED87" s="125">
        <f t="shared" si="70"/>
        <v>0.18</v>
      </c>
      <c r="EE87" s="125">
        <f t="shared" si="70"/>
        <v>0</v>
      </c>
      <c r="EF87" s="125">
        <f t="shared" si="70"/>
        <v>0</v>
      </c>
      <c r="EG87" s="125">
        <f t="shared" si="70"/>
        <v>0</v>
      </c>
      <c r="EH87" s="125">
        <f t="shared" si="70"/>
        <v>0.18811071999999998</v>
      </c>
      <c r="EI87" s="125">
        <v>0</v>
      </c>
      <c r="EJ87" s="125">
        <v>0</v>
      </c>
      <c r="EK87" s="125">
        <v>0</v>
      </c>
      <c r="EL87" s="125">
        <v>0</v>
      </c>
      <c r="EM87" s="125">
        <v>0</v>
      </c>
      <c r="EN87" s="125">
        <v>0</v>
      </c>
      <c r="EO87" s="125">
        <v>0</v>
      </c>
      <c r="EP87" s="125">
        <v>0</v>
      </c>
      <c r="EQ87" s="125">
        <v>0</v>
      </c>
      <c r="ER87" s="125">
        <v>0</v>
      </c>
      <c r="ES87" s="125">
        <v>0</v>
      </c>
      <c r="ET87" s="125">
        <v>0</v>
      </c>
      <c r="EU87" s="125">
        <v>0</v>
      </c>
      <c r="EV87" s="125">
        <v>0</v>
      </c>
      <c r="EW87" s="125">
        <v>0</v>
      </c>
      <c r="EX87" s="125">
        <f>[147]Прил.9.7.1!DP269</f>
        <v>0.18</v>
      </c>
      <c r="EY87" s="125">
        <f>[147]Прил.9.7.1!DS269</f>
        <v>0</v>
      </c>
      <c r="EZ87" s="125">
        <v>0</v>
      </c>
      <c r="FA87" s="125">
        <v>0</v>
      </c>
      <c r="FB87" s="125">
        <f>[147]Прил.9.7.1!DV269</f>
        <v>0.18811071999999998</v>
      </c>
      <c r="FC87" s="125">
        <v>0</v>
      </c>
      <c r="FD87" s="125">
        <v>0</v>
      </c>
      <c r="FE87" s="125">
        <v>0</v>
      </c>
      <c r="FF87" s="125">
        <v>0</v>
      </c>
      <c r="FG87" s="125">
        <v>0</v>
      </c>
      <c r="FH87" s="125">
        <v>0</v>
      </c>
      <c r="FI87" s="125">
        <v>0</v>
      </c>
      <c r="FJ87" s="125">
        <v>0</v>
      </c>
      <c r="FK87" s="125">
        <v>0</v>
      </c>
      <c r="FL87" s="125">
        <v>0</v>
      </c>
      <c r="FM87" s="125">
        <v>0</v>
      </c>
      <c r="FN87" s="125">
        <v>0</v>
      </c>
      <c r="FO87" s="125">
        <v>0</v>
      </c>
      <c r="FP87" s="125">
        <v>0</v>
      </c>
      <c r="FQ87" s="125">
        <v>0</v>
      </c>
      <c r="FR87" s="125">
        <v>0</v>
      </c>
      <c r="FS87" s="125">
        <v>0</v>
      </c>
      <c r="FT87" s="125">
        <v>0</v>
      </c>
      <c r="FU87" s="125">
        <v>0</v>
      </c>
      <c r="FV87" s="125">
        <v>0</v>
      </c>
      <c r="FX87" s="128"/>
      <c r="FY87" s="129" t="s">
        <v>344</v>
      </c>
      <c r="FZ87" s="117" t="s">
        <v>345</v>
      </c>
      <c r="GA87" s="117" t="s">
        <v>346</v>
      </c>
      <c r="GB87" s="129">
        <v>2</v>
      </c>
      <c r="GC87" s="129" t="s">
        <v>331</v>
      </c>
      <c r="GD87" s="129" t="s">
        <v>23</v>
      </c>
    </row>
    <row r="88" spans="1:186" ht="39.6" outlineLevel="1">
      <c r="A88" s="116" t="s">
        <v>340</v>
      </c>
      <c r="B88" s="117" t="s">
        <v>28</v>
      </c>
      <c r="C88" s="118" t="s">
        <v>413</v>
      </c>
      <c r="D88" s="119" t="s">
        <v>15</v>
      </c>
      <c r="E88" s="119" t="s">
        <v>342</v>
      </c>
      <c r="F88" s="119" t="s">
        <v>22</v>
      </c>
      <c r="G88" s="119" t="s">
        <v>23</v>
      </c>
      <c r="H88" s="119" t="s">
        <v>343</v>
      </c>
      <c r="I88" s="120">
        <v>0</v>
      </c>
      <c r="J88" s="120">
        <v>0</v>
      </c>
      <c r="K88" s="121">
        <v>0</v>
      </c>
      <c r="L88" s="121">
        <v>0</v>
      </c>
      <c r="M88" s="122">
        <v>0</v>
      </c>
      <c r="N88" s="122">
        <v>0</v>
      </c>
      <c r="O88" s="122">
        <v>0</v>
      </c>
      <c r="P88" s="123">
        <v>0</v>
      </c>
      <c r="Q88" s="123">
        <v>0</v>
      </c>
      <c r="R88" s="125">
        <v>0</v>
      </c>
      <c r="S88" s="124">
        <v>0</v>
      </c>
      <c r="T88" s="125">
        <v>0</v>
      </c>
      <c r="U88" s="125">
        <v>0</v>
      </c>
      <c r="V88" s="125">
        <f>[147]Прил.9.7.1!BB270</f>
        <v>0</v>
      </c>
      <c r="W88" s="125">
        <v>0</v>
      </c>
      <c r="X88" s="125">
        <f>[147]Прил.9.7.1!BA270</f>
        <v>0</v>
      </c>
      <c r="Y88" s="125">
        <v>0</v>
      </c>
      <c r="Z88" s="125">
        <f>[147]Прил.9.7.1!FR270</f>
        <v>0</v>
      </c>
      <c r="AA88" s="125">
        <v>0</v>
      </c>
      <c r="AB88" s="125">
        <f>[147]Прил.9.7.1!AU270</f>
        <v>0</v>
      </c>
      <c r="AC88" s="126">
        <f t="shared" si="73"/>
        <v>0</v>
      </c>
      <c r="AD88" s="126">
        <f t="shared" si="74"/>
        <v>2.8519999999999997E-2</v>
      </c>
      <c r="AE88" s="125">
        <v>0</v>
      </c>
      <c r="AF88" s="125">
        <v>2.4278909999999997E-2</v>
      </c>
      <c r="AG88" s="125">
        <v>0</v>
      </c>
      <c r="AH88" s="125">
        <f>[147]Прил.9.7.1!AF270</f>
        <v>4.2410899999999994E-3</v>
      </c>
      <c r="AI88" s="125">
        <v>0</v>
      </c>
      <c r="AJ88" s="125">
        <v>0</v>
      </c>
      <c r="AK88" s="125">
        <v>0</v>
      </c>
      <c r="AL88" s="125">
        <v>0</v>
      </c>
      <c r="AM88" s="126">
        <f t="shared" si="67"/>
        <v>0</v>
      </c>
      <c r="AN88" s="126">
        <f t="shared" si="67"/>
        <v>0.11027676999999997</v>
      </c>
      <c r="AO88" s="125">
        <v>0</v>
      </c>
      <c r="AP88" s="125">
        <v>0.11027676999999997</v>
      </c>
      <c r="AQ88" s="125">
        <v>0</v>
      </c>
      <c r="AR88" s="127">
        <f>[147]Прил.9.7.1!CC270</f>
        <v>0</v>
      </c>
      <c r="AS88" s="125">
        <v>0</v>
      </c>
      <c r="AT88" s="125">
        <v>0</v>
      </c>
      <c r="AU88" s="125">
        <v>0</v>
      </c>
      <c r="AV88" s="125">
        <v>0</v>
      </c>
      <c r="AW88" s="125">
        <f t="shared" si="63"/>
        <v>0</v>
      </c>
      <c r="AX88" s="125">
        <f t="shared" si="63"/>
        <v>0</v>
      </c>
      <c r="AY88" s="125">
        <f t="shared" si="63"/>
        <v>0</v>
      </c>
      <c r="AZ88" s="125">
        <f t="shared" si="63"/>
        <v>0.14799999999999999</v>
      </c>
      <c r="BA88" s="125">
        <f t="shared" si="63"/>
        <v>0</v>
      </c>
      <c r="BB88" s="125">
        <f t="shared" si="63"/>
        <v>0.11027676999999997</v>
      </c>
      <c r="BC88" s="125">
        <f t="shared" si="75"/>
        <v>0</v>
      </c>
      <c r="BD88" s="125">
        <f t="shared" si="76"/>
        <v>0</v>
      </c>
      <c r="BE88" s="125">
        <f t="shared" si="77"/>
        <v>0</v>
      </c>
      <c r="BF88" s="125">
        <f t="shared" si="78"/>
        <v>0.14799999999999999</v>
      </c>
      <c r="BG88" s="125">
        <f t="shared" si="79"/>
        <v>0</v>
      </c>
      <c r="BH88" s="125">
        <f t="shared" si="80"/>
        <v>0.11027676999999997</v>
      </c>
      <c r="BI88" s="125">
        <f t="shared" si="81"/>
        <v>0</v>
      </c>
      <c r="BJ88" s="125">
        <f t="shared" si="82"/>
        <v>0</v>
      </c>
      <c r="BK88" s="125">
        <f t="shared" si="83"/>
        <v>0</v>
      </c>
      <c r="BL88" s="125">
        <f t="shared" si="84"/>
        <v>0</v>
      </c>
      <c r="BM88" s="125">
        <f t="shared" si="85"/>
        <v>0</v>
      </c>
      <c r="BN88" s="125">
        <f t="shared" si="86"/>
        <v>0</v>
      </c>
      <c r="BO88" s="125">
        <f t="shared" si="87"/>
        <v>0</v>
      </c>
      <c r="BP88" s="125">
        <f t="shared" si="88"/>
        <v>0</v>
      </c>
      <c r="BQ88" s="125">
        <f t="shared" si="89"/>
        <v>0</v>
      </c>
      <c r="BR88" s="125">
        <f t="shared" si="90"/>
        <v>0</v>
      </c>
      <c r="BS88" s="125">
        <f t="shared" si="91"/>
        <v>0</v>
      </c>
      <c r="BT88" s="125">
        <f t="shared" si="92"/>
        <v>0</v>
      </c>
      <c r="BU88" s="125">
        <f t="shared" si="93"/>
        <v>0</v>
      </c>
      <c r="BV88" s="125">
        <f t="shared" si="94"/>
        <v>0</v>
      </c>
      <c r="BW88" s="125">
        <f t="shared" si="95"/>
        <v>0</v>
      </c>
      <c r="BX88" s="125">
        <f t="shared" si="96"/>
        <v>0</v>
      </c>
      <c r="BY88" s="125">
        <f t="shared" si="97"/>
        <v>0</v>
      </c>
      <c r="BZ88" s="125">
        <f t="shared" si="98"/>
        <v>0</v>
      </c>
      <c r="CA88" s="125">
        <f t="shared" si="69"/>
        <v>0</v>
      </c>
      <c r="CB88" s="125">
        <f t="shared" si="69"/>
        <v>0</v>
      </c>
      <c r="CC88" s="125">
        <f t="shared" si="69"/>
        <v>0</v>
      </c>
      <c r="CD88" s="125">
        <f t="shared" si="69"/>
        <v>0</v>
      </c>
      <c r="CE88" s="125">
        <f t="shared" si="69"/>
        <v>0</v>
      </c>
      <c r="CF88" s="125">
        <f t="shared" si="68"/>
        <v>0.14799999999999999</v>
      </c>
      <c r="CG88" s="125">
        <f t="shared" si="68"/>
        <v>0</v>
      </c>
      <c r="CH88" s="125">
        <f t="shared" si="68"/>
        <v>0</v>
      </c>
      <c r="CI88" s="125">
        <f t="shared" si="68"/>
        <v>0</v>
      </c>
      <c r="CJ88" s="125">
        <f t="shared" si="68"/>
        <v>0.11027676999999997</v>
      </c>
      <c r="CK88" s="125">
        <f t="shared" si="72"/>
        <v>0</v>
      </c>
      <c r="CL88" s="125">
        <f t="shared" si="72"/>
        <v>0</v>
      </c>
      <c r="CM88" s="125">
        <f t="shared" si="72"/>
        <v>0</v>
      </c>
      <c r="CN88" s="125">
        <f t="shared" si="72"/>
        <v>0</v>
      </c>
      <c r="CO88" s="125">
        <f t="shared" si="72"/>
        <v>0</v>
      </c>
      <c r="CP88" s="125">
        <f t="shared" si="72"/>
        <v>0.14799999999999999</v>
      </c>
      <c r="CQ88" s="125">
        <f t="shared" si="72"/>
        <v>0</v>
      </c>
      <c r="CR88" s="125">
        <f t="shared" si="72"/>
        <v>0</v>
      </c>
      <c r="CS88" s="125">
        <f t="shared" si="72"/>
        <v>0</v>
      </c>
      <c r="CT88" s="125">
        <f t="shared" si="72"/>
        <v>0.11027676999999997</v>
      </c>
      <c r="CU88" s="125">
        <f t="shared" si="72"/>
        <v>0</v>
      </c>
      <c r="CV88" s="125">
        <f t="shared" si="72"/>
        <v>0</v>
      </c>
      <c r="CW88" s="125">
        <f t="shared" si="72"/>
        <v>0</v>
      </c>
      <c r="CX88" s="125">
        <f t="shared" si="72"/>
        <v>0</v>
      </c>
      <c r="CY88" s="125">
        <f t="shared" si="72"/>
        <v>0</v>
      </c>
      <c r="CZ88" s="125">
        <f t="shared" si="72"/>
        <v>0</v>
      </c>
      <c r="DA88" s="125">
        <f t="shared" si="71"/>
        <v>0</v>
      </c>
      <c r="DB88" s="125">
        <f t="shared" si="71"/>
        <v>0</v>
      </c>
      <c r="DC88" s="125">
        <f t="shared" si="71"/>
        <v>0</v>
      </c>
      <c r="DD88" s="125">
        <f t="shared" si="71"/>
        <v>0</v>
      </c>
      <c r="DE88" s="125">
        <f t="shared" si="71"/>
        <v>0</v>
      </c>
      <c r="DF88" s="125">
        <f t="shared" si="71"/>
        <v>0</v>
      </c>
      <c r="DG88" s="125">
        <f t="shared" si="71"/>
        <v>0</v>
      </c>
      <c r="DH88" s="125">
        <f t="shared" si="71"/>
        <v>0</v>
      </c>
      <c r="DI88" s="125">
        <f t="shared" si="71"/>
        <v>0</v>
      </c>
      <c r="DJ88" s="125">
        <f t="shared" si="71"/>
        <v>0</v>
      </c>
      <c r="DK88" s="125">
        <f t="shared" si="71"/>
        <v>0</v>
      </c>
      <c r="DL88" s="125">
        <f t="shared" si="71"/>
        <v>0</v>
      </c>
      <c r="DM88" s="125">
        <f t="shared" si="71"/>
        <v>0</v>
      </c>
      <c r="DN88" s="125">
        <f t="shared" si="71"/>
        <v>0</v>
      </c>
      <c r="DO88" s="125">
        <f t="shared" si="71"/>
        <v>0</v>
      </c>
      <c r="DP88" s="125">
        <f t="shared" si="71"/>
        <v>0</v>
      </c>
      <c r="DQ88" s="125">
        <f t="shared" si="66"/>
        <v>0</v>
      </c>
      <c r="DR88" s="125">
        <f t="shared" si="66"/>
        <v>0</v>
      </c>
      <c r="DS88" s="125">
        <f t="shared" si="66"/>
        <v>0</v>
      </c>
      <c r="DT88" s="125">
        <f t="shared" si="66"/>
        <v>0</v>
      </c>
      <c r="DU88" s="125">
        <f t="shared" si="66"/>
        <v>0</v>
      </c>
      <c r="DV88" s="125">
        <f t="shared" si="66"/>
        <v>0</v>
      </c>
      <c r="DW88" s="125">
        <f t="shared" si="66"/>
        <v>0</v>
      </c>
      <c r="DX88" s="125">
        <f t="shared" si="66"/>
        <v>0</v>
      </c>
      <c r="DY88" s="125">
        <f t="shared" si="70"/>
        <v>0</v>
      </c>
      <c r="DZ88" s="125">
        <f t="shared" si="70"/>
        <v>0</v>
      </c>
      <c r="EA88" s="125">
        <f t="shared" si="70"/>
        <v>0</v>
      </c>
      <c r="EB88" s="125">
        <f t="shared" si="70"/>
        <v>0</v>
      </c>
      <c r="EC88" s="125">
        <f t="shared" si="70"/>
        <v>0</v>
      </c>
      <c r="ED88" s="125">
        <f t="shared" si="70"/>
        <v>0.14799999999999999</v>
      </c>
      <c r="EE88" s="125">
        <f t="shared" si="70"/>
        <v>0</v>
      </c>
      <c r="EF88" s="125">
        <f t="shared" si="70"/>
        <v>0</v>
      </c>
      <c r="EG88" s="125">
        <f t="shared" si="70"/>
        <v>0</v>
      </c>
      <c r="EH88" s="125">
        <f t="shared" si="70"/>
        <v>0.11027676999999997</v>
      </c>
      <c r="EI88" s="125">
        <v>0</v>
      </c>
      <c r="EJ88" s="125">
        <v>0</v>
      </c>
      <c r="EK88" s="125">
        <v>0</v>
      </c>
      <c r="EL88" s="125">
        <v>0</v>
      </c>
      <c r="EM88" s="125">
        <v>0</v>
      </c>
      <c r="EN88" s="125">
        <v>0.14799999999999999</v>
      </c>
      <c r="EO88" s="125">
        <v>0</v>
      </c>
      <c r="EP88" s="125">
        <v>0</v>
      </c>
      <c r="EQ88" s="125">
        <v>0</v>
      </c>
      <c r="ER88" s="125">
        <v>0.11027676999999997</v>
      </c>
      <c r="ES88" s="125">
        <v>0</v>
      </c>
      <c r="ET88" s="125">
        <v>0</v>
      </c>
      <c r="EU88" s="125">
        <v>0</v>
      </c>
      <c r="EV88" s="125">
        <v>0</v>
      </c>
      <c r="EW88" s="125">
        <v>0</v>
      </c>
      <c r="EX88" s="125">
        <f>[147]Прил.9.7.1!DP270</f>
        <v>0</v>
      </c>
      <c r="EY88" s="125">
        <f>[147]Прил.9.7.1!DS270</f>
        <v>0</v>
      </c>
      <c r="EZ88" s="125">
        <v>0</v>
      </c>
      <c r="FA88" s="125">
        <v>0</v>
      </c>
      <c r="FB88" s="125">
        <f>[147]Прил.9.7.1!DV270</f>
        <v>0</v>
      </c>
      <c r="FC88" s="125">
        <v>0</v>
      </c>
      <c r="FD88" s="125">
        <v>0</v>
      </c>
      <c r="FE88" s="125">
        <v>0</v>
      </c>
      <c r="FF88" s="125">
        <v>0</v>
      </c>
      <c r="FG88" s="125">
        <v>0</v>
      </c>
      <c r="FH88" s="125">
        <v>0</v>
      </c>
      <c r="FI88" s="125">
        <v>0</v>
      </c>
      <c r="FJ88" s="125">
        <v>0</v>
      </c>
      <c r="FK88" s="125">
        <v>0</v>
      </c>
      <c r="FL88" s="125">
        <v>0</v>
      </c>
      <c r="FM88" s="125">
        <v>0</v>
      </c>
      <c r="FN88" s="125">
        <v>0</v>
      </c>
      <c r="FO88" s="125">
        <v>0</v>
      </c>
      <c r="FP88" s="125">
        <v>0</v>
      </c>
      <c r="FQ88" s="125">
        <v>0</v>
      </c>
      <c r="FR88" s="125">
        <v>0</v>
      </c>
      <c r="FS88" s="125">
        <v>0</v>
      </c>
      <c r="FT88" s="125">
        <v>0</v>
      </c>
      <c r="FU88" s="125">
        <v>0</v>
      </c>
      <c r="FV88" s="125">
        <v>0</v>
      </c>
      <c r="FX88" s="128"/>
      <c r="FY88" s="129" t="s">
        <v>344</v>
      </c>
      <c r="FZ88" s="117" t="s">
        <v>345</v>
      </c>
      <c r="GA88" s="117" t="s">
        <v>346</v>
      </c>
      <c r="GB88" s="129">
        <v>2</v>
      </c>
      <c r="GC88" s="129" t="s">
        <v>331</v>
      </c>
      <c r="GD88" s="129" t="s">
        <v>23</v>
      </c>
    </row>
    <row r="89" spans="1:186" ht="39.6" outlineLevel="1">
      <c r="A89" s="116" t="s">
        <v>340</v>
      </c>
      <c r="B89" s="117" t="s">
        <v>28</v>
      </c>
      <c r="C89" s="118" t="s">
        <v>414</v>
      </c>
      <c r="D89" s="119" t="s">
        <v>15</v>
      </c>
      <c r="E89" s="119" t="s">
        <v>342</v>
      </c>
      <c r="F89" s="119" t="s">
        <v>22</v>
      </c>
      <c r="G89" s="119" t="s">
        <v>23</v>
      </c>
      <c r="H89" s="119" t="s">
        <v>400</v>
      </c>
      <c r="I89" s="120">
        <v>0</v>
      </c>
      <c r="J89" s="120">
        <v>0</v>
      </c>
      <c r="K89" s="121">
        <v>0</v>
      </c>
      <c r="L89" s="121">
        <v>0</v>
      </c>
      <c r="M89" s="122">
        <v>0</v>
      </c>
      <c r="N89" s="122">
        <v>0</v>
      </c>
      <c r="O89" s="122">
        <v>0</v>
      </c>
      <c r="P89" s="123">
        <v>0</v>
      </c>
      <c r="Q89" s="123">
        <v>0</v>
      </c>
      <c r="R89" s="125">
        <v>0</v>
      </c>
      <c r="S89" s="124">
        <v>0</v>
      </c>
      <c r="T89" s="125">
        <v>0</v>
      </c>
      <c r="U89" s="125">
        <v>0</v>
      </c>
      <c r="V89" s="125">
        <f>[147]Прил.9.7.1!BB271</f>
        <v>0</v>
      </c>
      <c r="W89" s="125">
        <v>0</v>
      </c>
      <c r="X89" s="125">
        <f>[147]Прил.9.7.1!BA271</f>
        <v>0</v>
      </c>
      <c r="Y89" s="125">
        <v>0</v>
      </c>
      <c r="Z89" s="125">
        <f>[147]Прил.9.7.1!FR271</f>
        <v>0</v>
      </c>
      <c r="AA89" s="125">
        <v>0</v>
      </c>
      <c r="AB89" s="125">
        <f>[147]Прил.9.7.1!AU271</f>
        <v>0</v>
      </c>
      <c r="AC89" s="126">
        <f t="shared" si="73"/>
        <v>0</v>
      </c>
      <c r="AD89" s="126">
        <f t="shared" si="74"/>
        <v>4.6728170000000006E-2</v>
      </c>
      <c r="AE89" s="125">
        <v>0</v>
      </c>
      <c r="AF89" s="125">
        <v>1.936715E-2</v>
      </c>
      <c r="AG89" s="125">
        <v>0</v>
      </c>
      <c r="AH89" s="125">
        <f>[147]Прил.9.7.1!AF271</f>
        <v>2.7361020000000007E-2</v>
      </c>
      <c r="AI89" s="125">
        <v>0</v>
      </c>
      <c r="AJ89" s="125">
        <v>0</v>
      </c>
      <c r="AK89" s="125">
        <v>0</v>
      </c>
      <c r="AL89" s="125">
        <v>0</v>
      </c>
      <c r="AM89" s="126">
        <f t="shared" si="67"/>
        <v>0</v>
      </c>
      <c r="AN89" s="126">
        <f t="shared" si="67"/>
        <v>8.887389999999995E-2</v>
      </c>
      <c r="AO89" s="125">
        <v>0</v>
      </c>
      <c r="AP89" s="125">
        <v>1.9820869999999997E-2</v>
      </c>
      <c r="AQ89" s="125">
        <v>0</v>
      </c>
      <c r="AR89" s="127">
        <f>[147]Прил.9.7.1!CC271</f>
        <v>6.905302999999996E-2</v>
      </c>
      <c r="AS89" s="125">
        <v>0</v>
      </c>
      <c r="AT89" s="125">
        <v>0</v>
      </c>
      <c r="AU89" s="125">
        <v>0</v>
      </c>
      <c r="AV89" s="125">
        <v>0</v>
      </c>
      <c r="AW89" s="125">
        <f t="shared" si="63"/>
        <v>0</v>
      </c>
      <c r="AX89" s="125">
        <f t="shared" si="63"/>
        <v>0</v>
      </c>
      <c r="AY89" s="125">
        <f t="shared" si="63"/>
        <v>0</v>
      </c>
      <c r="AZ89" s="125">
        <f t="shared" si="63"/>
        <v>0.10100000000000001</v>
      </c>
      <c r="BA89" s="125">
        <f t="shared" si="63"/>
        <v>0</v>
      </c>
      <c r="BB89" s="125">
        <f t="shared" si="63"/>
        <v>8.8873899999999992E-2</v>
      </c>
      <c r="BC89" s="125">
        <f t="shared" si="75"/>
        <v>0</v>
      </c>
      <c r="BD89" s="125">
        <f t="shared" si="76"/>
        <v>0</v>
      </c>
      <c r="BE89" s="125">
        <f t="shared" si="77"/>
        <v>0</v>
      </c>
      <c r="BF89" s="125">
        <f t="shared" si="78"/>
        <v>0</v>
      </c>
      <c r="BG89" s="125">
        <f t="shared" si="79"/>
        <v>0</v>
      </c>
      <c r="BH89" s="125">
        <f t="shared" si="80"/>
        <v>0</v>
      </c>
      <c r="BI89" s="125">
        <f t="shared" si="81"/>
        <v>0</v>
      </c>
      <c r="BJ89" s="125">
        <f t="shared" si="82"/>
        <v>0</v>
      </c>
      <c r="BK89" s="125">
        <f t="shared" si="83"/>
        <v>0</v>
      </c>
      <c r="BL89" s="125">
        <f t="shared" si="84"/>
        <v>0.10100000000000001</v>
      </c>
      <c r="BM89" s="125">
        <f t="shared" si="85"/>
        <v>0</v>
      </c>
      <c r="BN89" s="125">
        <f t="shared" si="86"/>
        <v>8.8873899999999992E-2</v>
      </c>
      <c r="BO89" s="125">
        <f t="shared" si="87"/>
        <v>0</v>
      </c>
      <c r="BP89" s="125">
        <f t="shared" si="88"/>
        <v>0</v>
      </c>
      <c r="BQ89" s="125">
        <f t="shared" si="89"/>
        <v>0</v>
      </c>
      <c r="BR89" s="125">
        <f t="shared" si="90"/>
        <v>0</v>
      </c>
      <c r="BS89" s="125">
        <f t="shared" si="91"/>
        <v>0</v>
      </c>
      <c r="BT89" s="125">
        <f t="shared" si="92"/>
        <v>0</v>
      </c>
      <c r="BU89" s="125">
        <f t="shared" si="93"/>
        <v>0</v>
      </c>
      <c r="BV89" s="125">
        <f t="shared" si="94"/>
        <v>0</v>
      </c>
      <c r="BW89" s="125">
        <f t="shared" si="95"/>
        <v>0</v>
      </c>
      <c r="BX89" s="125">
        <f t="shared" si="96"/>
        <v>0</v>
      </c>
      <c r="BY89" s="125">
        <f t="shared" si="97"/>
        <v>0</v>
      </c>
      <c r="BZ89" s="125">
        <f t="shared" si="98"/>
        <v>0</v>
      </c>
      <c r="CA89" s="125">
        <f t="shared" si="69"/>
        <v>0</v>
      </c>
      <c r="CB89" s="125">
        <f t="shared" si="69"/>
        <v>0</v>
      </c>
      <c r="CC89" s="125">
        <f t="shared" si="69"/>
        <v>0</v>
      </c>
      <c r="CD89" s="125">
        <f t="shared" si="69"/>
        <v>0</v>
      </c>
      <c r="CE89" s="125">
        <f t="shared" si="69"/>
        <v>0</v>
      </c>
      <c r="CF89" s="125">
        <f t="shared" si="68"/>
        <v>0.10100000000000001</v>
      </c>
      <c r="CG89" s="125">
        <f t="shared" si="68"/>
        <v>0</v>
      </c>
      <c r="CH89" s="125">
        <f t="shared" si="68"/>
        <v>0</v>
      </c>
      <c r="CI89" s="125">
        <f t="shared" si="68"/>
        <v>0</v>
      </c>
      <c r="CJ89" s="125">
        <f t="shared" si="68"/>
        <v>8.8873899999999992E-2</v>
      </c>
      <c r="CK89" s="125">
        <f t="shared" si="72"/>
        <v>0</v>
      </c>
      <c r="CL89" s="125">
        <f t="shared" si="72"/>
        <v>0</v>
      </c>
      <c r="CM89" s="125">
        <f t="shared" si="72"/>
        <v>0</v>
      </c>
      <c r="CN89" s="125">
        <f t="shared" si="72"/>
        <v>0</v>
      </c>
      <c r="CO89" s="125">
        <f t="shared" si="72"/>
        <v>0</v>
      </c>
      <c r="CP89" s="125">
        <f t="shared" si="72"/>
        <v>0</v>
      </c>
      <c r="CQ89" s="125">
        <f t="shared" si="72"/>
        <v>0</v>
      </c>
      <c r="CR89" s="125">
        <f t="shared" si="72"/>
        <v>0</v>
      </c>
      <c r="CS89" s="125">
        <f t="shared" si="72"/>
        <v>0</v>
      </c>
      <c r="CT89" s="125">
        <f t="shared" si="72"/>
        <v>0</v>
      </c>
      <c r="CU89" s="125">
        <f t="shared" si="72"/>
        <v>0</v>
      </c>
      <c r="CV89" s="125">
        <f t="shared" si="72"/>
        <v>0</v>
      </c>
      <c r="CW89" s="125">
        <f t="shared" si="72"/>
        <v>0</v>
      </c>
      <c r="CX89" s="125">
        <f t="shared" si="72"/>
        <v>0</v>
      </c>
      <c r="CY89" s="125">
        <f t="shared" si="72"/>
        <v>0</v>
      </c>
      <c r="CZ89" s="125">
        <f t="shared" si="72"/>
        <v>0.10100000000000001</v>
      </c>
      <c r="DA89" s="125">
        <f t="shared" si="71"/>
        <v>0</v>
      </c>
      <c r="DB89" s="125">
        <f t="shared" si="71"/>
        <v>0</v>
      </c>
      <c r="DC89" s="125">
        <f t="shared" si="71"/>
        <v>0</v>
      </c>
      <c r="DD89" s="125">
        <f t="shared" si="71"/>
        <v>8.8873899999999992E-2</v>
      </c>
      <c r="DE89" s="125">
        <f t="shared" si="71"/>
        <v>0</v>
      </c>
      <c r="DF89" s="125">
        <f t="shared" si="71"/>
        <v>0</v>
      </c>
      <c r="DG89" s="125">
        <f t="shared" si="71"/>
        <v>0</v>
      </c>
      <c r="DH89" s="125">
        <f t="shared" si="71"/>
        <v>0</v>
      </c>
      <c r="DI89" s="125">
        <f t="shared" si="71"/>
        <v>0</v>
      </c>
      <c r="DJ89" s="125">
        <f t="shared" si="71"/>
        <v>0</v>
      </c>
      <c r="DK89" s="125">
        <f t="shared" si="71"/>
        <v>0</v>
      </c>
      <c r="DL89" s="125">
        <f t="shared" si="71"/>
        <v>0</v>
      </c>
      <c r="DM89" s="125">
        <f t="shared" si="71"/>
        <v>0</v>
      </c>
      <c r="DN89" s="125">
        <f t="shared" si="71"/>
        <v>0</v>
      </c>
      <c r="DO89" s="125">
        <f t="shared" si="71"/>
        <v>0</v>
      </c>
      <c r="DP89" s="125">
        <f t="shared" si="71"/>
        <v>0</v>
      </c>
      <c r="DQ89" s="125">
        <f t="shared" si="66"/>
        <v>0</v>
      </c>
      <c r="DR89" s="125">
        <f t="shared" si="66"/>
        <v>0</v>
      </c>
      <c r="DS89" s="125">
        <f t="shared" si="66"/>
        <v>0</v>
      </c>
      <c r="DT89" s="125">
        <f t="shared" si="66"/>
        <v>0</v>
      </c>
      <c r="DU89" s="125">
        <f t="shared" si="66"/>
        <v>0</v>
      </c>
      <c r="DV89" s="125">
        <f t="shared" si="66"/>
        <v>0</v>
      </c>
      <c r="DW89" s="125">
        <f t="shared" si="66"/>
        <v>0</v>
      </c>
      <c r="DX89" s="125">
        <f t="shared" si="66"/>
        <v>0</v>
      </c>
      <c r="DY89" s="125">
        <f t="shared" si="70"/>
        <v>0</v>
      </c>
      <c r="DZ89" s="125">
        <f t="shared" si="70"/>
        <v>0</v>
      </c>
      <c r="EA89" s="125">
        <f t="shared" si="70"/>
        <v>0</v>
      </c>
      <c r="EB89" s="125">
        <f t="shared" si="70"/>
        <v>0</v>
      </c>
      <c r="EC89" s="125">
        <f t="shared" si="70"/>
        <v>0</v>
      </c>
      <c r="ED89" s="125">
        <f t="shared" si="70"/>
        <v>0.10100000000000001</v>
      </c>
      <c r="EE89" s="125">
        <f t="shared" si="70"/>
        <v>0</v>
      </c>
      <c r="EF89" s="125">
        <f t="shared" si="70"/>
        <v>0</v>
      </c>
      <c r="EG89" s="125">
        <f t="shared" si="70"/>
        <v>0</v>
      </c>
      <c r="EH89" s="125">
        <f t="shared" si="70"/>
        <v>8.8873899999999992E-2</v>
      </c>
      <c r="EI89" s="125">
        <v>0</v>
      </c>
      <c r="EJ89" s="125">
        <v>0</v>
      </c>
      <c r="EK89" s="125">
        <v>0</v>
      </c>
      <c r="EL89" s="125">
        <v>0</v>
      </c>
      <c r="EM89" s="125">
        <v>0</v>
      </c>
      <c r="EN89" s="125">
        <v>0</v>
      </c>
      <c r="EO89" s="125">
        <v>0</v>
      </c>
      <c r="EP89" s="125">
        <v>0</v>
      </c>
      <c r="EQ89" s="125">
        <v>0</v>
      </c>
      <c r="ER89" s="125">
        <v>0</v>
      </c>
      <c r="ES89" s="125">
        <v>0</v>
      </c>
      <c r="ET89" s="125">
        <v>0</v>
      </c>
      <c r="EU89" s="125">
        <v>0</v>
      </c>
      <c r="EV89" s="125">
        <v>0</v>
      </c>
      <c r="EW89" s="125">
        <v>0</v>
      </c>
      <c r="EX89" s="125">
        <f>[147]Прил.9.7.1!DP271</f>
        <v>0.10100000000000001</v>
      </c>
      <c r="EY89" s="125">
        <f>[147]Прил.9.7.1!DS271</f>
        <v>0</v>
      </c>
      <c r="EZ89" s="125">
        <v>0</v>
      </c>
      <c r="FA89" s="125">
        <v>0</v>
      </c>
      <c r="FB89" s="125">
        <f>[147]Прил.9.7.1!DV271</f>
        <v>8.8873899999999992E-2</v>
      </c>
      <c r="FC89" s="125">
        <v>0</v>
      </c>
      <c r="FD89" s="125">
        <v>0</v>
      </c>
      <c r="FE89" s="125">
        <v>0</v>
      </c>
      <c r="FF89" s="125">
        <v>0</v>
      </c>
      <c r="FG89" s="125">
        <v>0</v>
      </c>
      <c r="FH89" s="125">
        <v>0</v>
      </c>
      <c r="FI89" s="125">
        <v>0</v>
      </c>
      <c r="FJ89" s="125">
        <v>0</v>
      </c>
      <c r="FK89" s="125">
        <v>0</v>
      </c>
      <c r="FL89" s="125">
        <v>0</v>
      </c>
      <c r="FM89" s="125">
        <v>0</v>
      </c>
      <c r="FN89" s="125">
        <v>0</v>
      </c>
      <c r="FO89" s="125">
        <v>0</v>
      </c>
      <c r="FP89" s="125">
        <v>0</v>
      </c>
      <c r="FQ89" s="125">
        <v>0</v>
      </c>
      <c r="FR89" s="125">
        <v>0</v>
      </c>
      <c r="FS89" s="125">
        <v>0</v>
      </c>
      <c r="FT89" s="125">
        <v>0</v>
      </c>
      <c r="FU89" s="125">
        <v>0</v>
      </c>
      <c r="FV89" s="125">
        <v>0</v>
      </c>
      <c r="FX89" s="128"/>
      <c r="FY89" s="129" t="s">
        <v>344</v>
      </c>
      <c r="FZ89" s="117" t="s">
        <v>345</v>
      </c>
      <c r="GA89" s="117" t="s">
        <v>346</v>
      </c>
      <c r="GB89" s="129">
        <v>2</v>
      </c>
      <c r="GC89" s="129" t="s">
        <v>331</v>
      </c>
      <c r="GD89" s="129" t="s">
        <v>23</v>
      </c>
    </row>
    <row r="90" spans="1:186" ht="39.6" outlineLevel="1">
      <c r="A90" s="116" t="s">
        <v>340</v>
      </c>
      <c r="B90" s="117" t="s">
        <v>28</v>
      </c>
      <c r="C90" s="118" t="s">
        <v>415</v>
      </c>
      <c r="D90" s="119" t="s">
        <v>15</v>
      </c>
      <c r="E90" s="119" t="s">
        <v>342</v>
      </c>
      <c r="F90" s="119" t="s">
        <v>22</v>
      </c>
      <c r="G90" s="119" t="s">
        <v>23</v>
      </c>
      <c r="H90" s="119" t="s">
        <v>343</v>
      </c>
      <c r="I90" s="120">
        <v>0</v>
      </c>
      <c r="J90" s="120">
        <v>0</v>
      </c>
      <c r="K90" s="121">
        <v>0</v>
      </c>
      <c r="L90" s="121">
        <v>0</v>
      </c>
      <c r="M90" s="122">
        <v>0</v>
      </c>
      <c r="N90" s="122">
        <v>0</v>
      </c>
      <c r="O90" s="122">
        <v>0</v>
      </c>
      <c r="P90" s="123">
        <v>0</v>
      </c>
      <c r="Q90" s="123">
        <v>0</v>
      </c>
      <c r="R90" s="125">
        <v>0</v>
      </c>
      <c r="S90" s="124">
        <v>0</v>
      </c>
      <c r="T90" s="125">
        <v>0</v>
      </c>
      <c r="U90" s="125">
        <v>0</v>
      </c>
      <c r="V90" s="125">
        <f>[147]Прил.9.7.1!BB272</f>
        <v>0</v>
      </c>
      <c r="W90" s="125">
        <v>0</v>
      </c>
      <c r="X90" s="125">
        <f>[147]Прил.9.7.1!BA272</f>
        <v>0</v>
      </c>
      <c r="Y90" s="125">
        <v>0</v>
      </c>
      <c r="Z90" s="125">
        <f>[147]Прил.9.7.1!FR272</f>
        <v>0</v>
      </c>
      <c r="AA90" s="125">
        <v>0</v>
      </c>
      <c r="AB90" s="125">
        <f>[147]Прил.9.7.1!AU272</f>
        <v>0</v>
      </c>
      <c r="AC90" s="126">
        <f t="shared" si="73"/>
        <v>0</v>
      </c>
      <c r="AD90" s="126">
        <f t="shared" si="74"/>
        <v>7.6418935600000015E-2</v>
      </c>
      <c r="AE90" s="125">
        <v>0</v>
      </c>
      <c r="AF90" s="125">
        <v>2.5972829999999995E-2</v>
      </c>
      <c r="AG90" s="125">
        <v>0</v>
      </c>
      <c r="AH90" s="125">
        <f>[147]Прил.9.7.1!AF272</f>
        <v>5.044610560000002E-2</v>
      </c>
      <c r="AI90" s="125">
        <v>0</v>
      </c>
      <c r="AJ90" s="125">
        <v>0</v>
      </c>
      <c r="AK90" s="125">
        <v>0</v>
      </c>
      <c r="AL90" s="125">
        <v>0</v>
      </c>
      <c r="AM90" s="126">
        <f t="shared" si="67"/>
        <v>0</v>
      </c>
      <c r="AN90" s="126">
        <f t="shared" si="67"/>
        <v>0.18187003999999998</v>
      </c>
      <c r="AO90" s="125">
        <v>0</v>
      </c>
      <c r="AP90" s="125">
        <v>2.8496860000000002E-2</v>
      </c>
      <c r="AQ90" s="125">
        <v>0</v>
      </c>
      <c r="AR90" s="127">
        <f>[147]Прил.9.7.1!CC272</f>
        <v>0.15337317999999997</v>
      </c>
      <c r="AS90" s="125">
        <v>0</v>
      </c>
      <c r="AT90" s="125">
        <v>0</v>
      </c>
      <c r="AU90" s="125">
        <v>0</v>
      </c>
      <c r="AV90" s="125">
        <v>0</v>
      </c>
      <c r="AW90" s="125">
        <f t="shared" si="63"/>
        <v>0</v>
      </c>
      <c r="AX90" s="125">
        <f t="shared" si="63"/>
        <v>0</v>
      </c>
      <c r="AY90" s="125">
        <f t="shared" si="63"/>
        <v>0</v>
      </c>
      <c r="AZ90" s="125">
        <f t="shared" si="63"/>
        <v>0.26500000000000001</v>
      </c>
      <c r="BA90" s="125">
        <f t="shared" si="63"/>
        <v>0</v>
      </c>
      <c r="BB90" s="125">
        <f t="shared" si="63"/>
        <v>0.18187003999999998</v>
      </c>
      <c r="BC90" s="125">
        <f t="shared" si="75"/>
        <v>0</v>
      </c>
      <c r="BD90" s="125">
        <f t="shared" si="76"/>
        <v>0</v>
      </c>
      <c r="BE90" s="125">
        <f t="shared" si="77"/>
        <v>0</v>
      </c>
      <c r="BF90" s="125">
        <f t="shared" si="78"/>
        <v>0</v>
      </c>
      <c r="BG90" s="125">
        <f t="shared" si="79"/>
        <v>0</v>
      </c>
      <c r="BH90" s="125">
        <f t="shared" si="80"/>
        <v>0</v>
      </c>
      <c r="BI90" s="125">
        <f t="shared" si="81"/>
        <v>0</v>
      </c>
      <c r="BJ90" s="125">
        <f t="shared" si="82"/>
        <v>0</v>
      </c>
      <c r="BK90" s="125">
        <f t="shared" si="83"/>
        <v>0</v>
      </c>
      <c r="BL90" s="125">
        <f t="shared" si="84"/>
        <v>0.26500000000000001</v>
      </c>
      <c r="BM90" s="125">
        <f t="shared" si="85"/>
        <v>0</v>
      </c>
      <c r="BN90" s="125">
        <f t="shared" si="86"/>
        <v>0.18187003999999998</v>
      </c>
      <c r="BO90" s="125">
        <f t="shared" si="87"/>
        <v>0</v>
      </c>
      <c r="BP90" s="125">
        <f t="shared" si="88"/>
        <v>0</v>
      </c>
      <c r="BQ90" s="125">
        <f t="shared" si="89"/>
        <v>0</v>
      </c>
      <c r="BR90" s="125">
        <f t="shared" si="90"/>
        <v>0</v>
      </c>
      <c r="BS90" s="125">
        <f t="shared" si="91"/>
        <v>0</v>
      </c>
      <c r="BT90" s="125">
        <f t="shared" si="92"/>
        <v>0</v>
      </c>
      <c r="BU90" s="125">
        <f t="shared" si="93"/>
        <v>0</v>
      </c>
      <c r="BV90" s="125">
        <f t="shared" si="94"/>
        <v>0</v>
      </c>
      <c r="BW90" s="125">
        <f t="shared" si="95"/>
        <v>0</v>
      </c>
      <c r="BX90" s="125">
        <f t="shared" si="96"/>
        <v>0</v>
      </c>
      <c r="BY90" s="125">
        <f t="shared" si="97"/>
        <v>0</v>
      </c>
      <c r="BZ90" s="125">
        <f t="shared" si="98"/>
        <v>0</v>
      </c>
      <c r="CA90" s="125">
        <f t="shared" si="69"/>
        <v>0</v>
      </c>
      <c r="CB90" s="125">
        <f t="shared" si="69"/>
        <v>0</v>
      </c>
      <c r="CC90" s="125">
        <f t="shared" si="69"/>
        <v>0</v>
      </c>
      <c r="CD90" s="125">
        <f t="shared" si="69"/>
        <v>0</v>
      </c>
      <c r="CE90" s="125">
        <f t="shared" si="69"/>
        <v>0</v>
      </c>
      <c r="CF90" s="125">
        <f t="shared" si="68"/>
        <v>0.26500000000000001</v>
      </c>
      <c r="CG90" s="125">
        <f t="shared" si="68"/>
        <v>0</v>
      </c>
      <c r="CH90" s="125">
        <f t="shared" si="68"/>
        <v>0</v>
      </c>
      <c r="CI90" s="125">
        <f t="shared" si="68"/>
        <v>0</v>
      </c>
      <c r="CJ90" s="125">
        <f t="shared" si="68"/>
        <v>0.18187003999999998</v>
      </c>
      <c r="CK90" s="125">
        <f t="shared" si="72"/>
        <v>0</v>
      </c>
      <c r="CL90" s="125">
        <f t="shared" si="72"/>
        <v>0</v>
      </c>
      <c r="CM90" s="125">
        <f t="shared" si="72"/>
        <v>0</v>
      </c>
      <c r="CN90" s="125">
        <f t="shared" si="72"/>
        <v>0</v>
      </c>
      <c r="CO90" s="125">
        <f t="shared" si="72"/>
        <v>0</v>
      </c>
      <c r="CP90" s="125">
        <f t="shared" si="72"/>
        <v>0</v>
      </c>
      <c r="CQ90" s="125">
        <f t="shared" si="72"/>
        <v>0</v>
      </c>
      <c r="CR90" s="125">
        <f t="shared" si="72"/>
        <v>0</v>
      </c>
      <c r="CS90" s="125">
        <f t="shared" si="72"/>
        <v>0</v>
      </c>
      <c r="CT90" s="125">
        <f t="shared" si="72"/>
        <v>0</v>
      </c>
      <c r="CU90" s="125">
        <f t="shared" si="72"/>
        <v>0</v>
      </c>
      <c r="CV90" s="125">
        <f t="shared" si="72"/>
        <v>0</v>
      </c>
      <c r="CW90" s="125">
        <f t="shared" si="72"/>
        <v>0</v>
      </c>
      <c r="CX90" s="125">
        <f t="shared" si="72"/>
        <v>0</v>
      </c>
      <c r="CY90" s="125">
        <f t="shared" si="72"/>
        <v>0</v>
      </c>
      <c r="CZ90" s="125">
        <f t="shared" si="72"/>
        <v>0.26500000000000001</v>
      </c>
      <c r="DA90" s="125">
        <f t="shared" si="71"/>
        <v>0</v>
      </c>
      <c r="DB90" s="125">
        <f t="shared" si="71"/>
        <v>0</v>
      </c>
      <c r="DC90" s="125">
        <f t="shared" si="71"/>
        <v>0</v>
      </c>
      <c r="DD90" s="125">
        <f t="shared" si="71"/>
        <v>0.18187003999999998</v>
      </c>
      <c r="DE90" s="125">
        <f t="shared" si="71"/>
        <v>0</v>
      </c>
      <c r="DF90" s="125">
        <f t="shared" si="71"/>
        <v>0</v>
      </c>
      <c r="DG90" s="125">
        <f t="shared" si="71"/>
        <v>0</v>
      </c>
      <c r="DH90" s="125">
        <f t="shared" si="71"/>
        <v>0</v>
      </c>
      <c r="DI90" s="125">
        <f t="shared" si="71"/>
        <v>0</v>
      </c>
      <c r="DJ90" s="125">
        <f t="shared" si="71"/>
        <v>0</v>
      </c>
      <c r="DK90" s="125">
        <f t="shared" si="71"/>
        <v>0</v>
      </c>
      <c r="DL90" s="125">
        <f t="shared" si="71"/>
        <v>0</v>
      </c>
      <c r="DM90" s="125">
        <f t="shared" si="71"/>
        <v>0</v>
      </c>
      <c r="DN90" s="125">
        <f t="shared" si="71"/>
        <v>0</v>
      </c>
      <c r="DO90" s="125">
        <f t="shared" si="71"/>
        <v>0</v>
      </c>
      <c r="DP90" s="125">
        <f t="shared" si="71"/>
        <v>0</v>
      </c>
      <c r="DQ90" s="125">
        <f t="shared" si="66"/>
        <v>0</v>
      </c>
      <c r="DR90" s="125">
        <f t="shared" si="66"/>
        <v>0</v>
      </c>
      <c r="DS90" s="125">
        <f t="shared" si="66"/>
        <v>0</v>
      </c>
      <c r="DT90" s="125">
        <f t="shared" si="66"/>
        <v>0</v>
      </c>
      <c r="DU90" s="125">
        <f t="shared" si="66"/>
        <v>0</v>
      </c>
      <c r="DV90" s="125">
        <f t="shared" si="66"/>
        <v>0</v>
      </c>
      <c r="DW90" s="125">
        <f t="shared" si="66"/>
        <v>0</v>
      </c>
      <c r="DX90" s="125">
        <f t="shared" si="66"/>
        <v>0</v>
      </c>
      <c r="DY90" s="125">
        <f t="shared" si="70"/>
        <v>0</v>
      </c>
      <c r="DZ90" s="125">
        <f t="shared" si="70"/>
        <v>0</v>
      </c>
      <c r="EA90" s="125">
        <f t="shared" si="70"/>
        <v>0</v>
      </c>
      <c r="EB90" s="125">
        <f t="shared" si="70"/>
        <v>0</v>
      </c>
      <c r="EC90" s="125">
        <f t="shared" si="70"/>
        <v>0</v>
      </c>
      <c r="ED90" s="125">
        <f t="shared" si="70"/>
        <v>0.26500000000000001</v>
      </c>
      <c r="EE90" s="125">
        <f t="shared" si="70"/>
        <v>0</v>
      </c>
      <c r="EF90" s="125">
        <f t="shared" si="70"/>
        <v>0</v>
      </c>
      <c r="EG90" s="125">
        <f t="shared" si="70"/>
        <v>0</v>
      </c>
      <c r="EH90" s="125">
        <f t="shared" si="70"/>
        <v>0.18187003999999998</v>
      </c>
      <c r="EI90" s="125">
        <v>0</v>
      </c>
      <c r="EJ90" s="125">
        <v>0</v>
      </c>
      <c r="EK90" s="125">
        <v>0</v>
      </c>
      <c r="EL90" s="125">
        <v>0</v>
      </c>
      <c r="EM90" s="125">
        <v>0</v>
      </c>
      <c r="EN90" s="125">
        <v>0</v>
      </c>
      <c r="EO90" s="125">
        <v>0</v>
      </c>
      <c r="EP90" s="125">
        <v>0</v>
      </c>
      <c r="EQ90" s="125">
        <v>0</v>
      </c>
      <c r="ER90" s="125">
        <v>0</v>
      </c>
      <c r="ES90" s="125">
        <v>0</v>
      </c>
      <c r="ET90" s="125">
        <v>0</v>
      </c>
      <c r="EU90" s="125">
        <v>0</v>
      </c>
      <c r="EV90" s="125">
        <v>0</v>
      </c>
      <c r="EW90" s="125">
        <v>0</v>
      </c>
      <c r="EX90" s="125">
        <f>[147]Прил.9.7.1!DP272</f>
        <v>0.26500000000000001</v>
      </c>
      <c r="EY90" s="125">
        <f>[147]Прил.9.7.1!DS272</f>
        <v>0</v>
      </c>
      <c r="EZ90" s="125">
        <v>0</v>
      </c>
      <c r="FA90" s="125">
        <v>0</v>
      </c>
      <c r="FB90" s="125">
        <f>[147]Прил.9.7.1!DV272</f>
        <v>0.18187003999999998</v>
      </c>
      <c r="FC90" s="125">
        <v>0</v>
      </c>
      <c r="FD90" s="125">
        <v>0</v>
      </c>
      <c r="FE90" s="125">
        <v>0</v>
      </c>
      <c r="FF90" s="125">
        <v>0</v>
      </c>
      <c r="FG90" s="125">
        <v>0</v>
      </c>
      <c r="FH90" s="125">
        <v>0</v>
      </c>
      <c r="FI90" s="125">
        <v>0</v>
      </c>
      <c r="FJ90" s="125">
        <v>0</v>
      </c>
      <c r="FK90" s="125">
        <v>0</v>
      </c>
      <c r="FL90" s="125">
        <v>0</v>
      </c>
      <c r="FM90" s="125">
        <v>0</v>
      </c>
      <c r="FN90" s="125">
        <v>0</v>
      </c>
      <c r="FO90" s="125">
        <v>0</v>
      </c>
      <c r="FP90" s="125">
        <v>0</v>
      </c>
      <c r="FQ90" s="125">
        <v>0</v>
      </c>
      <c r="FR90" s="125">
        <v>0</v>
      </c>
      <c r="FS90" s="125">
        <v>0</v>
      </c>
      <c r="FT90" s="125">
        <v>0</v>
      </c>
      <c r="FU90" s="125">
        <v>0</v>
      </c>
      <c r="FV90" s="125">
        <v>0</v>
      </c>
      <c r="FX90" s="128"/>
      <c r="FY90" s="129" t="s">
        <v>344</v>
      </c>
      <c r="FZ90" s="117" t="s">
        <v>345</v>
      </c>
      <c r="GA90" s="117" t="s">
        <v>346</v>
      </c>
      <c r="GB90" s="129">
        <v>2</v>
      </c>
      <c r="GC90" s="129" t="s">
        <v>331</v>
      </c>
      <c r="GD90" s="129" t="s">
        <v>23</v>
      </c>
    </row>
    <row r="91" spans="1:186" ht="39.6" outlineLevel="1">
      <c r="A91" s="116" t="s">
        <v>340</v>
      </c>
      <c r="B91" s="117" t="s">
        <v>28</v>
      </c>
      <c r="C91" s="118" t="s">
        <v>416</v>
      </c>
      <c r="D91" s="119" t="s">
        <v>15</v>
      </c>
      <c r="E91" s="119" t="s">
        <v>342</v>
      </c>
      <c r="F91" s="119" t="s">
        <v>22</v>
      </c>
      <c r="G91" s="119" t="s">
        <v>23</v>
      </c>
      <c r="H91" s="119" t="s">
        <v>400</v>
      </c>
      <c r="I91" s="120">
        <v>0</v>
      </c>
      <c r="J91" s="120">
        <v>0</v>
      </c>
      <c r="K91" s="121">
        <v>0</v>
      </c>
      <c r="L91" s="121">
        <v>0</v>
      </c>
      <c r="M91" s="122">
        <v>0</v>
      </c>
      <c r="N91" s="122">
        <v>0</v>
      </c>
      <c r="O91" s="122">
        <v>0</v>
      </c>
      <c r="P91" s="123">
        <v>0</v>
      </c>
      <c r="Q91" s="123">
        <v>0</v>
      </c>
      <c r="R91" s="125">
        <v>0</v>
      </c>
      <c r="S91" s="124">
        <v>0</v>
      </c>
      <c r="T91" s="125">
        <v>0</v>
      </c>
      <c r="U91" s="125">
        <v>0</v>
      </c>
      <c r="V91" s="125">
        <f>[147]Прил.9.7.1!BB273</f>
        <v>0</v>
      </c>
      <c r="W91" s="125">
        <v>0</v>
      </c>
      <c r="X91" s="125">
        <f>[147]Прил.9.7.1!BA273</f>
        <v>0</v>
      </c>
      <c r="Y91" s="125">
        <v>0</v>
      </c>
      <c r="Z91" s="125">
        <f>[147]Прил.9.7.1!FR273</f>
        <v>0</v>
      </c>
      <c r="AA91" s="125">
        <v>0</v>
      </c>
      <c r="AB91" s="125">
        <f>[147]Прил.9.7.1!AU273</f>
        <v>0</v>
      </c>
      <c r="AC91" s="126">
        <f t="shared" si="73"/>
        <v>0</v>
      </c>
      <c r="AD91" s="126">
        <f t="shared" si="74"/>
        <v>6.4404804199999999E-2</v>
      </c>
      <c r="AE91" s="125">
        <v>0</v>
      </c>
      <c r="AF91" s="125">
        <v>2.4367580000000003E-2</v>
      </c>
      <c r="AG91" s="125">
        <v>0</v>
      </c>
      <c r="AH91" s="125">
        <f>[147]Прил.9.7.1!AF273</f>
        <v>4.0037224199999999E-2</v>
      </c>
      <c r="AI91" s="125">
        <v>0</v>
      </c>
      <c r="AJ91" s="125">
        <v>0</v>
      </c>
      <c r="AK91" s="125">
        <v>0</v>
      </c>
      <c r="AL91" s="125">
        <v>0</v>
      </c>
      <c r="AM91" s="126">
        <f t="shared" si="67"/>
        <v>0</v>
      </c>
      <c r="AN91" s="126">
        <f t="shared" si="67"/>
        <v>0.13182964</v>
      </c>
      <c r="AO91" s="125">
        <v>0</v>
      </c>
      <c r="AP91" s="125">
        <v>3.0516220000000004E-2</v>
      </c>
      <c r="AQ91" s="125">
        <v>0</v>
      </c>
      <c r="AR91" s="127">
        <f>[147]Прил.9.7.1!CC273</f>
        <v>0.10131341999999999</v>
      </c>
      <c r="AS91" s="125">
        <v>0</v>
      </c>
      <c r="AT91" s="125">
        <v>0</v>
      </c>
      <c r="AU91" s="125">
        <v>0</v>
      </c>
      <c r="AV91" s="125">
        <v>0</v>
      </c>
      <c r="AW91" s="125">
        <f t="shared" si="63"/>
        <v>0</v>
      </c>
      <c r="AX91" s="125">
        <f t="shared" si="63"/>
        <v>0</v>
      </c>
      <c r="AY91" s="125">
        <f t="shared" si="63"/>
        <v>0</v>
      </c>
      <c r="AZ91" s="125">
        <f t="shared" si="63"/>
        <v>0.106</v>
      </c>
      <c r="BA91" s="125">
        <f t="shared" si="63"/>
        <v>0</v>
      </c>
      <c r="BB91" s="125">
        <f t="shared" si="63"/>
        <v>0.13182963999999997</v>
      </c>
      <c r="BC91" s="125">
        <f t="shared" si="75"/>
        <v>0</v>
      </c>
      <c r="BD91" s="125">
        <f t="shared" si="76"/>
        <v>0</v>
      </c>
      <c r="BE91" s="125">
        <f t="shared" si="77"/>
        <v>0</v>
      </c>
      <c r="BF91" s="125">
        <f t="shared" si="78"/>
        <v>0</v>
      </c>
      <c r="BG91" s="125">
        <f t="shared" si="79"/>
        <v>0</v>
      </c>
      <c r="BH91" s="125">
        <f t="shared" si="80"/>
        <v>0</v>
      </c>
      <c r="BI91" s="125">
        <f t="shared" si="81"/>
        <v>0</v>
      </c>
      <c r="BJ91" s="125">
        <f t="shared" si="82"/>
        <v>0</v>
      </c>
      <c r="BK91" s="125">
        <f t="shared" si="83"/>
        <v>0</v>
      </c>
      <c r="BL91" s="125">
        <f t="shared" si="84"/>
        <v>0.106</v>
      </c>
      <c r="BM91" s="125">
        <f t="shared" si="85"/>
        <v>0</v>
      </c>
      <c r="BN91" s="125">
        <f t="shared" si="86"/>
        <v>0.13182963999999997</v>
      </c>
      <c r="BO91" s="125">
        <f t="shared" si="87"/>
        <v>0</v>
      </c>
      <c r="BP91" s="125">
        <f t="shared" si="88"/>
        <v>0</v>
      </c>
      <c r="BQ91" s="125">
        <f t="shared" si="89"/>
        <v>0</v>
      </c>
      <c r="BR91" s="125">
        <f t="shared" si="90"/>
        <v>0</v>
      </c>
      <c r="BS91" s="125">
        <f t="shared" si="91"/>
        <v>0</v>
      </c>
      <c r="BT91" s="125">
        <f t="shared" si="92"/>
        <v>0</v>
      </c>
      <c r="BU91" s="125">
        <f t="shared" si="93"/>
        <v>0</v>
      </c>
      <c r="BV91" s="125">
        <f t="shared" si="94"/>
        <v>0</v>
      </c>
      <c r="BW91" s="125">
        <f t="shared" si="95"/>
        <v>0</v>
      </c>
      <c r="BX91" s="125">
        <f t="shared" si="96"/>
        <v>0</v>
      </c>
      <c r="BY91" s="125">
        <f t="shared" si="97"/>
        <v>0</v>
      </c>
      <c r="BZ91" s="125">
        <f t="shared" si="98"/>
        <v>0</v>
      </c>
      <c r="CA91" s="125">
        <f t="shared" si="69"/>
        <v>0</v>
      </c>
      <c r="CB91" s="125">
        <f t="shared" si="69"/>
        <v>0</v>
      </c>
      <c r="CC91" s="125">
        <f t="shared" si="69"/>
        <v>0</v>
      </c>
      <c r="CD91" s="125">
        <f t="shared" si="69"/>
        <v>0</v>
      </c>
      <c r="CE91" s="125">
        <f t="shared" si="69"/>
        <v>0</v>
      </c>
      <c r="CF91" s="125">
        <f t="shared" si="68"/>
        <v>0.106</v>
      </c>
      <c r="CG91" s="125">
        <f t="shared" si="68"/>
        <v>0</v>
      </c>
      <c r="CH91" s="125">
        <f t="shared" si="68"/>
        <v>0</v>
      </c>
      <c r="CI91" s="125">
        <f t="shared" si="68"/>
        <v>0</v>
      </c>
      <c r="CJ91" s="125">
        <f t="shared" si="68"/>
        <v>0.13182963999999997</v>
      </c>
      <c r="CK91" s="125">
        <f t="shared" si="72"/>
        <v>0</v>
      </c>
      <c r="CL91" s="125">
        <f t="shared" si="72"/>
        <v>0</v>
      </c>
      <c r="CM91" s="125">
        <f t="shared" si="72"/>
        <v>0</v>
      </c>
      <c r="CN91" s="125">
        <f t="shared" si="72"/>
        <v>0</v>
      </c>
      <c r="CO91" s="125">
        <f t="shared" si="72"/>
        <v>0</v>
      </c>
      <c r="CP91" s="125">
        <f t="shared" si="72"/>
        <v>0</v>
      </c>
      <c r="CQ91" s="125">
        <f t="shared" si="72"/>
        <v>0</v>
      </c>
      <c r="CR91" s="125">
        <f t="shared" si="72"/>
        <v>0</v>
      </c>
      <c r="CS91" s="125">
        <f t="shared" si="72"/>
        <v>0</v>
      </c>
      <c r="CT91" s="125">
        <f t="shared" si="72"/>
        <v>0</v>
      </c>
      <c r="CU91" s="125">
        <f t="shared" si="72"/>
        <v>0</v>
      </c>
      <c r="CV91" s="125">
        <f t="shared" si="72"/>
        <v>0</v>
      </c>
      <c r="CW91" s="125">
        <f t="shared" si="72"/>
        <v>0</v>
      </c>
      <c r="CX91" s="125">
        <f t="shared" si="72"/>
        <v>0</v>
      </c>
      <c r="CY91" s="125">
        <f t="shared" si="72"/>
        <v>0</v>
      </c>
      <c r="CZ91" s="125">
        <f t="shared" si="72"/>
        <v>0.106</v>
      </c>
      <c r="DA91" s="125">
        <f t="shared" si="71"/>
        <v>0</v>
      </c>
      <c r="DB91" s="125">
        <f t="shared" si="71"/>
        <v>0</v>
      </c>
      <c r="DC91" s="125">
        <f t="shared" si="71"/>
        <v>0</v>
      </c>
      <c r="DD91" s="125">
        <f t="shared" si="71"/>
        <v>0.13182963999999997</v>
      </c>
      <c r="DE91" s="125">
        <f t="shared" si="71"/>
        <v>0</v>
      </c>
      <c r="DF91" s="125">
        <f t="shared" si="71"/>
        <v>0</v>
      </c>
      <c r="DG91" s="125">
        <f t="shared" si="71"/>
        <v>0</v>
      </c>
      <c r="DH91" s="125">
        <f t="shared" si="71"/>
        <v>0</v>
      </c>
      <c r="DI91" s="125">
        <f t="shared" si="71"/>
        <v>0</v>
      </c>
      <c r="DJ91" s="125">
        <f t="shared" si="71"/>
        <v>0</v>
      </c>
      <c r="DK91" s="125">
        <f t="shared" si="71"/>
        <v>0</v>
      </c>
      <c r="DL91" s="125">
        <f t="shared" si="71"/>
        <v>0</v>
      </c>
      <c r="DM91" s="125">
        <f t="shared" si="71"/>
        <v>0</v>
      </c>
      <c r="DN91" s="125">
        <f t="shared" si="71"/>
        <v>0</v>
      </c>
      <c r="DO91" s="125">
        <f t="shared" si="71"/>
        <v>0</v>
      </c>
      <c r="DP91" s="125">
        <f t="shared" si="71"/>
        <v>0</v>
      </c>
      <c r="DQ91" s="125">
        <f t="shared" si="66"/>
        <v>0</v>
      </c>
      <c r="DR91" s="125">
        <f t="shared" si="66"/>
        <v>0</v>
      </c>
      <c r="DS91" s="125">
        <f t="shared" si="66"/>
        <v>0</v>
      </c>
      <c r="DT91" s="125">
        <f t="shared" si="66"/>
        <v>0</v>
      </c>
      <c r="DU91" s="125">
        <f t="shared" si="66"/>
        <v>0</v>
      </c>
      <c r="DV91" s="125">
        <f t="shared" si="66"/>
        <v>0</v>
      </c>
      <c r="DW91" s="125">
        <f t="shared" si="66"/>
        <v>0</v>
      </c>
      <c r="DX91" s="125">
        <f t="shared" si="66"/>
        <v>0</v>
      </c>
      <c r="DY91" s="125">
        <f t="shared" si="70"/>
        <v>0</v>
      </c>
      <c r="DZ91" s="125">
        <f t="shared" si="70"/>
        <v>0</v>
      </c>
      <c r="EA91" s="125">
        <f t="shared" si="70"/>
        <v>0</v>
      </c>
      <c r="EB91" s="125">
        <f t="shared" si="70"/>
        <v>0</v>
      </c>
      <c r="EC91" s="125">
        <f t="shared" si="70"/>
        <v>0</v>
      </c>
      <c r="ED91" s="125">
        <f t="shared" si="70"/>
        <v>0.106</v>
      </c>
      <c r="EE91" s="125">
        <f t="shared" si="70"/>
        <v>0</v>
      </c>
      <c r="EF91" s="125">
        <f t="shared" si="70"/>
        <v>0</v>
      </c>
      <c r="EG91" s="125">
        <f t="shared" si="70"/>
        <v>0</v>
      </c>
      <c r="EH91" s="125">
        <f t="shared" si="70"/>
        <v>0.13182963999999997</v>
      </c>
      <c r="EI91" s="125">
        <v>0</v>
      </c>
      <c r="EJ91" s="125">
        <v>0</v>
      </c>
      <c r="EK91" s="125">
        <v>0</v>
      </c>
      <c r="EL91" s="125">
        <v>0</v>
      </c>
      <c r="EM91" s="125">
        <v>0</v>
      </c>
      <c r="EN91" s="125">
        <v>0</v>
      </c>
      <c r="EO91" s="125">
        <v>0</v>
      </c>
      <c r="EP91" s="125">
        <v>0</v>
      </c>
      <c r="EQ91" s="125">
        <v>0</v>
      </c>
      <c r="ER91" s="125">
        <v>0</v>
      </c>
      <c r="ES91" s="125">
        <v>0</v>
      </c>
      <c r="ET91" s="125">
        <v>0</v>
      </c>
      <c r="EU91" s="125">
        <v>0</v>
      </c>
      <c r="EV91" s="125">
        <v>0</v>
      </c>
      <c r="EW91" s="125">
        <v>0</v>
      </c>
      <c r="EX91" s="125">
        <f>[147]Прил.9.7.1!DP273</f>
        <v>0.106</v>
      </c>
      <c r="EY91" s="125">
        <f>[147]Прил.9.7.1!DS273</f>
        <v>0</v>
      </c>
      <c r="EZ91" s="125">
        <v>0</v>
      </c>
      <c r="FA91" s="125">
        <v>0</v>
      </c>
      <c r="FB91" s="125">
        <f>[147]Прил.9.7.1!DV273</f>
        <v>0.13182963999999997</v>
      </c>
      <c r="FC91" s="125">
        <v>0</v>
      </c>
      <c r="FD91" s="125">
        <v>0</v>
      </c>
      <c r="FE91" s="125">
        <v>0</v>
      </c>
      <c r="FF91" s="125">
        <v>0</v>
      </c>
      <c r="FG91" s="125">
        <v>0</v>
      </c>
      <c r="FH91" s="125">
        <v>0</v>
      </c>
      <c r="FI91" s="125">
        <v>0</v>
      </c>
      <c r="FJ91" s="125">
        <v>0</v>
      </c>
      <c r="FK91" s="125">
        <v>0</v>
      </c>
      <c r="FL91" s="125">
        <v>0</v>
      </c>
      <c r="FM91" s="125">
        <v>0</v>
      </c>
      <c r="FN91" s="125">
        <v>0</v>
      </c>
      <c r="FO91" s="125">
        <v>0</v>
      </c>
      <c r="FP91" s="125">
        <v>0</v>
      </c>
      <c r="FQ91" s="125">
        <v>0</v>
      </c>
      <c r="FR91" s="125">
        <v>0</v>
      </c>
      <c r="FS91" s="125">
        <v>0</v>
      </c>
      <c r="FT91" s="125">
        <v>0</v>
      </c>
      <c r="FU91" s="125">
        <v>0</v>
      </c>
      <c r="FV91" s="125">
        <v>0</v>
      </c>
      <c r="FX91" s="128"/>
      <c r="FY91" s="129" t="s">
        <v>344</v>
      </c>
      <c r="FZ91" s="117" t="s">
        <v>345</v>
      </c>
      <c r="GA91" s="117" t="s">
        <v>346</v>
      </c>
      <c r="GB91" s="129">
        <v>2</v>
      </c>
      <c r="GC91" s="129" t="s">
        <v>331</v>
      </c>
      <c r="GD91" s="129" t="s">
        <v>23</v>
      </c>
    </row>
    <row r="92" spans="1:186" ht="39.6" outlineLevel="1">
      <c r="A92" s="116" t="s">
        <v>340</v>
      </c>
      <c r="B92" s="117" t="s">
        <v>28</v>
      </c>
      <c r="C92" s="118" t="s">
        <v>417</v>
      </c>
      <c r="D92" s="119" t="s">
        <v>15</v>
      </c>
      <c r="E92" s="119" t="s">
        <v>342</v>
      </c>
      <c r="F92" s="119" t="s">
        <v>22</v>
      </c>
      <c r="G92" s="119" t="s">
        <v>23</v>
      </c>
      <c r="H92" s="119" t="s">
        <v>400</v>
      </c>
      <c r="I92" s="120">
        <v>0</v>
      </c>
      <c r="J92" s="120">
        <v>0</v>
      </c>
      <c r="K92" s="121">
        <v>0</v>
      </c>
      <c r="L92" s="121">
        <v>0</v>
      </c>
      <c r="M92" s="122">
        <v>0</v>
      </c>
      <c r="N92" s="122">
        <v>0</v>
      </c>
      <c r="O92" s="122">
        <v>0</v>
      </c>
      <c r="P92" s="123">
        <v>0</v>
      </c>
      <c r="Q92" s="123">
        <v>0</v>
      </c>
      <c r="R92" s="125">
        <v>0</v>
      </c>
      <c r="S92" s="124">
        <v>0</v>
      </c>
      <c r="T92" s="125">
        <v>0</v>
      </c>
      <c r="U92" s="125">
        <v>0</v>
      </c>
      <c r="V92" s="125">
        <f>[147]Прил.9.7.1!BB274</f>
        <v>0</v>
      </c>
      <c r="W92" s="125">
        <v>0</v>
      </c>
      <c r="X92" s="125">
        <f>[147]Прил.9.7.1!BA274</f>
        <v>0</v>
      </c>
      <c r="Y92" s="125">
        <v>0</v>
      </c>
      <c r="Z92" s="125">
        <f>[147]Прил.9.7.1!FR274</f>
        <v>0</v>
      </c>
      <c r="AA92" s="125">
        <v>0</v>
      </c>
      <c r="AB92" s="125">
        <f>[147]Прил.9.7.1!AU274</f>
        <v>0</v>
      </c>
      <c r="AC92" s="126">
        <f t="shared" si="73"/>
        <v>0</v>
      </c>
      <c r="AD92" s="126">
        <f t="shared" si="74"/>
        <v>0.13243351</v>
      </c>
      <c r="AE92" s="125">
        <v>0</v>
      </c>
      <c r="AF92" s="125">
        <v>5.3625230000000003E-2</v>
      </c>
      <c r="AG92" s="125">
        <v>0</v>
      </c>
      <c r="AH92" s="125">
        <f>[147]Прил.9.7.1!AF274</f>
        <v>7.8808280000000008E-2</v>
      </c>
      <c r="AI92" s="125">
        <v>0</v>
      </c>
      <c r="AJ92" s="125">
        <v>0</v>
      </c>
      <c r="AK92" s="125">
        <v>0</v>
      </c>
      <c r="AL92" s="125">
        <v>0</v>
      </c>
      <c r="AM92" s="126">
        <f t="shared" si="67"/>
        <v>0</v>
      </c>
      <c r="AN92" s="126">
        <f t="shared" si="67"/>
        <v>0.32003958999999998</v>
      </c>
      <c r="AO92" s="125">
        <v>0</v>
      </c>
      <c r="AP92" s="125">
        <v>6.6344470000000003E-2</v>
      </c>
      <c r="AQ92" s="125">
        <v>0</v>
      </c>
      <c r="AR92" s="127">
        <f>[147]Прил.9.7.1!CC274</f>
        <v>0.25369512</v>
      </c>
      <c r="AS92" s="125">
        <v>0</v>
      </c>
      <c r="AT92" s="125">
        <v>0</v>
      </c>
      <c r="AU92" s="125">
        <v>0</v>
      </c>
      <c r="AV92" s="125">
        <v>0</v>
      </c>
      <c r="AW92" s="125">
        <f t="shared" si="63"/>
        <v>0</v>
      </c>
      <c r="AX92" s="125">
        <f t="shared" si="63"/>
        <v>0</v>
      </c>
      <c r="AY92" s="125">
        <f t="shared" si="63"/>
        <v>0</v>
      </c>
      <c r="AZ92" s="125">
        <f t="shared" si="63"/>
        <v>0.36499999999999999</v>
      </c>
      <c r="BA92" s="125">
        <f t="shared" si="63"/>
        <v>0</v>
      </c>
      <c r="BB92" s="125">
        <f t="shared" si="63"/>
        <v>0.32003959000000004</v>
      </c>
      <c r="BC92" s="125">
        <f t="shared" si="75"/>
        <v>0</v>
      </c>
      <c r="BD92" s="125">
        <f t="shared" si="76"/>
        <v>0</v>
      </c>
      <c r="BE92" s="125">
        <f t="shared" si="77"/>
        <v>0</v>
      </c>
      <c r="BF92" s="125">
        <f t="shared" si="78"/>
        <v>0</v>
      </c>
      <c r="BG92" s="125">
        <f t="shared" si="79"/>
        <v>0</v>
      </c>
      <c r="BH92" s="125">
        <f t="shared" si="80"/>
        <v>0</v>
      </c>
      <c r="BI92" s="125">
        <f t="shared" si="81"/>
        <v>0</v>
      </c>
      <c r="BJ92" s="125">
        <f t="shared" si="82"/>
        <v>0</v>
      </c>
      <c r="BK92" s="125">
        <f t="shared" si="83"/>
        <v>0</v>
      </c>
      <c r="BL92" s="125">
        <f t="shared" si="84"/>
        <v>0.36499999999999999</v>
      </c>
      <c r="BM92" s="125">
        <f t="shared" si="85"/>
        <v>0</v>
      </c>
      <c r="BN92" s="125">
        <f t="shared" si="86"/>
        <v>0.32003959000000004</v>
      </c>
      <c r="BO92" s="125">
        <f t="shared" si="87"/>
        <v>0</v>
      </c>
      <c r="BP92" s="125">
        <f t="shared" si="88"/>
        <v>0</v>
      </c>
      <c r="BQ92" s="125">
        <f t="shared" si="89"/>
        <v>0</v>
      </c>
      <c r="BR92" s="125">
        <f t="shared" si="90"/>
        <v>0</v>
      </c>
      <c r="BS92" s="125">
        <f t="shared" si="91"/>
        <v>0</v>
      </c>
      <c r="BT92" s="125">
        <f t="shared" si="92"/>
        <v>0</v>
      </c>
      <c r="BU92" s="125">
        <f t="shared" si="93"/>
        <v>0</v>
      </c>
      <c r="BV92" s="125">
        <f t="shared" si="94"/>
        <v>0</v>
      </c>
      <c r="BW92" s="125">
        <f t="shared" si="95"/>
        <v>0</v>
      </c>
      <c r="BX92" s="125">
        <f t="shared" si="96"/>
        <v>0</v>
      </c>
      <c r="BY92" s="125">
        <f t="shared" si="97"/>
        <v>0</v>
      </c>
      <c r="BZ92" s="125">
        <f t="shared" si="98"/>
        <v>0</v>
      </c>
      <c r="CA92" s="125">
        <f t="shared" si="69"/>
        <v>0</v>
      </c>
      <c r="CB92" s="125">
        <f t="shared" si="69"/>
        <v>0</v>
      </c>
      <c r="CC92" s="125">
        <f t="shared" si="69"/>
        <v>0</v>
      </c>
      <c r="CD92" s="125">
        <f t="shared" si="69"/>
        <v>0</v>
      </c>
      <c r="CE92" s="125">
        <f t="shared" si="69"/>
        <v>0</v>
      </c>
      <c r="CF92" s="125">
        <f t="shared" si="68"/>
        <v>0.36499999999999999</v>
      </c>
      <c r="CG92" s="125">
        <f t="shared" si="68"/>
        <v>0</v>
      </c>
      <c r="CH92" s="125">
        <f t="shared" si="68"/>
        <v>0</v>
      </c>
      <c r="CI92" s="125">
        <f t="shared" si="68"/>
        <v>0</v>
      </c>
      <c r="CJ92" s="125">
        <f t="shared" si="68"/>
        <v>0.32003959000000004</v>
      </c>
      <c r="CK92" s="125">
        <f t="shared" si="72"/>
        <v>0</v>
      </c>
      <c r="CL92" s="125">
        <f t="shared" si="72"/>
        <v>0</v>
      </c>
      <c r="CM92" s="125">
        <f t="shared" si="72"/>
        <v>0</v>
      </c>
      <c r="CN92" s="125">
        <f t="shared" si="72"/>
        <v>0</v>
      </c>
      <c r="CO92" s="125">
        <f t="shared" si="72"/>
        <v>0</v>
      </c>
      <c r="CP92" s="125">
        <f t="shared" si="72"/>
        <v>0</v>
      </c>
      <c r="CQ92" s="125">
        <f t="shared" si="72"/>
        <v>0</v>
      </c>
      <c r="CR92" s="125">
        <f t="shared" si="72"/>
        <v>0</v>
      </c>
      <c r="CS92" s="125">
        <f t="shared" si="72"/>
        <v>0</v>
      </c>
      <c r="CT92" s="125">
        <f t="shared" si="72"/>
        <v>0</v>
      </c>
      <c r="CU92" s="125">
        <f t="shared" si="72"/>
        <v>0</v>
      </c>
      <c r="CV92" s="125">
        <f t="shared" si="72"/>
        <v>0</v>
      </c>
      <c r="CW92" s="125">
        <f t="shared" si="72"/>
        <v>0</v>
      </c>
      <c r="CX92" s="125">
        <f t="shared" si="72"/>
        <v>0</v>
      </c>
      <c r="CY92" s="125">
        <f t="shared" si="72"/>
        <v>0</v>
      </c>
      <c r="CZ92" s="125">
        <f t="shared" si="72"/>
        <v>0.36499999999999999</v>
      </c>
      <c r="DA92" s="125">
        <f t="shared" si="71"/>
        <v>0</v>
      </c>
      <c r="DB92" s="125">
        <f t="shared" si="71"/>
        <v>0</v>
      </c>
      <c r="DC92" s="125">
        <f t="shared" si="71"/>
        <v>0</v>
      </c>
      <c r="DD92" s="125">
        <f t="shared" si="71"/>
        <v>0.32003959000000004</v>
      </c>
      <c r="DE92" s="125">
        <f t="shared" si="71"/>
        <v>0</v>
      </c>
      <c r="DF92" s="125">
        <f t="shared" si="71"/>
        <v>0</v>
      </c>
      <c r="DG92" s="125">
        <f t="shared" si="71"/>
        <v>0</v>
      </c>
      <c r="DH92" s="125">
        <f t="shared" si="71"/>
        <v>0</v>
      </c>
      <c r="DI92" s="125">
        <f t="shared" si="71"/>
        <v>0</v>
      </c>
      <c r="DJ92" s="125">
        <f t="shared" si="71"/>
        <v>0</v>
      </c>
      <c r="DK92" s="125">
        <f t="shared" si="71"/>
        <v>0</v>
      </c>
      <c r="DL92" s="125">
        <f t="shared" si="71"/>
        <v>0</v>
      </c>
      <c r="DM92" s="125">
        <f t="shared" si="71"/>
        <v>0</v>
      </c>
      <c r="DN92" s="125">
        <f t="shared" si="71"/>
        <v>0</v>
      </c>
      <c r="DO92" s="125">
        <f t="shared" si="71"/>
        <v>0</v>
      </c>
      <c r="DP92" s="125">
        <f t="shared" si="71"/>
        <v>0</v>
      </c>
      <c r="DQ92" s="125">
        <f t="shared" si="66"/>
        <v>0</v>
      </c>
      <c r="DR92" s="125">
        <f t="shared" si="66"/>
        <v>0</v>
      </c>
      <c r="DS92" s="125">
        <f t="shared" si="66"/>
        <v>0</v>
      </c>
      <c r="DT92" s="125">
        <f t="shared" si="66"/>
        <v>0</v>
      </c>
      <c r="DU92" s="125">
        <f t="shared" si="66"/>
        <v>0</v>
      </c>
      <c r="DV92" s="125">
        <f t="shared" si="66"/>
        <v>0</v>
      </c>
      <c r="DW92" s="125">
        <f t="shared" si="66"/>
        <v>0</v>
      </c>
      <c r="DX92" s="125">
        <f t="shared" si="66"/>
        <v>0</v>
      </c>
      <c r="DY92" s="125">
        <f t="shared" si="70"/>
        <v>0</v>
      </c>
      <c r="DZ92" s="125">
        <f t="shared" si="70"/>
        <v>0</v>
      </c>
      <c r="EA92" s="125">
        <f t="shared" si="70"/>
        <v>0</v>
      </c>
      <c r="EB92" s="125">
        <f t="shared" si="70"/>
        <v>0</v>
      </c>
      <c r="EC92" s="125">
        <f t="shared" si="70"/>
        <v>0</v>
      </c>
      <c r="ED92" s="125">
        <f t="shared" si="70"/>
        <v>0.36499999999999999</v>
      </c>
      <c r="EE92" s="125">
        <f t="shared" si="70"/>
        <v>0</v>
      </c>
      <c r="EF92" s="125">
        <f t="shared" si="70"/>
        <v>0</v>
      </c>
      <c r="EG92" s="125">
        <f t="shared" si="70"/>
        <v>0</v>
      </c>
      <c r="EH92" s="125">
        <f t="shared" si="70"/>
        <v>0.32003959000000004</v>
      </c>
      <c r="EI92" s="125">
        <v>0</v>
      </c>
      <c r="EJ92" s="125">
        <v>0</v>
      </c>
      <c r="EK92" s="125">
        <v>0</v>
      </c>
      <c r="EL92" s="125">
        <v>0</v>
      </c>
      <c r="EM92" s="125">
        <v>0</v>
      </c>
      <c r="EN92" s="125">
        <v>0</v>
      </c>
      <c r="EO92" s="125">
        <v>0</v>
      </c>
      <c r="EP92" s="125">
        <v>0</v>
      </c>
      <c r="EQ92" s="125">
        <v>0</v>
      </c>
      <c r="ER92" s="125">
        <v>0</v>
      </c>
      <c r="ES92" s="125">
        <v>0</v>
      </c>
      <c r="ET92" s="125">
        <v>0</v>
      </c>
      <c r="EU92" s="125">
        <v>0</v>
      </c>
      <c r="EV92" s="125">
        <v>0</v>
      </c>
      <c r="EW92" s="125">
        <v>0</v>
      </c>
      <c r="EX92" s="125">
        <f>[147]Прил.9.7.1!DP274</f>
        <v>0.36499999999999999</v>
      </c>
      <c r="EY92" s="125">
        <f>[147]Прил.9.7.1!DS274</f>
        <v>0</v>
      </c>
      <c r="EZ92" s="125">
        <v>0</v>
      </c>
      <c r="FA92" s="125">
        <v>0</v>
      </c>
      <c r="FB92" s="125">
        <f>[147]Прил.9.7.1!DV274</f>
        <v>0.32003959000000004</v>
      </c>
      <c r="FC92" s="125">
        <v>0</v>
      </c>
      <c r="FD92" s="125">
        <v>0</v>
      </c>
      <c r="FE92" s="125">
        <v>0</v>
      </c>
      <c r="FF92" s="125">
        <v>0</v>
      </c>
      <c r="FG92" s="125">
        <v>0</v>
      </c>
      <c r="FH92" s="125">
        <v>0</v>
      </c>
      <c r="FI92" s="125">
        <v>0</v>
      </c>
      <c r="FJ92" s="125">
        <v>0</v>
      </c>
      <c r="FK92" s="125">
        <v>0</v>
      </c>
      <c r="FL92" s="125">
        <v>0</v>
      </c>
      <c r="FM92" s="125">
        <v>0</v>
      </c>
      <c r="FN92" s="125">
        <v>0</v>
      </c>
      <c r="FO92" s="125">
        <v>0</v>
      </c>
      <c r="FP92" s="125">
        <v>0</v>
      </c>
      <c r="FQ92" s="125">
        <v>0</v>
      </c>
      <c r="FR92" s="125">
        <v>0</v>
      </c>
      <c r="FS92" s="125">
        <v>0</v>
      </c>
      <c r="FT92" s="125">
        <v>0</v>
      </c>
      <c r="FU92" s="125">
        <v>0</v>
      </c>
      <c r="FV92" s="125">
        <v>0</v>
      </c>
      <c r="FX92" s="128"/>
      <c r="FY92" s="129" t="s">
        <v>344</v>
      </c>
      <c r="FZ92" s="117" t="s">
        <v>345</v>
      </c>
      <c r="GA92" s="117" t="s">
        <v>346</v>
      </c>
      <c r="GB92" s="129">
        <v>2</v>
      </c>
      <c r="GC92" s="129" t="s">
        <v>331</v>
      </c>
      <c r="GD92" s="129" t="s">
        <v>23</v>
      </c>
    </row>
    <row r="93" spans="1:186" ht="39.6" outlineLevel="1">
      <c r="A93" s="116" t="s">
        <v>340</v>
      </c>
      <c r="B93" s="117" t="s">
        <v>28</v>
      </c>
      <c r="C93" s="118" t="s">
        <v>418</v>
      </c>
      <c r="D93" s="119" t="s">
        <v>15</v>
      </c>
      <c r="E93" s="119" t="s">
        <v>342</v>
      </c>
      <c r="F93" s="119" t="s">
        <v>22</v>
      </c>
      <c r="G93" s="119" t="s">
        <v>23</v>
      </c>
      <c r="H93" s="119" t="s">
        <v>400</v>
      </c>
      <c r="I93" s="120">
        <v>0</v>
      </c>
      <c r="J93" s="120">
        <v>0</v>
      </c>
      <c r="K93" s="121">
        <v>0</v>
      </c>
      <c r="L93" s="121">
        <v>0</v>
      </c>
      <c r="M93" s="122">
        <v>0</v>
      </c>
      <c r="N93" s="122">
        <v>0</v>
      </c>
      <c r="O93" s="122">
        <v>0</v>
      </c>
      <c r="P93" s="123">
        <v>0</v>
      </c>
      <c r="Q93" s="123">
        <v>0</v>
      </c>
      <c r="R93" s="125">
        <v>0</v>
      </c>
      <c r="S93" s="124">
        <v>0</v>
      </c>
      <c r="T93" s="125">
        <v>0</v>
      </c>
      <c r="U93" s="125">
        <v>0</v>
      </c>
      <c r="V93" s="125">
        <f>[147]Прил.9.7.1!BB275</f>
        <v>0</v>
      </c>
      <c r="W93" s="125">
        <v>0</v>
      </c>
      <c r="X93" s="125">
        <f>[147]Прил.9.7.1!BA275</f>
        <v>0</v>
      </c>
      <c r="Y93" s="125">
        <v>0</v>
      </c>
      <c r="Z93" s="125">
        <f>[147]Прил.9.7.1!FR275</f>
        <v>0</v>
      </c>
      <c r="AA93" s="125">
        <v>0</v>
      </c>
      <c r="AB93" s="125">
        <f>[147]Прил.9.7.1!AU275</f>
        <v>0</v>
      </c>
      <c r="AC93" s="126">
        <f t="shared" si="73"/>
        <v>0</v>
      </c>
      <c r="AD93" s="126">
        <f t="shared" si="74"/>
        <v>3.5544801799999998E-2</v>
      </c>
      <c r="AE93" s="125">
        <v>0</v>
      </c>
      <c r="AF93" s="125">
        <v>1.0410939999999999E-2</v>
      </c>
      <c r="AG93" s="125">
        <v>0</v>
      </c>
      <c r="AH93" s="125">
        <f>[147]Прил.9.7.1!AF275</f>
        <v>2.5133861799999997E-2</v>
      </c>
      <c r="AI93" s="125">
        <v>0</v>
      </c>
      <c r="AJ93" s="125">
        <v>0</v>
      </c>
      <c r="AK93" s="125">
        <v>0</v>
      </c>
      <c r="AL93" s="125">
        <v>0</v>
      </c>
      <c r="AM93" s="126">
        <f t="shared" si="67"/>
        <v>0</v>
      </c>
      <c r="AN93" s="126">
        <f t="shared" si="67"/>
        <v>5.6071180000000012E-2</v>
      </c>
      <c r="AO93" s="125">
        <v>0</v>
      </c>
      <c r="AP93" s="125">
        <v>1.3553809999999998E-2</v>
      </c>
      <c r="AQ93" s="125">
        <v>0</v>
      </c>
      <c r="AR93" s="127">
        <f>[147]Прил.9.7.1!CC275</f>
        <v>4.2517370000000013E-2</v>
      </c>
      <c r="AS93" s="125">
        <v>0</v>
      </c>
      <c r="AT93" s="125">
        <v>0</v>
      </c>
      <c r="AU93" s="125">
        <v>0</v>
      </c>
      <c r="AV93" s="125">
        <v>0</v>
      </c>
      <c r="AW93" s="125">
        <f t="shared" si="63"/>
        <v>0</v>
      </c>
      <c r="AX93" s="125">
        <f t="shared" si="63"/>
        <v>0</v>
      </c>
      <c r="AY93" s="125">
        <f t="shared" si="63"/>
        <v>0</v>
      </c>
      <c r="AZ93" s="125">
        <f t="shared" si="63"/>
        <v>4.1000000000000002E-2</v>
      </c>
      <c r="BA93" s="125">
        <f t="shared" si="63"/>
        <v>0</v>
      </c>
      <c r="BB93" s="125">
        <f t="shared" si="63"/>
        <v>5.6071179999999998E-2</v>
      </c>
      <c r="BC93" s="125">
        <f t="shared" si="75"/>
        <v>0</v>
      </c>
      <c r="BD93" s="125">
        <f t="shared" si="76"/>
        <v>0</v>
      </c>
      <c r="BE93" s="125">
        <f t="shared" si="77"/>
        <v>0</v>
      </c>
      <c r="BF93" s="125">
        <f t="shared" si="78"/>
        <v>0</v>
      </c>
      <c r="BG93" s="125">
        <f t="shared" si="79"/>
        <v>0</v>
      </c>
      <c r="BH93" s="125">
        <f t="shared" si="80"/>
        <v>0</v>
      </c>
      <c r="BI93" s="125">
        <f t="shared" si="81"/>
        <v>0</v>
      </c>
      <c r="BJ93" s="125">
        <f t="shared" si="82"/>
        <v>0</v>
      </c>
      <c r="BK93" s="125">
        <f t="shared" si="83"/>
        <v>0</v>
      </c>
      <c r="BL93" s="125">
        <f t="shared" si="84"/>
        <v>4.1000000000000002E-2</v>
      </c>
      <c r="BM93" s="125">
        <f t="shared" si="85"/>
        <v>0</v>
      </c>
      <c r="BN93" s="125">
        <f t="shared" si="86"/>
        <v>5.6071179999999998E-2</v>
      </c>
      <c r="BO93" s="125">
        <f t="shared" si="87"/>
        <v>0</v>
      </c>
      <c r="BP93" s="125">
        <f t="shared" si="88"/>
        <v>0</v>
      </c>
      <c r="BQ93" s="125">
        <f t="shared" si="89"/>
        <v>0</v>
      </c>
      <c r="BR93" s="125">
        <f t="shared" si="90"/>
        <v>0</v>
      </c>
      <c r="BS93" s="125">
        <f t="shared" si="91"/>
        <v>0</v>
      </c>
      <c r="BT93" s="125">
        <f t="shared" si="92"/>
        <v>0</v>
      </c>
      <c r="BU93" s="125">
        <f t="shared" si="93"/>
        <v>0</v>
      </c>
      <c r="BV93" s="125">
        <f t="shared" si="94"/>
        <v>0</v>
      </c>
      <c r="BW93" s="125">
        <f t="shared" si="95"/>
        <v>0</v>
      </c>
      <c r="BX93" s="125">
        <f t="shared" si="96"/>
        <v>0</v>
      </c>
      <c r="BY93" s="125">
        <f t="shared" si="97"/>
        <v>0</v>
      </c>
      <c r="BZ93" s="125">
        <f t="shared" si="98"/>
        <v>0</v>
      </c>
      <c r="CA93" s="125">
        <f t="shared" si="69"/>
        <v>0</v>
      </c>
      <c r="CB93" s="125">
        <f t="shared" si="69"/>
        <v>0</v>
      </c>
      <c r="CC93" s="125">
        <f t="shared" si="69"/>
        <v>0</v>
      </c>
      <c r="CD93" s="125">
        <f t="shared" si="69"/>
        <v>0</v>
      </c>
      <c r="CE93" s="125">
        <f t="shared" si="69"/>
        <v>0</v>
      </c>
      <c r="CF93" s="125">
        <f t="shared" si="68"/>
        <v>4.1000000000000002E-2</v>
      </c>
      <c r="CG93" s="125">
        <f t="shared" si="68"/>
        <v>0</v>
      </c>
      <c r="CH93" s="125">
        <f t="shared" si="68"/>
        <v>0</v>
      </c>
      <c r="CI93" s="125">
        <f t="shared" si="68"/>
        <v>0</v>
      </c>
      <c r="CJ93" s="125">
        <f t="shared" si="68"/>
        <v>5.6071179999999998E-2</v>
      </c>
      <c r="CK93" s="125">
        <f t="shared" si="72"/>
        <v>0</v>
      </c>
      <c r="CL93" s="125">
        <f t="shared" si="72"/>
        <v>0</v>
      </c>
      <c r="CM93" s="125">
        <f t="shared" si="72"/>
        <v>0</v>
      </c>
      <c r="CN93" s="125">
        <f t="shared" si="72"/>
        <v>0</v>
      </c>
      <c r="CO93" s="125">
        <f t="shared" si="72"/>
        <v>0</v>
      </c>
      <c r="CP93" s="125">
        <f t="shared" si="72"/>
        <v>0</v>
      </c>
      <c r="CQ93" s="125">
        <f t="shared" si="72"/>
        <v>0</v>
      </c>
      <c r="CR93" s="125">
        <f t="shared" si="72"/>
        <v>0</v>
      </c>
      <c r="CS93" s="125">
        <f t="shared" si="72"/>
        <v>0</v>
      </c>
      <c r="CT93" s="125">
        <f t="shared" si="72"/>
        <v>0</v>
      </c>
      <c r="CU93" s="125">
        <f t="shared" si="72"/>
        <v>0</v>
      </c>
      <c r="CV93" s="125">
        <f t="shared" si="72"/>
        <v>0</v>
      </c>
      <c r="CW93" s="125">
        <f t="shared" si="72"/>
        <v>0</v>
      </c>
      <c r="CX93" s="125">
        <f t="shared" si="72"/>
        <v>0</v>
      </c>
      <c r="CY93" s="125">
        <f t="shared" si="72"/>
        <v>0</v>
      </c>
      <c r="CZ93" s="125">
        <f t="shared" si="72"/>
        <v>4.1000000000000002E-2</v>
      </c>
      <c r="DA93" s="125">
        <f t="shared" si="71"/>
        <v>0</v>
      </c>
      <c r="DB93" s="125">
        <f t="shared" si="71"/>
        <v>0</v>
      </c>
      <c r="DC93" s="125">
        <f t="shared" si="71"/>
        <v>0</v>
      </c>
      <c r="DD93" s="125">
        <f t="shared" si="71"/>
        <v>5.6071179999999998E-2</v>
      </c>
      <c r="DE93" s="125">
        <f t="shared" si="71"/>
        <v>0</v>
      </c>
      <c r="DF93" s="125">
        <f t="shared" si="71"/>
        <v>0</v>
      </c>
      <c r="DG93" s="125">
        <f t="shared" si="71"/>
        <v>0</v>
      </c>
      <c r="DH93" s="125">
        <f t="shared" si="71"/>
        <v>0</v>
      </c>
      <c r="DI93" s="125">
        <f t="shared" si="71"/>
        <v>0</v>
      </c>
      <c r="DJ93" s="125">
        <f t="shared" si="71"/>
        <v>0</v>
      </c>
      <c r="DK93" s="125">
        <f t="shared" si="71"/>
        <v>0</v>
      </c>
      <c r="DL93" s="125">
        <f t="shared" si="71"/>
        <v>0</v>
      </c>
      <c r="DM93" s="125">
        <f t="shared" si="71"/>
        <v>0</v>
      </c>
      <c r="DN93" s="125">
        <f t="shared" si="71"/>
        <v>0</v>
      </c>
      <c r="DO93" s="125">
        <f t="shared" si="71"/>
        <v>0</v>
      </c>
      <c r="DP93" s="125">
        <f t="shared" si="71"/>
        <v>0</v>
      </c>
      <c r="DQ93" s="125">
        <f t="shared" si="66"/>
        <v>0</v>
      </c>
      <c r="DR93" s="125">
        <f t="shared" si="66"/>
        <v>0</v>
      </c>
      <c r="DS93" s="125">
        <f t="shared" si="66"/>
        <v>0</v>
      </c>
      <c r="DT93" s="125">
        <f t="shared" si="66"/>
        <v>0</v>
      </c>
      <c r="DU93" s="125">
        <f t="shared" si="66"/>
        <v>0</v>
      </c>
      <c r="DV93" s="125">
        <f t="shared" si="66"/>
        <v>0</v>
      </c>
      <c r="DW93" s="125">
        <f t="shared" si="66"/>
        <v>0</v>
      </c>
      <c r="DX93" s="125">
        <f t="shared" si="66"/>
        <v>0</v>
      </c>
      <c r="DY93" s="125">
        <f t="shared" si="70"/>
        <v>0</v>
      </c>
      <c r="DZ93" s="125">
        <f t="shared" si="70"/>
        <v>0</v>
      </c>
      <c r="EA93" s="125">
        <f t="shared" si="70"/>
        <v>0</v>
      </c>
      <c r="EB93" s="125">
        <f t="shared" si="70"/>
        <v>0</v>
      </c>
      <c r="EC93" s="125">
        <f t="shared" si="70"/>
        <v>0</v>
      </c>
      <c r="ED93" s="125">
        <f t="shared" si="70"/>
        <v>4.1000000000000002E-2</v>
      </c>
      <c r="EE93" s="125">
        <f t="shared" si="70"/>
        <v>0</v>
      </c>
      <c r="EF93" s="125">
        <f t="shared" si="70"/>
        <v>0</v>
      </c>
      <c r="EG93" s="125">
        <f t="shared" si="70"/>
        <v>0</v>
      </c>
      <c r="EH93" s="125">
        <f t="shared" si="70"/>
        <v>5.6071179999999998E-2</v>
      </c>
      <c r="EI93" s="125">
        <v>0</v>
      </c>
      <c r="EJ93" s="125">
        <v>0</v>
      </c>
      <c r="EK93" s="125">
        <v>0</v>
      </c>
      <c r="EL93" s="125">
        <v>0</v>
      </c>
      <c r="EM93" s="125">
        <v>0</v>
      </c>
      <c r="EN93" s="125">
        <v>0</v>
      </c>
      <c r="EO93" s="125">
        <v>0</v>
      </c>
      <c r="EP93" s="125">
        <v>0</v>
      </c>
      <c r="EQ93" s="125">
        <v>0</v>
      </c>
      <c r="ER93" s="125">
        <v>0</v>
      </c>
      <c r="ES93" s="125">
        <v>0</v>
      </c>
      <c r="ET93" s="125">
        <v>0</v>
      </c>
      <c r="EU93" s="125">
        <v>0</v>
      </c>
      <c r="EV93" s="125">
        <v>0</v>
      </c>
      <c r="EW93" s="125">
        <v>0</v>
      </c>
      <c r="EX93" s="125">
        <f>[147]Прил.9.7.1!DP275</f>
        <v>4.1000000000000002E-2</v>
      </c>
      <c r="EY93" s="125">
        <f>[147]Прил.9.7.1!DS275</f>
        <v>0</v>
      </c>
      <c r="EZ93" s="125">
        <v>0</v>
      </c>
      <c r="FA93" s="125">
        <v>0</v>
      </c>
      <c r="FB93" s="125">
        <f>[147]Прил.9.7.1!DV275</f>
        <v>5.6071179999999998E-2</v>
      </c>
      <c r="FC93" s="125">
        <v>0</v>
      </c>
      <c r="FD93" s="125">
        <v>0</v>
      </c>
      <c r="FE93" s="125">
        <v>0</v>
      </c>
      <c r="FF93" s="125">
        <v>0</v>
      </c>
      <c r="FG93" s="125">
        <v>0</v>
      </c>
      <c r="FH93" s="125">
        <v>0</v>
      </c>
      <c r="FI93" s="125">
        <v>0</v>
      </c>
      <c r="FJ93" s="125">
        <v>0</v>
      </c>
      <c r="FK93" s="125">
        <v>0</v>
      </c>
      <c r="FL93" s="125">
        <v>0</v>
      </c>
      <c r="FM93" s="125">
        <v>0</v>
      </c>
      <c r="FN93" s="125">
        <v>0</v>
      </c>
      <c r="FO93" s="125">
        <v>0</v>
      </c>
      <c r="FP93" s="125">
        <v>0</v>
      </c>
      <c r="FQ93" s="125">
        <v>0</v>
      </c>
      <c r="FR93" s="125">
        <v>0</v>
      </c>
      <c r="FS93" s="125">
        <v>0</v>
      </c>
      <c r="FT93" s="125">
        <v>0</v>
      </c>
      <c r="FU93" s="125">
        <v>0</v>
      </c>
      <c r="FV93" s="125">
        <v>0</v>
      </c>
      <c r="FX93" s="128"/>
      <c r="FY93" s="129" t="s">
        <v>344</v>
      </c>
      <c r="FZ93" s="117" t="s">
        <v>345</v>
      </c>
      <c r="GA93" s="117" t="s">
        <v>346</v>
      </c>
      <c r="GB93" s="129">
        <v>2</v>
      </c>
      <c r="GC93" s="129" t="s">
        <v>331</v>
      </c>
      <c r="GD93" s="129" t="s">
        <v>23</v>
      </c>
    </row>
    <row r="94" spans="1:186" ht="39.6" outlineLevel="1">
      <c r="A94" s="116" t="s">
        <v>340</v>
      </c>
      <c r="B94" s="117" t="s">
        <v>28</v>
      </c>
      <c r="C94" s="118" t="s">
        <v>419</v>
      </c>
      <c r="D94" s="119" t="s">
        <v>15</v>
      </c>
      <c r="E94" s="119" t="s">
        <v>342</v>
      </c>
      <c r="F94" s="119" t="s">
        <v>22</v>
      </c>
      <c r="G94" s="119" t="s">
        <v>23</v>
      </c>
      <c r="H94" s="119" t="s">
        <v>400</v>
      </c>
      <c r="I94" s="120">
        <v>0</v>
      </c>
      <c r="J94" s="120">
        <v>0</v>
      </c>
      <c r="K94" s="121">
        <v>0</v>
      </c>
      <c r="L94" s="121">
        <v>0</v>
      </c>
      <c r="M94" s="122">
        <v>0</v>
      </c>
      <c r="N94" s="122">
        <v>0</v>
      </c>
      <c r="O94" s="122">
        <v>0</v>
      </c>
      <c r="P94" s="123">
        <v>0</v>
      </c>
      <c r="Q94" s="123">
        <v>0</v>
      </c>
      <c r="R94" s="125">
        <v>0</v>
      </c>
      <c r="S94" s="124">
        <v>0</v>
      </c>
      <c r="T94" s="125">
        <v>0</v>
      </c>
      <c r="U94" s="125">
        <v>0</v>
      </c>
      <c r="V94" s="125">
        <f>[147]Прил.9.7.1!BB276</f>
        <v>0</v>
      </c>
      <c r="W94" s="125">
        <v>0</v>
      </c>
      <c r="X94" s="125">
        <f>[147]Прил.9.7.1!BA276</f>
        <v>0</v>
      </c>
      <c r="Y94" s="125">
        <v>0</v>
      </c>
      <c r="Z94" s="125">
        <f>[147]Прил.9.7.1!FR276</f>
        <v>0</v>
      </c>
      <c r="AA94" s="125">
        <v>0</v>
      </c>
      <c r="AB94" s="125">
        <f>[147]Прил.9.7.1!AU276</f>
        <v>0</v>
      </c>
      <c r="AC94" s="126">
        <f t="shared" si="73"/>
        <v>0</v>
      </c>
      <c r="AD94" s="126">
        <f t="shared" si="74"/>
        <v>5.5640634199999997E-2</v>
      </c>
      <c r="AE94" s="125">
        <v>0</v>
      </c>
      <c r="AF94" s="125">
        <v>1.8617709999999999E-2</v>
      </c>
      <c r="AG94" s="125">
        <v>0</v>
      </c>
      <c r="AH94" s="125">
        <f>[147]Прил.9.7.1!AF276</f>
        <v>3.7022924200000001E-2</v>
      </c>
      <c r="AI94" s="125">
        <v>0</v>
      </c>
      <c r="AJ94" s="125">
        <v>0</v>
      </c>
      <c r="AK94" s="125">
        <v>0</v>
      </c>
      <c r="AL94" s="125">
        <v>0</v>
      </c>
      <c r="AM94" s="126">
        <f t="shared" si="67"/>
        <v>0</v>
      </c>
      <c r="AN94" s="126">
        <f t="shared" si="67"/>
        <v>0.11783333999999999</v>
      </c>
      <c r="AO94" s="125">
        <v>0</v>
      </c>
      <c r="AP94" s="125">
        <v>2.3912059999999999E-2</v>
      </c>
      <c r="AQ94" s="125">
        <v>0</v>
      </c>
      <c r="AR94" s="127">
        <f>[147]Прил.9.7.1!CC276</f>
        <v>9.3921279999999996E-2</v>
      </c>
      <c r="AS94" s="125">
        <v>0</v>
      </c>
      <c r="AT94" s="125">
        <v>0</v>
      </c>
      <c r="AU94" s="125">
        <v>0</v>
      </c>
      <c r="AV94" s="125">
        <v>0</v>
      </c>
      <c r="AW94" s="125">
        <f t="shared" si="63"/>
        <v>0</v>
      </c>
      <c r="AX94" s="125">
        <f t="shared" si="63"/>
        <v>0</v>
      </c>
      <c r="AY94" s="125">
        <f t="shared" si="63"/>
        <v>0</v>
      </c>
      <c r="AZ94" s="125">
        <f t="shared" si="63"/>
        <v>9.2999999999999999E-2</v>
      </c>
      <c r="BA94" s="125">
        <f t="shared" si="63"/>
        <v>0</v>
      </c>
      <c r="BB94" s="125">
        <f t="shared" si="63"/>
        <v>0.11783333999999999</v>
      </c>
      <c r="BC94" s="125">
        <f t="shared" si="75"/>
        <v>0</v>
      </c>
      <c r="BD94" s="125">
        <f t="shared" si="76"/>
        <v>0</v>
      </c>
      <c r="BE94" s="125">
        <f t="shared" si="77"/>
        <v>0</v>
      </c>
      <c r="BF94" s="125">
        <f t="shared" si="78"/>
        <v>0</v>
      </c>
      <c r="BG94" s="125">
        <f t="shared" si="79"/>
        <v>0</v>
      </c>
      <c r="BH94" s="125">
        <f t="shared" si="80"/>
        <v>0</v>
      </c>
      <c r="BI94" s="125">
        <f t="shared" si="81"/>
        <v>0</v>
      </c>
      <c r="BJ94" s="125">
        <f t="shared" si="82"/>
        <v>0</v>
      </c>
      <c r="BK94" s="125">
        <f t="shared" si="83"/>
        <v>0</v>
      </c>
      <c r="BL94" s="125">
        <f t="shared" si="84"/>
        <v>9.2999999999999999E-2</v>
      </c>
      <c r="BM94" s="125">
        <f t="shared" si="85"/>
        <v>0</v>
      </c>
      <c r="BN94" s="125">
        <f t="shared" si="86"/>
        <v>0.11783333999999999</v>
      </c>
      <c r="BO94" s="125">
        <f t="shared" si="87"/>
        <v>0</v>
      </c>
      <c r="BP94" s="125">
        <f t="shared" si="88"/>
        <v>0</v>
      </c>
      <c r="BQ94" s="125">
        <f t="shared" si="89"/>
        <v>0</v>
      </c>
      <c r="BR94" s="125">
        <f t="shared" si="90"/>
        <v>0</v>
      </c>
      <c r="BS94" s="125">
        <f t="shared" si="91"/>
        <v>0</v>
      </c>
      <c r="BT94" s="125">
        <f t="shared" si="92"/>
        <v>0</v>
      </c>
      <c r="BU94" s="125">
        <f t="shared" si="93"/>
        <v>0</v>
      </c>
      <c r="BV94" s="125">
        <f t="shared" si="94"/>
        <v>0</v>
      </c>
      <c r="BW94" s="125">
        <f t="shared" si="95"/>
        <v>0</v>
      </c>
      <c r="BX94" s="125">
        <f t="shared" si="96"/>
        <v>0</v>
      </c>
      <c r="BY94" s="125">
        <f t="shared" si="97"/>
        <v>0</v>
      </c>
      <c r="BZ94" s="125">
        <f t="shared" si="98"/>
        <v>0</v>
      </c>
      <c r="CA94" s="125">
        <f t="shared" si="69"/>
        <v>0</v>
      </c>
      <c r="CB94" s="125">
        <f t="shared" si="69"/>
        <v>0</v>
      </c>
      <c r="CC94" s="125">
        <f t="shared" si="69"/>
        <v>0</v>
      </c>
      <c r="CD94" s="125">
        <f t="shared" si="69"/>
        <v>0</v>
      </c>
      <c r="CE94" s="125">
        <f t="shared" si="69"/>
        <v>0</v>
      </c>
      <c r="CF94" s="125">
        <f t="shared" si="68"/>
        <v>9.2999999999999999E-2</v>
      </c>
      <c r="CG94" s="125">
        <f t="shared" si="68"/>
        <v>0</v>
      </c>
      <c r="CH94" s="125">
        <f t="shared" si="68"/>
        <v>0</v>
      </c>
      <c r="CI94" s="125">
        <f t="shared" si="68"/>
        <v>0</v>
      </c>
      <c r="CJ94" s="125">
        <f t="shared" si="68"/>
        <v>0.11783333999999999</v>
      </c>
      <c r="CK94" s="125">
        <f t="shared" si="72"/>
        <v>0</v>
      </c>
      <c r="CL94" s="125">
        <f t="shared" si="72"/>
        <v>0</v>
      </c>
      <c r="CM94" s="125">
        <f t="shared" si="72"/>
        <v>0</v>
      </c>
      <c r="CN94" s="125">
        <f t="shared" si="72"/>
        <v>0</v>
      </c>
      <c r="CO94" s="125">
        <f t="shared" si="72"/>
        <v>0</v>
      </c>
      <c r="CP94" s="125">
        <f t="shared" si="72"/>
        <v>0</v>
      </c>
      <c r="CQ94" s="125">
        <f t="shared" si="72"/>
        <v>0</v>
      </c>
      <c r="CR94" s="125">
        <f t="shared" si="72"/>
        <v>0</v>
      </c>
      <c r="CS94" s="125">
        <f t="shared" si="72"/>
        <v>0</v>
      </c>
      <c r="CT94" s="125">
        <f t="shared" si="72"/>
        <v>0</v>
      </c>
      <c r="CU94" s="125">
        <f t="shared" si="72"/>
        <v>0</v>
      </c>
      <c r="CV94" s="125">
        <f t="shared" si="72"/>
        <v>0</v>
      </c>
      <c r="CW94" s="125">
        <f t="shared" si="72"/>
        <v>0</v>
      </c>
      <c r="CX94" s="125">
        <f t="shared" si="72"/>
        <v>0</v>
      </c>
      <c r="CY94" s="125">
        <f t="shared" si="72"/>
        <v>0</v>
      </c>
      <c r="CZ94" s="125">
        <f t="shared" si="72"/>
        <v>9.2999999999999999E-2</v>
      </c>
      <c r="DA94" s="125">
        <f t="shared" si="71"/>
        <v>0</v>
      </c>
      <c r="DB94" s="125">
        <f t="shared" si="71"/>
        <v>0</v>
      </c>
      <c r="DC94" s="125">
        <f t="shared" si="71"/>
        <v>0</v>
      </c>
      <c r="DD94" s="125">
        <f t="shared" si="71"/>
        <v>0.11783333999999999</v>
      </c>
      <c r="DE94" s="125">
        <f t="shared" si="71"/>
        <v>0</v>
      </c>
      <c r="DF94" s="125">
        <f t="shared" si="71"/>
        <v>0</v>
      </c>
      <c r="DG94" s="125">
        <f t="shared" si="71"/>
        <v>0</v>
      </c>
      <c r="DH94" s="125">
        <f t="shared" si="71"/>
        <v>0</v>
      </c>
      <c r="DI94" s="125">
        <f t="shared" si="71"/>
        <v>0</v>
      </c>
      <c r="DJ94" s="125">
        <f t="shared" si="71"/>
        <v>0</v>
      </c>
      <c r="DK94" s="125">
        <f t="shared" si="71"/>
        <v>0</v>
      </c>
      <c r="DL94" s="125">
        <f t="shared" si="71"/>
        <v>0</v>
      </c>
      <c r="DM94" s="125">
        <f t="shared" si="71"/>
        <v>0</v>
      </c>
      <c r="DN94" s="125">
        <f t="shared" si="71"/>
        <v>0</v>
      </c>
      <c r="DO94" s="125">
        <f t="shared" si="71"/>
        <v>0</v>
      </c>
      <c r="DP94" s="125">
        <f t="shared" si="71"/>
        <v>0</v>
      </c>
      <c r="DQ94" s="125">
        <f t="shared" si="66"/>
        <v>0</v>
      </c>
      <c r="DR94" s="125">
        <f t="shared" si="66"/>
        <v>0</v>
      </c>
      <c r="DS94" s="125">
        <f t="shared" si="66"/>
        <v>0</v>
      </c>
      <c r="DT94" s="125">
        <f t="shared" si="66"/>
        <v>0</v>
      </c>
      <c r="DU94" s="125">
        <f t="shared" si="66"/>
        <v>0</v>
      </c>
      <c r="DV94" s="125">
        <f t="shared" si="66"/>
        <v>0</v>
      </c>
      <c r="DW94" s="125">
        <f t="shared" si="66"/>
        <v>0</v>
      </c>
      <c r="DX94" s="125">
        <f t="shared" si="66"/>
        <v>0</v>
      </c>
      <c r="DY94" s="125">
        <f t="shared" si="70"/>
        <v>0</v>
      </c>
      <c r="DZ94" s="125">
        <f t="shared" si="70"/>
        <v>0</v>
      </c>
      <c r="EA94" s="125">
        <f t="shared" si="70"/>
        <v>0</v>
      </c>
      <c r="EB94" s="125">
        <f t="shared" si="70"/>
        <v>0</v>
      </c>
      <c r="EC94" s="125">
        <f t="shared" si="70"/>
        <v>0</v>
      </c>
      <c r="ED94" s="125">
        <f t="shared" si="70"/>
        <v>9.2999999999999999E-2</v>
      </c>
      <c r="EE94" s="125">
        <f t="shared" si="70"/>
        <v>0</v>
      </c>
      <c r="EF94" s="125">
        <f t="shared" si="70"/>
        <v>0</v>
      </c>
      <c r="EG94" s="125">
        <f t="shared" si="70"/>
        <v>0</v>
      </c>
      <c r="EH94" s="125">
        <f t="shared" si="70"/>
        <v>0.11783333999999999</v>
      </c>
      <c r="EI94" s="125">
        <v>0</v>
      </c>
      <c r="EJ94" s="125">
        <v>0</v>
      </c>
      <c r="EK94" s="125">
        <v>0</v>
      </c>
      <c r="EL94" s="125">
        <v>0</v>
      </c>
      <c r="EM94" s="125">
        <v>0</v>
      </c>
      <c r="EN94" s="125">
        <v>0</v>
      </c>
      <c r="EO94" s="125">
        <v>0</v>
      </c>
      <c r="EP94" s="125">
        <v>0</v>
      </c>
      <c r="EQ94" s="125">
        <v>0</v>
      </c>
      <c r="ER94" s="125">
        <v>0</v>
      </c>
      <c r="ES94" s="125">
        <v>0</v>
      </c>
      <c r="ET94" s="125">
        <v>0</v>
      </c>
      <c r="EU94" s="125">
        <v>0</v>
      </c>
      <c r="EV94" s="125">
        <v>0</v>
      </c>
      <c r="EW94" s="125">
        <v>0</v>
      </c>
      <c r="EX94" s="125">
        <f>[147]Прил.9.7.1!DP276</f>
        <v>9.2999999999999999E-2</v>
      </c>
      <c r="EY94" s="125">
        <f>[147]Прил.9.7.1!DS276</f>
        <v>0</v>
      </c>
      <c r="EZ94" s="125">
        <v>0</v>
      </c>
      <c r="FA94" s="125">
        <v>0</v>
      </c>
      <c r="FB94" s="125">
        <f>[147]Прил.9.7.1!DV276</f>
        <v>0.11783333999999999</v>
      </c>
      <c r="FC94" s="125">
        <v>0</v>
      </c>
      <c r="FD94" s="125">
        <v>0</v>
      </c>
      <c r="FE94" s="125">
        <v>0</v>
      </c>
      <c r="FF94" s="125">
        <v>0</v>
      </c>
      <c r="FG94" s="125">
        <v>0</v>
      </c>
      <c r="FH94" s="125">
        <v>0</v>
      </c>
      <c r="FI94" s="125">
        <v>0</v>
      </c>
      <c r="FJ94" s="125">
        <v>0</v>
      </c>
      <c r="FK94" s="125">
        <v>0</v>
      </c>
      <c r="FL94" s="125">
        <v>0</v>
      </c>
      <c r="FM94" s="125">
        <v>0</v>
      </c>
      <c r="FN94" s="125">
        <v>0</v>
      </c>
      <c r="FO94" s="125">
        <v>0</v>
      </c>
      <c r="FP94" s="125">
        <v>0</v>
      </c>
      <c r="FQ94" s="125">
        <v>0</v>
      </c>
      <c r="FR94" s="125">
        <v>0</v>
      </c>
      <c r="FS94" s="125">
        <v>0</v>
      </c>
      <c r="FT94" s="125">
        <v>0</v>
      </c>
      <c r="FU94" s="125">
        <v>0</v>
      </c>
      <c r="FV94" s="125">
        <v>0</v>
      </c>
      <c r="FX94" s="128"/>
      <c r="FY94" s="129" t="s">
        <v>344</v>
      </c>
      <c r="FZ94" s="117" t="s">
        <v>345</v>
      </c>
      <c r="GA94" s="117" t="s">
        <v>346</v>
      </c>
      <c r="GB94" s="129">
        <v>2</v>
      </c>
      <c r="GC94" s="129" t="s">
        <v>331</v>
      </c>
      <c r="GD94" s="129" t="s">
        <v>23</v>
      </c>
    </row>
    <row r="95" spans="1:186" ht="39.6" outlineLevel="1">
      <c r="A95" s="116" t="s">
        <v>340</v>
      </c>
      <c r="B95" s="117" t="s">
        <v>28</v>
      </c>
      <c r="C95" s="118" t="s">
        <v>420</v>
      </c>
      <c r="D95" s="119" t="s">
        <v>15</v>
      </c>
      <c r="E95" s="119" t="s">
        <v>342</v>
      </c>
      <c r="F95" s="119" t="s">
        <v>22</v>
      </c>
      <c r="G95" s="119" t="s">
        <v>23</v>
      </c>
      <c r="H95" s="119" t="s">
        <v>400</v>
      </c>
      <c r="I95" s="120">
        <v>0</v>
      </c>
      <c r="J95" s="120">
        <v>0</v>
      </c>
      <c r="K95" s="121">
        <v>0</v>
      </c>
      <c r="L95" s="121">
        <v>0</v>
      </c>
      <c r="M95" s="122">
        <v>0</v>
      </c>
      <c r="N95" s="122">
        <v>0</v>
      </c>
      <c r="O95" s="122">
        <v>0</v>
      </c>
      <c r="P95" s="123">
        <v>0</v>
      </c>
      <c r="Q95" s="123">
        <v>0</v>
      </c>
      <c r="R95" s="125">
        <v>0</v>
      </c>
      <c r="S95" s="124">
        <v>0</v>
      </c>
      <c r="T95" s="125">
        <v>0</v>
      </c>
      <c r="U95" s="125">
        <v>0</v>
      </c>
      <c r="V95" s="125">
        <f>[147]Прил.9.7.1!BB277</f>
        <v>0</v>
      </c>
      <c r="W95" s="125">
        <v>0</v>
      </c>
      <c r="X95" s="125">
        <f>[147]Прил.9.7.1!BA277</f>
        <v>0</v>
      </c>
      <c r="Y95" s="125">
        <v>0</v>
      </c>
      <c r="Z95" s="125">
        <f>[147]Прил.9.7.1!FR277</f>
        <v>0</v>
      </c>
      <c r="AA95" s="125">
        <v>0</v>
      </c>
      <c r="AB95" s="125">
        <f>[147]Прил.9.7.1!AU277</f>
        <v>0</v>
      </c>
      <c r="AC95" s="126">
        <f t="shared" si="73"/>
        <v>0</v>
      </c>
      <c r="AD95" s="126">
        <f t="shared" si="74"/>
        <v>0.17332042580000001</v>
      </c>
      <c r="AE95" s="125">
        <v>0</v>
      </c>
      <c r="AF95" s="125">
        <v>3.8433599999999991E-2</v>
      </c>
      <c r="AG95" s="125">
        <v>0</v>
      </c>
      <c r="AH95" s="125">
        <f>[147]Прил.9.7.1!AF277</f>
        <v>0.13488682580000003</v>
      </c>
      <c r="AI95" s="125">
        <v>0</v>
      </c>
      <c r="AJ95" s="125">
        <v>0</v>
      </c>
      <c r="AK95" s="125">
        <v>0</v>
      </c>
      <c r="AL95" s="125">
        <v>0</v>
      </c>
      <c r="AM95" s="126">
        <f t="shared" si="67"/>
        <v>0</v>
      </c>
      <c r="AN95" s="126">
        <f t="shared" si="67"/>
        <v>0.28188667000000006</v>
      </c>
      <c r="AO95" s="125">
        <v>0</v>
      </c>
      <c r="AP95" s="125">
        <v>5.0427910000000006E-2</v>
      </c>
      <c r="AQ95" s="125">
        <v>0</v>
      </c>
      <c r="AR95" s="127">
        <f>[147]Прил.9.7.1!CC277</f>
        <v>0.23145876000000004</v>
      </c>
      <c r="AS95" s="125">
        <v>0</v>
      </c>
      <c r="AT95" s="125">
        <v>0</v>
      </c>
      <c r="AU95" s="125">
        <v>0</v>
      </c>
      <c r="AV95" s="125">
        <v>0</v>
      </c>
      <c r="AW95" s="125">
        <f t="shared" si="63"/>
        <v>0</v>
      </c>
      <c r="AX95" s="125">
        <f t="shared" si="63"/>
        <v>0</v>
      </c>
      <c r="AY95" s="125">
        <f t="shared" si="63"/>
        <v>0</v>
      </c>
      <c r="AZ95" s="125">
        <f t="shared" si="63"/>
        <v>0.28599999999999998</v>
      </c>
      <c r="BA95" s="125">
        <f t="shared" si="63"/>
        <v>0</v>
      </c>
      <c r="BB95" s="125">
        <f t="shared" si="63"/>
        <v>0.28188667000000001</v>
      </c>
      <c r="BC95" s="125">
        <f t="shared" si="75"/>
        <v>0</v>
      </c>
      <c r="BD95" s="125">
        <f t="shared" si="76"/>
        <v>0</v>
      </c>
      <c r="BE95" s="125">
        <f t="shared" si="77"/>
        <v>0</v>
      </c>
      <c r="BF95" s="125">
        <f t="shared" si="78"/>
        <v>0</v>
      </c>
      <c r="BG95" s="125">
        <f t="shared" si="79"/>
        <v>0</v>
      </c>
      <c r="BH95" s="125">
        <f t="shared" si="80"/>
        <v>0</v>
      </c>
      <c r="BI95" s="125">
        <f t="shared" si="81"/>
        <v>0</v>
      </c>
      <c r="BJ95" s="125">
        <f t="shared" si="82"/>
        <v>0</v>
      </c>
      <c r="BK95" s="125">
        <f t="shared" si="83"/>
        <v>0</v>
      </c>
      <c r="BL95" s="125">
        <f t="shared" si="84"/>
        <v>0.28599999999999998</v>
      </c>
      <c r="BM95" s="125">
        <f t="shared" si="85"/>
        <v>0</v>
      </c>
      <c r="BN95" s="125">
        <f t="shared" si="86"/>
        <v>0.28188667000000001</v>
      </c>
      <c r="BO95" s="125">
        <f t="shared" si="87"/>
        <v>0</v>
      </c>
      <c r="BP95" s="125">
        <f t="shared" si="88"/>
        <v>0</v>
      </c>
      <c r="BQ95" s="125">
        <f t="shared" si="89"/>
        <v>0</v>
      </c>
      <c r="BR95" s="125">
        <f t="shared" si="90"/>
        <v>0</v>
      </c>
      <c r="BS95" s="125">
        <f t="shared" si="91"/>
        <v>0</v>
      </c>
      <c r="BT95" s="125">
        <f t="shared" si="92"/>
        <v>0</v>
      </c>
      <c r="BU95" s="125">
        <f t="shared" si="93"/>
        <v>0</v>
      </c>
      <c r="BV95" s="125">
        <f t="shared" si="94"/>
        <v>0</v>
      </c>
      <c r="BW95" s="125">
        <f t="shared" si="95"/>
        <v>0</v>
      </c>
      <c r="BX95" s="125">
        <f t="shared" si="96"/>
        <v>0</v>
      </c>
      <c r="BY95" s="125">
        <f t="shared" si="97"/>
        <v>0</v>
      </c>
      <c r="BZ95" s="125">
        <f t="shared" si="98"/>
        <v>0</v>
      </c>
      <c r="CA95" s="125">
        <f t="shared" si="69"/>
        <v>0</v>
      </c>
      <c r="CB95" s="125">
        <f t="shared" si="69"/>
        <v>0</v>
      </c>
      <c r="CC95" s="125">
        <f t="shared" si="69"/>
        <v>0</v>
      </c>
      <c r="CD95" s="125">
        <f t="shared" si="69"/>
        <v>0</v>
      </c>
      <c r="CE95" s="125">
        <f t="shared" si="69"/>
        <v>0</v>
      </c>
      <c r="CF95" s="125">
        <f t="shared" si="68"/>
        <v>0.28599999999999998</v>
      </c>
      <c r="CG95" s="125">
        <f t="shared" si="68"/>
        <v>0</v>
      </c>
      <c r="CH95" s="125">
        <f t="shared" si="68"/>
        <v>0</v>
      </c>
      <c r="CI95" s="125">
        <f t="shared" si="68"/>
        <v>0</v>
      </c>
      <c r="CJ95" s="125">
        <f t="shared" si="68"/>
        <v>0.28188667000000001</v>
      </c>
      <c r="CK95" s="125">
        <f t="shared" si="72"/>
        <v>0</v>
      </c>
      <c r="CL95" s="125">
        <f t="shared" si="72"/>
        <v>0</v>
      </c>
      <c r="CM95" s="125">
        <f t="shared" si="72"/>
        <v>0</v>
      </c>
      <c r="CN95" s="125">
        <f t="shared" si="72"/>
        <v>0</v>
      </c>
      <c r="CO95" s="125">
        <f t="shared" si="72"/>
        <v>0</v>
      </c>
      <c r="CP95" s="125">
        <f t="shared" si="72"/>
        <v>0</v>
      </c>
      <c r="CQ95" s="125">
        <f t="shared" si="72"/>
        <v>0</v>
      </c>
      <c r="CR95" s="125">
        <f t="shared" si="72"/>
        <v>0</v>
      </c>
      <c r="CS95" s="125">
        <f t="shared" si="72"/>
        <v>0</v>
      </c>
      <c r="CT95" s="125">
        <f t="shared" si="72"/>
        <v>0</v>
      </c>
      <c r="CU95" s="125">
        <f t="shared" si="72"/>
        <v>0</v>
      </c>
      <c r="CV95" s="125">
        <f t="shared" si="72"/>
        <v>0</v>
      </c>
      <c r="CW95" s="125">
        <f t="shared" si="72"/>
        <v>0</v>
      </c>
      <c r="CX95" s="125">
        <f t="shared" si="72"/>
        <v>0</v>
      </c>
      <c r="CY95" s="125">
        <f t="shared" si="72"/>
        <v>0</v>
      </c>
      <c r="CZ95" s="125">
        <f t="shared" si="72"/>
        <v>0.28599999999999998</v>
      </c>
      <c r="DA95" s="125">
        <f t="shared" si="71"/>
        <v>0</v>
      </c>
      <c r="DB95" s="125">
        <f t="shared" si="71"/>
        <v>0</v>
      </c>
      <c r="DC95" s="125">
        <f t="shared" si="71"/>
        <v>0</v>
      </c>
      <c r="DD95" s="125">
        <f t="shared" si="71"/>
        <v>0.28188667000000001</v>
      </c>
      <c r="DE95" s="125">
        <f t="shared" si="71"/>
        <v>0</v>
      </c>
      <c r="DF95" s="125">
        <f t="shared" si="71"/>
        <v>0</v>
      </c>
      <c r="DG95" s="125">
        <f t="shared" si="71"/>
        <v>0</v>
      </c>
      <c r="DH95" s="125">
        <f t="shared" si="71"/>
        <v>0</v>
      </c>
      <c r="DI95" s="125">
        <f t="shared" si="71"/>
        <v>0</v>
      </c>
      <c r="DJ95" s="125">
        <f t="shared" si="71"/>
        <v>0</v>
      </c>
      <c r="DK95" s="125">
        <f t="shared" si="71"/>
        <v>0</v>
      </c>
      <c r="DL95" s="125">
        <f t="shared" si="71"/>
        <v>0</v>
      </c>
      <c r="DM95" s="125">
        <f t="shared" si="71"/>
        <v>0</v>
      </c>
      <c r="DN95" s="125">
        <f t="shared" si="71"/>
        <v>0</v>
      </c>
      <c r="DO95" s="125">
        <f t="shared" si="71"/>
        <v>0</v>
      </c>
      <c r="DP95" s="125">
        <f t="shared" si="71"/>
        <v>0</v>
      </c>
      <c r="DQ95" s="125">
        <f t="shared" si="66"/>
        <v>0</v>
      </c>
      <c r="DR95" s="125">
        <f t="shared" si="66"/>
        <v>0</v>
      </c>
      <c r="DS95" s="125">
        <f t="shared" si="66"/>
        <v>0</v>
      </c>
      <c r="DT95" s="125">
        <f t="shared" si="66"/>
        <v>0</v>
      </c>
      <c r="DU95" s="125">
        <f t="shared" si="66"/>
        <v>0</v>
      </c>
      <c r="DV95" s="125">
        <f t="shared" si="66"/>
        <v>0</v>
      </c>
      <c r="DW95" s="125">
        <f t="shared" si="66"/>
        <v>0</v>
      </c>
      <c r="DX95" s="125">
        <f t="shared" si="66"/>
        <v>0</v>
      </c>
      <c r="DY95" s="125">
        <f t="shared" si="70"/>
        <v>0</v>
      </c>
      <c r="DZ95" s="125">
        <f t="shared" si="70"/>
        <v>0</v>
      </c>
      <c r="EA95" s="125">
        <f t="shared" si="70"/>
        <v>0</v>
      </c>
      <c r="EB95" s="125">
        <f t="shared" si="70"/>
        <v>0</v>
      </c>
      <c r="EC95" s="125">
        <f t="shared" si="70"/>
        <v>0</v>
      </c>
      <c r="ED95" s="125">
        <f t="shared" si="70"/>
        <v>0.28599999999999998</v>
      </c>
      <c r="EE95" s="125">
        <f t="shared" si="70"/>
        <v>0</v>
      </c>
      <c r="EF95" s="125">
        <f t="shared" si="70"/>
        <v>0</v>
      </c>
      <c r="EG95" s="125">
        <f t="shared" si="70"/>
        <v>0</v>
      </c>
      <c r="EH95" s="125">
        <f t="shared" si="70"/>
        <v>0.28188667000000001</v>
      </c>
      <c r="EI95" s="125">
        <v>0</v>
      </c>
      <c r="EJ95" s="125">
        <v>0</v>
      </c>
      <c r="EK95" s="125">
        <v>0</v>
      </c>
      <c r="EL95" s="125">
        <v>0</v>
      </c>
      <c r="EM95" s="125">
        <v>0</v>
      </c>
      <c r="EN95" s="125">
        <v>0</v>
      </c>
      <c r="EO95" s="125">
        <v>0</v>
      </c>
      <c r="EP95" s="125">
        <v>0</v>
      </c>
      <c r="EQ95" s="125">
        <v>0</v>
      </c>
      <c r="ER95" s="125">
        <v>0</v>
      </c>
      <c r="ES95" s="125">
        <v>0</v>
      </c>
      <c r="ET95" s="125">
        <v>0</v>
      </c>
      <c r="EU95" s="125">
        <v>0</v>
      </c>
      <c r="EV95" s="125">
        <v>0</v>
      </c>
      <c r="EW95" s="125">
        <v>0</v>
      </c>
      <c r="EX95" s="125">
        <f>[147]Прил.9.7.1!DP277</f>
        <v>0.28599999999999998</v>
      </c>
      <c r="EY95" s="125">
        <f>[147]Прил.9.7.1!DS277</f>
        <v>0</v>
      </c>
      <c r="EZ95" s="125">
        <v>0</v>
      </c>
      <c r="FA95" s="125">
        <v>0</v>
      </c>
      <c r="FB95" s="125">
        <f>[147]Прил.9.7.1!DV277</f>
        <v>0.28188667000000001</v>
      </c>
      <c r="FC95" s="125">
        <v>0</v>
      </c>
      <c r="FD95" s="125">
        <v>0</v>
      </c>
      <c r="FE95" s="125">
        <v>0</v>
      </c>
      <c r="FF95" s="125">
        <v>0</v>
      </c>
      <c r="FG95" s="125">
        <v>0</v>
      </c>
      <c r="FH95" s="125">
        <v>0</v>
      </c>
      <c r="FI95" s="125">
        <v>0</v>
      </c>
      <c r="FJ95" s="125">
        <v>0</v>
      </c>
      <c r="FK95" s="125">
        <v>0</v>
      </c>
      <c r="FL95" s="125">
        <v>0</v>
      </c>
      <c r="FM95" s="125">
        <v>0</v>
      </c>
      <c r="FN95" s="125">
        <v>0</v>
      </c>
      <c r="FO95" s="125">
        <v>0</v>
      </c>
      <c r="FP95" s="125">
        <v>0</v>
      </c>
      <c r="FQ95" s="125">
        <v>0</v>
      </c>
      <c r="FR95" s="125">
        <v>0</v>
      </c>
      <c r="FS95" s="125">
        <v>0</v>
      </c>
      <c r="FT95" s="125">
        <v>0</v>
      </c>
      <c r="FU95" s="125">
        <v>0</v>
      </c>
      <c r="FV95" s="125">
        <v>0</v>
      </c>
      <c r="FX95" s="128"/>
      <c r="FY95" s="129" t="s">
        <v>344</v>
      </c>
      <c r="FZ95" s="117" t="s">
        <v>345</v>
      </c>
      <c r="GA95" s="117" t="s">
        <v>346</v>
      </c>
      <c r="GB95" s="129">
        <v>2</v>
      </c>
      <c r="GC95" s="129" t="s">
        <v>331</v>
      </c>
      <c r="GD95" s="129" t="s">
        <v>23</v>
      </c>
    </row>
    <row r="96" spans="1:186" ht="39.6" outlineLevel="1">
      <c r="A96" s="116" t="s">
        <v>340</v>
      </c>
      <c r="B96" s="117" t="s">
        <v>28</v>
      </c>
      <c r="C96" s="118" t="s">
        <v>421</v>
      </c>
      <c r="D96" s="119" t="s">
        <v>15</v>
      </c>
      <c r="E96" s="119" t="s">
        <v>342</v>
      </c>
      <c r="F96" s="119" t="s">
        <v>22</v>
      </c>
      <c r="G96" s="119" t="s">
        <v>23</v>
      </c>
      <c r="H96" s="119" t="s">
        <v>400</v>
      </c>
      <c r="I96" s="120">
        <v>0</v>
      </c>
      <c r="J96" s="120">
        <v>0</v>
      </c>
      <c r="K96" s="121">
        <v>0</v>
      </c>
      <c r="L96" s="121">
        <v>0</v>
      </c>
      <c r="M96" s="122">
        <v>0</v>
      </c>
      <c r="N96" s="122">
        <v>0</v>
      </c>
      <c r="O96" s="122">
        <v>0</v>
      </c>
      <c r="P96" s="123">
        <v>0</v>
      </c>
      <c r="Q96" s="123">
        <v>0</v>
      </c>
      <c r="R96" s="125">
        <v>0</v>
      </c>
      <c r="S96" s="124">
        <v>0</v>
      </c>
      <c r="T96" s="125">
        <v>0</v>
      </c>
      <c r="U96" s="125">
        <v>0</v>
      </c>
      <c r="V96" s="125">
        <f>[147]Прил.9.7.1!BB278</f>
        <v>0</v>
      </c>
      <c r="W96" s="125">
        <v>0</v>
      </c>
      <c r="X96" s="125">
        <f>[147]Прил.9.7.1!BA278</f>
        <v>0</v>
      </c>
      <c r="Y96" s="125">
        <v>0</v>
      </c>
      <c r="Z96" s="125">
        <f>[147]Прил.9.7.1!FR278</f>
        <v>0</v>
      </c>
      <c r="AA96" s="125">
        <v>0</v>
      </c>
      <c r="AB96" s="125">
        <f>[147]Прил.9.7.1!AU278</f>
        <v>0</v>
      </c>
      <c r="AC96" s="126">
        <f t="shared" si="73"/>
        <v>0</v>
      </c>
      <c r="AD96" s="126">
        <f t="shared" si="74"/>
        <v>3.4532674999999999E-2</v>
      </c>
      <c r="AE96" s="125">
        <v>0</v>
      </c>
      <c r="AF96" s="125">
        <v>1.5535960000000001E-2</v>
      </c>
      <c r="AG96" s="125">
        <v>0</v>
      </c>
      <c r="AH96" s="125">
        <f>[147]Прил.9.7.1!AF278</f>
        <v>1.8996714999999997E-2</v>
      </c>
      <c r="AI96" s="125">
        <v>0</v>
      </c>
      <c r="AJ96" s="125">
        <v>0</v>
      </c>
      <c r="AK96" s="125">
        <v>0</v>
      </c>
      <c r="AL96" s="125">
        <v>0</v>
      </c>
      <c r="AM96" s="126">
        <f t="shared" si="67"/>
        <v>0</v>
      </c>
      <c r="AN96" s="126">
        <f t="shared" si="67"/>
        <v>6.368973E-2</v>
      </c>
      <c r="AO96" s="125">
        <v>0</v>
      </c>
      <c r="AP96" s="125">
        <v>1.9517000000000003E-2</v>
      </c>
      <c r="AQ96" s="125">
        <v>0</v>
      </c>
      <c r="AR96" s="127">
        <f>[147]Прил.9.7.1!CC278</f>
        <v>4.4172729999999993E-2</v>
      </c>
      <c r="AS96" s="125">
        <v>0</v>
      </c>
      <c r="AT96" s="125">
        <v>0</v>
      </c>
      <c r="AU96" s="125">
        <v>0</v>
      </c>
      <c r="AV96" s="125">
        <v>0</v>
      </c>
      <c r="AW96" s="125">
        <f t="shared" si="63"/>
        <v>0</v>
      </c>
      <c r="AX96" s="125">
        <f t="shared" si="63"/>
        <v>0</v>
      </c>
      <c r="AY96" s="125">
        <f t="shared" si="63"/>
        <v>0</v>
      </c>
      <c r="AZ96" s="125">
        <f t="shared" si="63"/>
        <v>4.8000000000000001E-2</v>
      </c>
      <c r="BA96" s="125">
        <f t="shared" si="63"/>
        <v>0</v>
      </c>
      <c r="BB96" s="125">
        <f t="shared" si="63"/>
        <v>6.368973E-2</v>
      </c>
      <c r="BC96" s="125">
        <f t="shared" si="75"/>
        <v>0</v>
      </c>
      <c r="BD96" s="125">
        <f t="shared" si="76"/>
        <v>0</v>
      </c>
      <c r="BE96" s="125">
        <f t="shared" si="77"/>
        <v>0</v>
      </c>
      <c r="BF96" s="125">
        <f t="shared" si="78"/>
        <v>0</v>
      </c>
      <c r="BG96" s="125">
        <f t="shared" si="79"/>
        <v>0</v>
      </c>
      <c r="BH96" s="125">
        <f t="shared" si="80"/>
        <v>0</v>
      </c>
      <c r="BI96" s="125">
        <f t="shared" si="81"/>
        <v>0</v>
      </c>
      <c r="BJ96" s="125">
        <f t="shared" si="82"/>
        <v>0</v>
      </c>
      <c r="BK96" s="125">
        <f t="shared" si="83"/>
        <v>0</v>
      </c>
      <c r="BL96" s="125">
        <f t="shared" si="84"/>
        <v>4.8000000000000001E-2</v>
      </c>
      <c r="BM96" s="125">
        <f t="shared" si="85"/>
        <v>0</v>
      </c>
      <c r="BN96" s="125">
        <f t="shared" si="86"/>
        <v>6.368973E-2</v>
      </c>
      <c r="BO96" s="125">
        <f t="shared" si="87"/>
        <v>0</v>
      </c>
      <c r="BP96" s="125">
        <f t="shared" si="88"/>
        <v>0</v>
      </c>
      <c r="BQ96" s="125">
        <f t="shared" si="89"/>
        <v>0</v>
      </c>
      <c r="BR96" s="125">
        <f t="shared" si="90"/>
        <v>0</v>
      </c>
      <c r="BS96" s="125">
        <f t="shared" si="91"/>
        <v>0</v>
      </c>
      <c r="BT96" s="125">
        <f t="shared" si="92"/>
        <v>0</v>
      </c>
      <c r="BU96" s="125">
        <f t="shared" si="93"/>
        <v>0</v>
      </c>
      <c r="BV96" s="125">
        <f t="shared" si="94"/>
        <v>0</v>
      </c>
      <c r="BW96" s="125">
        <f t="shared" si="95"/>
        <v>0</v>
      </c>
      <c r="BX96" s="125">
        <f t="shared" si="96"/>
        <v>0</v>
      </c>
      <c r="BY96" s="125">
        <f t="shared" si="97"/>
        <v>0</v>
      </c>
      <c r="BZ96" s="125">
        <f t="shared" si="98"/>
        <v>0</v>
      </c>
      <c r="CA96" s="125">
        <f t="shared" si="69"/>
        <v>0</v>
      </c>
      <c r="CB96" s="125">
        <f t="shared" si="69"/>
        <v>0</v>
      </c>
      <c r="CC96" s="125">
        <f t="shared" si="69"/>
        <v>0</v>
      </c>
      <c r="CD96" s="125">
        <f t="shared" si="69"/>
        <v>0</v>
      </c>
      <c r="CE96" s="125">
        <f t="shared" si="69"/>
        <v>0</v>
      </c>
      <c r="CF96" s="125">
        <f t="shared" si="68"/>
        <v>4.8000000000000001E-2</v>
      </c>
      <c r="CG96" s="125">
        <f t="shared" si="68"/>
        <v>0</v>
      </c>
      <c r="CH96" s="125">
        <f t="shared" si="68"/>
        <v>0</v>
      </c>
      <c r="CI96" s="125">
        <f t="shared" si="68"/>
        <v>0</v>
      </c>
      <c r="CJ96" s="125">
        <f t="shared" si="68"/>
        <v>6.368973E-2</v>
      </c>
      <c r="CK96" s="125">
        <f t="shared" si="72"/>
        <v>0</v>
      </c>
      <c r="CL96" s="125">
        <f t="shared" si="72"/>
        <v>0</v>
      </c>
      <c r="CM96" s="125">
        <f t="shared" si="72"/>
        <v>0</v>
      </c>
      <c r="CN96" s="125">
        <f t="shared" si="72"/>
        <v>0</v>
      </c>
      <c r="CO96" s="125">
        <f t="shared" si="72"/>
        <v>0</v>
      </c>
      <c r="CP96" s="125">
        <f t="shared" si="72"/>
        <v>0</v>
      </c>
      <c r="CQ96" s="125">
        <f t="shared" si="72"/>
        <v>0</v>
      </c>
      <c r="CR96" s="125">
        <f t="shared" si="72"/>
        <v>0</v>
      </c>
      <c r="CS96" s="125">
        <f t="shared" si="72"/>
        <v>0</v>
      </c>
      <c r="CT96" s="125">
        <f t="shared" si="72"/>
        <v>0</v>
      </c>
      <c r="CU96" s="125">
        <f t="shared" si="72"/>
        <v>0</v>
      </c>
      <c r="CV96" s="125">
        <f t="shared" si="72"/>
        <v>0</v>
      </c>
      <c r="CW96" s="125">
        <f t="shared" si="72"/>
        <v>0</v>
      </c>
      <c r="CX96" s="125">
        <f t="shared" si="72"/>
        <v>0</v>
      </c>
      <c r="CY96" s="125">
        <f t="shared" si="72"/>
        <v>0</v>
      </c>
      <c r="CZ96" s="125">
        <f t="shared" si="72"/>
        <v>4.8000000000000001E-2</v>
      </c>
      <c r="DA96" s="125">
        <f t="shared" si="71"/>
        <v>0</v>
      </c>
      <c r="DB96" s="125">
        <f t="shared" si="71"/>
        <v>0</v>
      </c>
      <c r="DC96" s="125">
        <f t="shared" si="71"/>
        <v>0</v>
      </c>
      <c r="DD96" s="125">
        <f t="shared" si="71"/>
        <v>6.368973E-2</v>
      </c>
      <c r="DE96" s="125">
        <f t="shared" si="71"/>
        <v>0</v>
      </c>
      <c r="DF96" s="125">
        <f t="shared" si="71"/>
        <v>0</v>
      </c>
      <c r="DG96" s="125">
        <f t="shared" si="71"/>
        <v>0</v>
      </c>
      <c r="DH96" s="125">
        <f t="shared" si="71"/>
        <v>0</v>
      </c>
      <c r="DI96" s="125">
        <f t="shared" si="71"/>
        <v>0</v>
      </c>
      <c r="DJ96" s="125">
        <f t="shared" si="71"/>
        <v>0</v>
      </c>
      <c r="DK96" s="125">
        <f t="shared" si="71"/>
        <v>0</v>
      </c>
      <c r="DL96" s="125">
        <f t="shared" si="71"/>
        <v>0</v>
      </c>
      <c r="DM96" s="125">
        <f t="shared" si="71"/>
        <v>0</v>
      </c>
      <c r="DN96" s="125">
        <f t="shared" si="71"/>
        <v>0</v>
      </c>
      <c r="DO96" s="125">
        <f t="shared" si="71"/>
        <v>0</v>
      </c>
      <c r="DP96" s="125">
        <f t="shared" si="71"/>
        <v>0</v>
      </c>
      <c r="DQ96" s="125">
        <f t="shared" si="66"/>
        <v>0</v>
      </c>
      <c r="DR96" s="125">
        <f t="shared" si="66"/>
        <v>0</v>
      </c>
      <c r="DS96" s="125">
        <f t="shared" si="66"/>
        <v>0</v>
      </c>
      <c r="DT96" s="125">
        <f t="shared" si="66"/>
        <v>0</v>
      </c>
      <c r="DU96" s="125">
        <f t="shared" si="66"/>
        <v>0</v>
      </c>
      <c r="DV96" s="125">
        <f t="shared" si="66"/>
        <v>0</v>
      </c>
      <c r="DW96" s="125">
        <f t="shared" si="66"/>
        <v>0</v>
      </c>
      <c r="DX96" s="125">
        <f t="shared" si="66"/>
        <v>0</v>
      </c>
      <c r="DY96" s="125">
        <f t="shared" si="70"/>
        <v>0</v>
      </c>
      <c r="DZ96" s="125">
        <f t="shared" si="70"/>
        <v>0</v>
      </c>
      <c r="EA96" s="125">
        <f t="shared" si="70"/>
        <v>0</v>
      </c>
      <c r="EB96" s="125">
        <f t="shared" si="70"/>
        <v>0</v>
      </c>
      <c r="EC96" s="125">
        <f t="shared" si="70"/>
        <v>0</v>
      </c>
      <c r="ED96" s="125">
        <f t="shared" si="70"/>
        <v>4.8000000000000001E-2</v>
      </c>
      <c r="EE96" s="125">
        <f t="shared" si="70"/>
        <v>0</v>
      </c>
      <c r="EF96" s="125">
        <f t="shared" si="70"/>
        <v>0</v>
      </c>
      <c r="EG96" s="125">
        <f t="shared" si="70"/>
        <v>0</v>
      </c>
      <c r="EH96" s="125">
        <f t="shared" si="70"/>
        <v>6.368973E-2</v>
      </c>
      <c r="EI96" s="125">
        <v>0</v>
      </c>
      <c r="EJ96" s="125">
        <v>0</v>
      </c>
      <c r="EK96" s="125">
        <v>0</v>
      </c>
      <c r="EL96" s="125">
        <v>0</v>
      </c>
      <c r="EM96" s="125">
        <v>0</v>
      </c>
      <c r="EN96" s="125">
        <v>0</v>
      </c>
      <c r="EO96" s="125">
        <v>0</v>
      </c>
      <c r="EP96" s="125">
        <v>0</v>
      </c>
      <c r="EQ96" s="125">
        <v>0</v>
      </c>
      <c r="ER96" s="125">
        <v>0</v>
      </c>
      <c r="ES96" s="125">
        <v>0</v>
      </c>
      <c r="ET96" s="125">
        <v>0</v>
      </c>
      <c r="EU96" s="125">
        <v>0</v>
      </c>
      <c r="EV96" s="125">
        <v>0</v>
      </c>
      <c r="EW96" s="125">
        <v>0</v>
      </c>
      <c r="EX96" s="125">
        <f>[147]Прил.9.7.1!DP278</f>
        <v>4.8000000000000001E-2</v>
      </c>
      <c r="EY96" s="125">
        <f>[147]Прил.9.7.1!DS278</f>
        <v>0</v>
      </c>
      <c r="EZ96" s="125">
        <v>0</v>
      </c>
      <c r="FA96" s="125">
        <v>0</v>
      </c>
      <c r="FB96" s="125">
        <f>[147]Прил.9.7.1!DV278</f>
        <v>6.368973E-2</v>
      </c>
      <c r="FC96" s="125">
        <v>0</v>
      </c>
      <c r="FD96" s="125">
        <v>0</v>
      </c>
      <c r="FE96" s="125">
        <v>0</v>
      </c>
      <c r="FF96" s="125">
        <v>0</v>
      </c>
      <c r="FG96" s="125">
        <v>0</v>
      </c>
      <c r="FH96" s="125">
        <v>0</v>
      </c>
      <c r="FI96" s="125">
        <v>0</v>
      </c>
      <c r="FJ96" s="125">
        <v>0</v>
      </c>
      <c r="FK96" s="125">
        <v>0</v>
      </c>
      <c r="FL96" s="125">
        <v>0</v>
      </c>
      <c r="FM96" s="125">
        <v>0</v>
      </c>
      <c r="FN96" s="125">
        <v>0</v>
      </c>
      <c r="FO96" s="125">
        <v>0</v>
      </c>
      <c r="FP96" s="125">
        <v>0</v>
      </c>
      <c r="FQ96" s="125">
        <v>0</v>
      </c>
      <c r="FR96" s="125">
        <v>0</v>
      </c>
      <c r="FS96" s="125">
        <v>0</v>
      </c>
      <c r="FT96" s="125">
        <v>0</v>
      </c>
      <c r="FU96" s="125">
        <v>0</v>
      </c>
      <c r="FV96" s="125">
        <v>0</v>
      </c>
      <c r="FX96" s="128"/>
      <c r="FY96" s="129" t="s">
        <v>344</v>
      </c>
      <c r="FZ96" s="117" t="s">
        <v>345</v>
      </c>
      <c r="GA96" s="117" t="s">
        <v>346</v>
      </c>
      <c r="GB96" s="129">
        <v>2</v>
      </c>
      <c r="GC96" s="129" t="s">
        <v>331</v>
      </c>
      <c r="GD96" s="129" t="s">
        <v>23</v>
      </c>
    </row>
    <row r="97" spans="1:186" ht="39.6" outlineLevel="1">
      <c r="A97" s="116" t="s">
        <v>340</v>
      </c>
      <c r="B97" s="117" t="s">
        <v>28</v>
      </c>
      <c r="C97" s="118" t="s">
        <v>422</v>
      </c>
      <c r="D97" s="119" t="s">
        <v>15</v>
      </c>
      <c r="E97" s="119" t="s">
        <v>342</v>
      </c>
      <c r="F97" s="119" t="s">
        <v>22</v>
      </c>
      <c r="G97" s="119" t="s">
        <v>23</v>
      </c>
      <c r="H97" s="119" t="s">
        <v>400</v>
      </c>
      <c r="I97" s="120">
        <v>0</v>
      </c>
      <c r="J97" s="120">
        <v>0</v>
      </c>
      <c r="K97" s="121">
        <v>0</v>
      </c>
      <c r="L97" s="121">
        <v>0</v>
      </c>
      <c r="M97" s="122">
        <v>0</v>
      </c>
      <c r="N97" s="122">
        <v>0</v>
      </c>
      <c r="O97" s="122">
        <v>0</v>
      </c>
      <c r="P97" s="123">
        <v>0</v>
      </c>
      <c r="Q97" s="123">
        <v>0</v>
      </c>
      <c r="R97" s="125">
        <v>0</v>
      </c>
      <c r="S97" s="124">
        <v>0</v>
      </c>
      <c r="T97" s="125">
        <v>0</v>
      </c>
      <c r="U97" s="125">
        <v>0</v>
      </c>
      <c r="V97" s="125">
        <f>[147]Прил.9.7.1!BB279</f>
        <v>0</v>
      </c>
      <c r="W97" s="125">
        <v>0</v>
      </c>
      <c r="X97" s="125">
        <f>[147]Прил.9.7.1!BA279</f>
        <v>0</v>
      </c>
      <c r="Y97" s="125">
        <v>0</v>
      </c>
      <c r="Z97" s="125">
        <f>[147]Прил.9.7.1!FR279</f>
        <v>0</v>
      </c>
      <c r="AA97" s="125">
        <v>0</v>
      </c>
      <c r="AB97" s="125">
        <f>[147]Прил.9.7.1!AU279</f>
        <v>0</v>
      </c>
      <c r="AC97" s="126">
        <f t="shared" si="73"/>
        <v>0</v>
      </c>
      <c r="AD97" s="126">
        <f t="shared" si="74"/>
        <v>2.6037662599999997E-2</v>
      </c>
      <c r="AE97" s="125">
        <v>0</v>
      </c>
      <c r="AF97" s="125">
        <v>1.0035779999999999E-2</v>
      </c>
      <c r="AG97" s="125">
        <v>0</v>
      </c>
      <c r="AH97" s="125">
        <f>[147]Прил.9.7.1!AF279</f>
        <v>1.6001882599999996E-2</v>
      </c>
      <c r="AI97" s="125">
        <v>0</v>
      </c>
      <c r="AJ97" s="125">
        <v>0</v>
      </c>
      <c r="AK97" s="125">
        <v>0</v>
      </c>
      <c r="AL97" s="125">
        <v>0</v>
      </c>
      <c r="AM97" s="126">
        <f t="shared" si="67"/>
        <v>0</v>
      </c>
      <c r="AN97" s="126">
        <f t="shared" si="67"/>
        <v>4.3687560000000014E-2</v>
      </c>
      <c r="AO97" s="125">
        <v>0</v>
      </c>
      <c r="AP97" s="125">
        <v>1.3041029999999999E-2</v>
      </c>
      <c r="AQ97" s="125">
        <v>0</v>
      </c>
      <c r="AR97" s="127">
        <f>[147]Прил.9.7.1!CC279</f>
        <v>3.0646530000000016E-2</v>
      </c>
      <c r="AS97" s="125">
        <v>0</v>
      </c>
      <c r="AT97" s="125">
        <v>0</v>
      </c>
      <c r="AU97" s="125">
        <v>0</v>
      </c>
      <c r="AV97" s="125">
        <v>0</v>
      </c>
      <c r="AW97" s="125">
        <f t="shared" si="63"/>
        <v>0</v>
      </c>
      <c r="AX97" s="125">
        <f t="shared" si="63"/>
        <v>0</v>
      </c>
      <c r="AY97" s="125">
        <f t="shared" si="63"/>
        <v>0</v>
      </c>
      <c r="AZ97" s="125">
        <f t="shared" si="63"/>
        <v>3.5999999999999997E-2</v>
      </c>
      <c r="BA97" s="125">
        <f t="shared" si="63"/>
        <v>0</v>
      </c>
      <c r="BB97" s="125">
        <f t="shared" si="63"/>
        <v>4.368756E-2</v>
      </c>
      <c r="BC97" s="125">
        <f t="shared" si="75"/>
        <v>0</v>
      </c>
      <c r="BD97" s="125">
        <f t="shared" si="76"/>
        <v>0</v>
      </c>
      <c r="BE97" s="125">
        <f t="shared" si="77"/>
        <v>0</v>
      </c>
      <c r="BF97" s="125">
        <f t="shared" si="78"/>
        <v>0</v>
      </c>
      <c r="BG97" s="125">
        <f t="shared" si="79"/>
        <v>0</v>
      </c>
      <c r="BH97" s="125">
        <f t="shared" si="80"/>
        <v>0</v>
      </c>
      <c r="BI97" s="125">
        <f t="shared" si="81"/>
        <v>0</v>
      </c>
      <c r="BJ97" s="125">
        <f t="shared" si="82"/>
        <v>0</v>
      </c>
      <c r="BK97" s="125">
        <f t="shared" si="83"/>
        <v>0</v>
      </c>
      <c r="BL97" s="125">
        <f t="shared" si="84"/>
        <v>3.5999999999999997E-2</v>
      </c>
      <c r="BM97" s="125">
        <f t="shared" si="85"/>
        <v>0</v>
      </c>
      <c r="BN97" s="125">
        <f t="shared" si="86"/>
        <v>4.368756E-2</v>
      </c>
      <c r="BO97" s="125">
        <f t="shared" si="87"/>
        <v>0</v>
      </c>
      <c r="BP97" s="125">
        <f t="shared" si="88"/>
        <v>0</v>
      </c>
      <c r="BQ97" s="125">
        <f t="shared" si="89"/>
        <v>0</v>
      </c>
      <c r="BR97" s="125">
        <f t="shared" si="90"/>
        <v>0</v>
      </c>
      <c r="BS97" s="125">
        <f t="shared" si="91"/>
        <v>0</v>
      </c>
      <c r="BT97" s="125">
        <f t="shared" si="92"/>
        <v>0</v>
      </c>
      <c r="BU97" s="125">
        <f t="shared" si="93"/>
        <v>0</v>
      </c>
      <c r="BV97" s="125">
        <f t="shared" si="94"/>
        <v>0</v>
      </c>
      <c r="BW97" s="125">
        <f t="shared" si="95"/>
        <v>0</v>
      </c>
      <c r="BX97" s="125">
        <f t="shared" si="96"/>
        <v>0</v>
      </c>
      <c r="BY97" s="125">
        <f t="shared" si="97"/>
        <v>0</v>
      </c>
      <c r="BZ97" s="125">
        <f t="shared" si="98"/>
        <v>0</v>
      </c>
      <c r="CA97" s="125">
        <f t="shared" si="69"/>
        <v>0</v>
      </c>
      <c r="CB97" s="125">
        <f t="shared" si="69"/>
        <v>0</v>
      </c>
      <c r="CC97" s="125">
        <f t="shared" si="69"/>
        <v>0</v>
      </c>
      <c r="CD97" s="125">
        <f t="shared" si="69"/>
        <v>0</v>
      </c>
      <c r="CE97" s="125">
        <f t="shared" si="69"/>
        <v>0</v>
      </c>
      <c r="CF97" s="125">
        <f t="shared" si="68"/>
        <v>3.5999999999999997E-2</v>
      </c>
      <c r="CG97" s="125">
        <f t="shared" si="68"/>
        <v>0</v>
      </c>
      <c r="CH97" s="125">
        <f t="shared" si="68"/>
        <v>0</v>
      </c>
      <c r="CI97" s="125">
        <f t="shared" si="68"/>
        <v>0</v>
      </c>
      <c r="CJ97" s="125">
        <f t="shared" si="68"/>
        <v>4.368756E-2</v>
      </c>
      <c r="CK97" s="125">
        <f t="shared" si="72"/>
        <v>0</v>
      </c>
      <c r="CL97" s="125">
        <f t="shared" si="72"/>
        <v>0</v>
      </c>
      <c r="CM97" s="125">
        <f t="shared" si="72"/>
        <v>0</v>
      </c>
      <c r="CN97" s="125">
        <f t="shared" si="72"/>
        <v>0</v>
      </c>
      <c r="CO97" s="125">
        <f t="shared" si="72"/>
        <v>0</v>
      </c>
      <c r="CP97" s="125">
        <f t="shared" si="72"/>
        <v>0</v>
      </c>
      <c r="CQ97" s="125">
        <f t="shared" si="72"/>
        <v>0</v>
      </c>
      <c r="CR97" s="125">
        <f t="shared" si="72"/>
        <v>0</v>
      </c>
      <c r="CS97" s="125">
        <f t="shared" si="72"/>
        <v>0</v>
      </c>
      <c r="CT97" s="125">
        <f t="shared" si="72"/>
        <v>0</v>
      </c>
      <c r="CU97" s="125">
        <f t="shared" si="72"/>
        <v>0</v>
      </c>
      <c r="CV97" s="125">
        <f t="shared" si="72"/>
        <v>0</v>
      </c>
      <c r="CW97" s="125">
        <f t="shared" si="72"/>
        <v>0</v>
      </c>
      <c r="CX97" s="125">
        <f t="shared" si="72"/>
        <v>0</v>
      </c>
      <c r="CY97" s="125">
        <f t="shared" si="72"/>
        <v>0</v>
      </c>
      <c r="CZ97" s="125">
        <f t="shared" si="72"/>
        <v>3.5999999999999997E-2</v>
      </c>
      <c r="DA97" s="125">
        <f t="shared" si="71"/>
        <v>0</v>
      </c>
      <c r="DB97" s="125">
        <f t="shared" si="71"/>
        <v>0</v>
      </c>
      <c r="DC97" s="125">
        <f t="shared" si="71"/>
        <v>0</v>
      </c>
      <c r="DD97" s="125">
        <f t="shared" si="71"/>
        <v>4.368756E-2</v>
      </c>
      <c r="DE97" s="125">
        <f t="shared" si="71"/>
        <v>0</v>
      </c>
      <c r="DF97" s="125">
        <f t="shared" si="71"/>
        <v>0</v>
      </c>
      <c r="DG97" s="125">
        <f t="shared" si="71"/>
        <v>0</v>
      </c>
      <c r="DH97" s="125">
        <f t="shared" si="71"/>
        <v>0</v>
      </c>
      <c r="DI97" s="125">
        <f t="shared" si="71"/>
        <v>0</v>
      </c>
      <c r="DJ97" s="125">
        <f t="shared" si="71"/>
        <v>0</v>
      </c>
      <c r="DK97" s="125">
        <f t="shared" si="71"/>
        <v>0</v>
      </c>
      <c r="DL97" s="125">
        <f t="shared" si="71"/>
        <v>0</v>
      </c>
      <c r="DM97" s="125">
        <f t="shared" si="71"/>
        <v>0</v>
      </c>
      <c r="DN97" s="125">
        <f t="shared" si="71"/>
        <v>0</v>
      </c>
      <c r="DO97" s="125">
        <f t="shared" si="71"/>
        <v>0</v>
      </c>
      <c r="DP97" s="125">
        <f t="shared" si="71"/>
        <v>0</v>
      </c>
      <c r="DQ97" s="125">
        <f t="shared" si="66"/>
        <v>0</v>
      </c>
      <c r="DR97" s="125">
        <f t="shared" si="66"/>
        <v>0</v>
      </c>
      <c r="DS97" s="125">
        <f t="shared" si="66"/>
        <v>0</v>
      </c>
      <c r="DT97" s="125">
        <f t="shared" si="66"/>
        <v>0</v>
      </c>
      <c r="DU97" s="125">
        <f t="shared" si="66"/>
        <v>0</v>
      </c>
      <c r="DV97" s="125">
        <f t="shared" si="66"/>
        <v>0</v>
      </c>
      <c r="DW97" s="125">
        <f t="shared" si="66"/>
        <v>0</v>
      </c>
      <c r="DX97" s="125">
        <f t="shared" si="66"/>
        <v>0</v>
      </c>
      <c r="DY97" s="125">
        <f t="shared" si="70"/>
        <v>0</v>
      </c>
      <c r="DZ97" s="125">
        <f t="shared" si="70"/>
        <v>0</v>
      </c>
      <c r="EA97" s="125">
        <f t="shared" si="70"/>
        <v>0</v>
      </c>
      <c r="EB97" s="125">
        <f t="shared" si="70"/>
        <v>0</v>
      </c>
      <c r="EC97" s="125">
        <f t="shared" si="70"/>
        <v>0</v>
      </c>
      <c r="ED97" s="125">
        <f t="shared" si="70"/>
        <v>3.5999999999999997E-2</v>
      </c>
      <c r="EE97" s="125">
        <f t="shared" si="70"/>
        <v>0</v>
      </c>
      <c r="EF97" s="125">
        <f t="shared" si="70"/>
        <v>0</v>
      </c>
      <c r="EG97" s="125">
        <f t="shared" si="70"/>
        <v>0</v>
      </c>
      <c r="EH97" s="125">
        <f t="shared" si="70"/>
        <v>4.368756E-2</v>
      </c>
      <c r="EI97" s="125">
        <v>0</v>
      </c>
      <c r="EJ97" s="125">
        <v>0</v>
      </c>
      <c r="EK97" s="125">
        <v>0</v>
      </c>
      <c r="EL97" s="125">
        <v>0</v>
      </c>
      <c r="EM97" s="125">
        <v>0</v>
      </c>
      <c r="EN97" s="125">
        <v>0</v>
      </c>
      <c r="EO97" s="125">
        <v>0</v>
      </c>
      <c r="EP97" s="125">
        <v>0</v>
      </c>
      <c r="EQ97" s="125">
        <v>0</v>
      </c>
      <c r="ER97" s="125">
        <v>0</v>
      </c>
      <c r="ES97" s="125">
        <v>0</v>
      </c>
      <c r="ET97" s="125">
        <v>0</v>
      </c>
      <c r="EU97" s="125">
        <v>0</v>
      </c>
      <c r="EV97" s="125">
        <v>0</v>
      </c>
      <c r="EW97" s="125">
        <v>0</v>
      </c>
      <c r="EX97" s="125">
        <f>[147]Прил.9.7.1!DP279</f>
        <v>3.5999999999999997E-2</v>
      </c>
      <c r="EY97" s="125">
        <f>[147]Прил.9.7.1!DS279</f>
        <v>0</v>
      </c>
      <c r="EZ97" s="125">
        <v>0</v>
      </c>
      <c r="FA97" s="125">
        <v>0</v>
      </c>
      <c r="FB97" s="125">
        <f>[147]Прил.9.7.1!DV279</f>
        <v>4.368756E-2</v>
      </c>
      <c r="FC97" s="125">
        <v>0</v>
      </c>
      <c r="FD97" s="125">
        <v>0</v>
      </c>
      <c r="FE97" s="125">
        <v>0</v>
      </c>
      <c r="FF97" s="125">
        <v>0</v>
      </c>
      <c r="FG97" s="125">
        <v>0</v>
      </c>
      <c r="FH97" s="125">
        <v>0</v>
      </c>
      <c r="FI97" s="125">
        <v>0</v>
      </c>
      <c r="FJ97" s="125">
        <v>0</v>
      </c>
      <c r="FK97" s="125">
        <v>0</v>
      </c>
      <c r="FL97" s="125">
        <v>0</v>
      </c>
      <c r="FM97" s="125">
        <v>0</v>
      </c>
      <c r="FN97" s="125">
        <v>0</v>
      </c>
      <c r="FO97" s="125">
        <v>0</v>
      </c>
      <c r="FP97" s="125">
        <v>0</v>
      </c>
      <c r="FQ97" s="125">
        <v>0</v>
      </c>
      <c r="FR97" s="125">
        <v>0</v>
      </c>
      <c r="FS97" s="125">
        <v>0</v>
      </c>
      <c r="FT97" s="125">
        <v>0</v>
      </c>
      <c r="FU97" s="125">
        <v>0</v>
      </c>
      <c r="FV97" s="125">
        <v>0</v>
      </c>
      <c r="FX97" s="128"/>
      <c r="FY97" s="129" t="s">
        <v>344</v>
      </c>
      <c r="FZ97" s="117" t="s">
        <v>345</v>
      </c>
      <c r="GA97" s="117" t="s">
        <v>346</v>
      </c>
      <c r="GB97" s="129">
        <v>2</v>
      </c>
      <c r="GC97" s="129" t="s">
        <v>331</v>
      </c>
      <c r="GD97" s="129" t="s">
        <v>23</v>
      </c>
    </row>
    <row r="98" spans="1:186" ht="39.6" outlineLevel="1">
      <c r="A98" s="116" t="s">
        <v>340</v>
      </c>
      <c r="B98" s="117" t="s">
        <v>28</v>
      </c>
      <c r="C98" s="118" t="s">
        <v>423</v>
      </c>
      <c r="D98" s="119" t="s">
        <v>15</v>
      </c>
      <c r="E98" s="119" t="s">
        <v>342</v>
      </c>
      <c r="F98" s="119" t="s">
        <v>22</v>
      </c>
      <c r="G98" s="119" t="s">
        <v>23</v>
      </c>
      <c r="H98" s="119" t="s">
        <v>400</v>
      </c>
      <c r="I98" s="120">
        <v>0</v>
      </c>
      <c r="J98" s="120">
        <v>0</v>
      </c>
      <c r="K98" s="121">
        <v>0</v>
      </c>
      <c r="L98" s="121">
        <v>0</v>
      </c>
      <c r="M98" s="122">
        <v>0</v>
      </c>
      <c r="N98" s="122">
        <v>0</v>
      </c>
      <c r="O98" s="122">
        <v>0</v>
      </c>
      <c r="P98" s="123">
        <v>0</v>
      </c>
      <c r="Q98" s="123">
        <v>0</v>
      </c>
      <c r="R98" s="125">
        <v>0</v>
      </c>
      <c r="S98" s="124">
        <v>0</v>
      </c>
      <c r="T98" s="125">
        <v>0</v>
      </c>
      <c r="U98" s="125">
        <v>0</v>
      </c>
      <c r="V98" s="125">
        <f>[147]Прил.9.7.1!BB280</f>
        <v>0</v>
      </c>
      <c r="W98" s="125">
        <v>0</v>
      </c>
      <c r="X98" s="125">
        <f>[147]Прил.9.7.1!BA280</f>
        <v>0</v>
      </c>
      <c r="Y98" s="125">
        <v>0</v>
      </c>
      <c r="Z98" s="125">
        <f>[147]Прил.9.7.1!FR280</f>
        <v>0</v>
      </c>
      <c r="AA98" s="125">
        <v>0</v>
      </c>
      <c r="AB98" s="125">
        <f>[147]Прил.9.7.1!AU280</f>
        <v>0</v>
      </c>
      <c r="AC98" s="126">
        <f t="shared" si="73"/>
        <v>0</v>
      </c>
      <c r="AD98" s="126">
        <f t="shared" si="74"/>
        <v>3.7088619399999995E-2</v>
      </c>
      <c r="AE98" s="125">
        <v>0</v>
      </c>
      <c r="AF98" s="125">
        <v>2.071433E-2</v>
      </c>
      <c r="AG98" s="125">
        <v>0</v>
      </c>
      <c r="AH98" s="125">
        <f>[147]Прил.9.7.1!AF280</f>
        <v>1.6374289399999995E-2</v>
      </c>
      <c r="AI98" s="125">
        <v>0</v>
      </c>
      <c r="AJ98" s="125">
        <v>0</v>
      </c>
      <c r="AK98" s="125">
        <v>0</v>
      </c>
      <c r="AL98" s="125">
        <v>0</v>
      </c>
      <c r="AM98" s="126">
        <f t="shared" si="67"/>
        <v>0</v>
      </c>
      <c r="AN98" s="126">
        <f t="shared" si="67"/>
        <v>9.4104839999999995E-2</v>
      </c>
      <c r="AO98" s="125">
        <v>0</v>
      </c>
      <c r="AP98" s="125">
        <v>2.6960630000000003E-2</v>
      </c>
      <c r="AQ98" s="125">
        <v>0</v>
      </c>
      <c r="AR98" s="127">
        <f>[147]Прил.9.7.1!CC280</f>
        <v>6.7144209999999996E-2</v>
      </c>
      <c r="AS98" s="125">
        <v>0</v>
      </c>
      <c r="AT98" s="125">
        <v>0</v>
      </c>
      <c r="AU98" s="125">
        <v>0</v>
      </c>
      <c r="AV98" s="125">
        <v>0</v>
      </c>
      <c r="AW98" s="125">
        <f t="shared" si="63"/>
        <v>0</v>
      </c>
      <c r="AX98" s="125">
        <f t="shared" si="63"/>
        <v>0</v>
      </c>
      <c r="AY98" s="125">
        <f t="shared" si="63"/>
        <v>0</v>
      </c>
      <c r="AZ98" s="125">
        <f t="shared" si="63"/>
        <v>6.8000000000000005E-2</v>
      </c>
      <c r="BA98" s="125">
        <f t="shared" si="63"/>
        <v>0</v>
      </c>
      <c r="BB98" s="125">
        <f t="shared" si="63"/>
        <v>9.4104839999999995E-2</v>
      </c>
      <c r="BC98" s="125">
        <f t="shared" si="75"/>
        <v>0</v>
      </c>
      <c r="BD98" s="125">
        <f t="shared" si="76"/>
        <v>0</v>
      </c>
      <c r="BE98" s="125">
        <f t="shared" si="77"/>
        <v>0</v>
      </c>
      <c r="BF98" s="125">
        <f t="shared" si="78"/>
        <v>0</v>
      </c>
      <c r="BG98" s="125">
        <f t="shared" si="79"/>
        <v>0</v>
      </c>
      <c r="BH98" s="125">
        <f t="shared" si="80"/>
        <v>0</v>
      </c>
      <c r="BI98" s="125">
        <f t="shared" si="81"/>
        <v>0</v>
      </c>
      <c r="BJ98" s="125">
        <f t="shared" si="82"/>
        <v>0</v>
      </c>
      <c r="BK98" s="125">
        <f t="shared" si="83"/>
        <v>0</v>
      </c>
      <c r="BL98" s="125">
        <f t="shared" si="84"/>
        <v>6.8000000000000005E-2</v>
      </c>
      <c r="BM98" s="125">
        <f t="shared" si="85"/>
        <v>0</v>
      </c>
      <c r="BN98" s="125">
        <f t="shared" si="86"/>
        <v>9.4104839999999995E-2</v>
      </c>
      <c r="BO98" s="125">
        <f t="shared" si="87"/>
        <v>0</v>
      </c>
      <c r="BP98" s="125">
        <f t="shared" si="88"/>
        <v>0</v>
      </c>
      <c r="BQ98" s="125">
        <f t="shared" si="89"/>
        <v>0</v>
      </c>
      <c r="BR98" s="125">
        <f t="shared" si="90"/>
        <v>0</v>
      </c>
      <c r="BS98" s="125">
        <f t="shared" si="91"/>
        <v>0</v>
      </c>
      <c r="BT98" s="125">
        <f t="shared" si="92"/>
        <v>0</v>
      </c>
      <c r="BU98" s="125">
        <f t="shared" si="93"/>
        <v>0</v>
      </c>
      <c r="BV98" s="125">
        <f t="shared" si="94"/>
        <v>0</v>
      </c>
      <c r="BW98" s="125">
        <f t="shared" si="95"/>
        <v>0</v>
      </c>
      <c r="BX98" s="125">
        <f t="shared" si="96"/>
        <v>0</v>
      </c>
      <c r="BY98" s="125">
        <f t="shared" si="97"/>
        <v>0</v>
      </c>
      <c r="BZ98" s="125">
        <f t="shared" si="98"/>
        <v>0</v>
      </c>
      <c r="CA98" s="125">
        <f t="shared" si="69"/>
        <v>0</v>
      </c>
      <c r="CB98" s="125">
        <f t="shared" si="69"/>
        <v>0</v>
      </c>
      <c r="CC98" s="125">
        <f t="shared" si="69"/>
        <v>0</v>
      </c>
      <c r="CD98" s="125">
        <f t="shared" si="69"/>
        <v>0</v>
      </c>
      <c r="CE98" s="125">
        <f t="shared" si="69"/>
        <v>0</v>
      </c>
      <c r="CF98" s="125">
        <f t="shared" si="68"/>
        <v>6.8000000000000005E-2</v>
      </c>
      <c r="CG98" s="125">
        <f t="shared" si="68"/>
        <v>0</v>
      </c>
      <c r="CH98" s="125">
        <f t="shared" si="68"/>
        <v>0</v>
      </c>
      <c r="CI98" s="125">
        <f t="shared" si="68"/>
        <v>0</v>
      </c>
      <c r="CJ98" s="125">
        <f t="shared" si="68"/>
        <v>9.4104839999999995E-2</v>
      </c>
      <c r="CK98" s="125">
        <f t="shared" si="72"/>
        <v>0</v>
      </c>
      <c r="CL98" s="125">
        <f t="shared" si="72"/>
        <v>0</v>
      </c>
      <c r="CM98" s="125">
        <f t="shared" si="72"/>
        <v>0</v>
      </c>
      <c r="CN98" s="125">
        <f t="shared" si="72"/>
        <v>0</v>
      </c>
      <c r="CO98" s="125">
        <f t="shared" si="72"/>
        <v>0</v>
      </c>
      <c r="CP98" s="125">
        <f t="shared" si="72"/>
        <v>0</v>
      </c>
      <c r="CQ98" s="125">
        <f t="shared" si="72"/>
        <v>0</v>
      </c>
      <c r="CR98" s="125">
        <f t="shared" si="72"/>
        <v>0</v>
      </c>
      <c r="CS98" s="125">
        <f t="shared" si="72"/>
        <v>0</v>
      </c>
      <c r="CT98" s="125">
        <f t="shared" si="72"/>
        <v>0</v>
      </c>
      <c r="CU98" s="125">
        <f t="shared" si="72"/>
        <v>0</v>
      </c>
      <c r="CV98" s="125">
        <f t="shared" si="72"/>
        <v>0</v>
      </c>
      <c r="CW98" s="125">
        <f t="shared" si="72"/>
        <v>0</v>
      </c>
      <c r="CX98" s="125">
        <f t="shared" si="72"/>
        <v>0</v>
      </c>
      <c r="CY98" s="125">
        <f t="shared" si="72"/>
        <v>0</v>
      </c>
      <c r="CZ98" s="125">
        <f t="shared" si="72"/>
        <v>6.8000000000000005E-2</v>
      </c>
      <c r="DA98" s="125">
        <f t="shared" si="71"/>
        <v>0</v>
      </c>
      <c r="DB98" s="125">
        <f t="shared" si="71"/>
        <v>0</v>
      </c>
      <c r="DC98" s="125">
        <f t="shared" si="71"/>
        <v>0</v>
      </c>
      <c r="DD98" s="125">
        <f t="shared" si="71"/>
        <v>9.4104839999999995E-2</v>
      </c>
      <c r="DE98" s="125">
        <f t="shared" si="71"/>
        <v>0</v>
      </c>
      <c r="DF98" s="125">
        <f t="shared" si="71"/>
        <v>0</v>
      </c>
      <c r="DG98" s="125">
        <f t="shared" si="71"/>
        <v>0</v>
      </c>
      <c r="DH98" s="125">
        <f t="shared" si="71"/>
        <v>0</v>
      </c>
      <c r="DI98" s="125">
        <f t="shared" si="71"/>
        <v>0</v>
      </c>
      <c r="DJ98" s="125">
        <f t="shared" si="71"/>
        <v>0</v>
      </c>
      <c r="DK98" s="125">
        <f t="shared" si="71"/>
        <v>0</v>
      </c>
      <c r="DL98" s="125">
        <f t="shared" si="71"/>
        <v>0</v>
      </c>
      <c r="DM98" s="125">
        <f t="shared" si="71"/>
        <v>0</v>
      </c>
      <c r="DN98" s="125">
        <f t="shared" si="71"/>
        <v>0</v>
      </c>
      <c r="DO98" s="125">
        <f t="shared" si="71"/>
        <v>0</v>
      </c>
      <c r="DP98" s="125">
        <f t="shared" si="71"/>
        <v>0</v>
      </c>
      <c r="DQ98" s="125">
        <f t="shared" si="66"/>
        <v>0</v>
      </c>
      <c r="DR98" s="125">
        <f t="shared" si="66"/>
        <v>0</v>
      </c>
      <c r="DS98" s="125">
        <f t="shared" si="66"/>
        <v>0</v>
      </c>
      <c r="DT98" s="125">
        <f t="shared" si="66"/>
        <v>0</v>
      </c>
      <c r="DU98" s="125">
        <f t="shared" si="66"/>
        <v>0</v>
      </c>
      <c r="DV98" s="125">
        <f t="shared" si="66"/>
        <v>0</v>
      </c>
      <c r="DW98" s="125">
        <f t="shared" si="66"/>
        <v>0</v>
      </c>
      <c r="DX98" s="125">
        <f t="shared" si="66"/>
        <v>0</v>
      </c>
      <c r="DY98" s="125">
        <f t="shared" si="70"/>
        <v>0</v>
      </c>
      <c r="DZ98" s="125">
        <f t="shared" si="70"/>
        <v>0</v>
      </c>
      <c r="EA98" s="125">
        <f t="shared" si="70"/>
        <v>0</v>
      </c>
      <c r="EB98" s="125">
        <f t="shared" si="70"/>
        <v>0</v>
      </c>
      <c r="EC98" s="125">
        <f t="shared" si="70"/>
        <v>0</v>
      </c>
      <c r="ED98" s="125">
        <f t="shared" ref="ED98:ED106" si="99">EN98+EX98+FH98+FR98</f>
        <v>6.8000000000000005E-2</v>
      </c>
      <c r="EE98" s="125">
        <f t="shared" ref="EE98:EE106" si="100">EO98+EY98+FI98+FS98</f>
        <v>0</v>
      </c>
      <c r="EF98" s="125">
        <f t="shared" ref="EF98:EF106" si="101">EP98+EZ98+FJ98+FT98</f>
        <v>0</v>
      </c>
      <c r="EG98" s="125">
        <f t="shared" ref="EG98:EG106" si="102">EQ98+FA98+FK98+FU98</f>
        <v>0</v>
      </c>
      <c r="EH98" s="125">
        <f t="shared" ref="EH98:EH106" si="103">ER98+FB98+FL98+FV98</f>
        <v>9.4104839999999995E-2</v>
      </c>
      <c r="EI98" s="125">
        <v>0</v>
      </c>
      <c r="EJ98" s="125">
        <v>0</v>
      </c>
      <c r="EK98" s="125">
        <v>0</v>
      </c>
      <c r="EL98" s="125">
        <v>0</v>
      </c>
      <c r="EM98" s="125">
        <v>0</v>
      </c>
      <c r="EN98" s="125">
        <v>0</v>
      </c>
      <c r="EO98" s="125">
        <v>0</v>
      </c>
      <c r="EP98" s="125">
        <v>0</v>
      </c>
      <c r="EQ98" s="125">
        <v>0</v>
      </c>
      <c r="ER98" s="125">
        <v>0</v>
      </c>
      <c r="ES98" s="125">
        <v>0</v>
      </c>
      <c r="ET98" s="125">
        <v>0</v>
      </c>
      <c r="EU98" s="125">
        <v>0</v>
      </c>
      <c r="EV98" s="125">
        <v>0</v>
      </c>
      <c r="EW98" s="125">
        <v>0</v>
      </c>
      <c r="EX98" s="125">
        <f>[147]Прил.9.7.1!DP280</f>
        <v>6.8000000000000005E-2</v>
      </c>
      <c r="EY98" s="125">
        <f>[147]Прил.9.7.1!DS280</f>
        <v>0</v>
      </c>
      <c r="EZ98" s="125">
        <v>0</v>
      </c>
      <c r="FA98" s="125">
        <v>0</v>
      </c>
      <c r="FB98" s="125">
        <f>[147]Прил.9.7.1!DV280</f>
        <v>9.4104839999999995E-2</v>
      </c>
      <c r="FC98" s="125">
        <v>0</v>
      </c>
      <c r="FD98" s="125">
        <v>0</v>
      </c>
      <c r="FE98" s="125">
        <v>0</v>
      </c>
      <c r="FF98" s="125">
        <v>0</v>
      </c>
      <c r="FG98" s="125">
        <v>0</v>
      </c>
      <c r="FH98" s="125">
        <v>0</v>
      </c>
      <c r="FI98" s="125">
        <v>0</v>
      </c>
      <c r="FJ98" s="125">
        <v>0</v>
      </c>
      <c r="FK98" s="125">
        <v>0</v>
      </c>
      <c r="FL98" s="125">
        <v>0</v>
      </c>
      <c r="FM98" s="125">
        <v>0</v>
      </c>
      <c r="FN98" s="125">
        <v>0</v>
      </c>
      <c r="FO98" s="125">
        <v>0</v>
      </c>
      <c r="FP98" s="125">
        <v>0</v>
      </c>
      <c r="FQ98" s="125">
        <v>0</v>
      </c>
      <c r="FR98" s="125">
        <v>0</v>
      </c>
      <c r="FS98" s="125">
        <v>0</v>
      </c>
      <c r="FT98" s="125">
        <v>0</v>
      </c>
      <c r="FU98" s="125">
        <v>0</v>
      </c>
      <c r="FV98" s="125">
        <v>0</v>
      </c>
      <c r="FX98" s="128"/>
      <c r="FY98" s="129" t="s">
        <v>344</v>
      </c>
      <c r="FZ98" s="117" t="s">
        <v>345</v>
      </c>
      <c r="GA98" s="117" t="s">
        <v>346</v>
      </c>
      <c r="GB98" s="129">
        <v>2</v>
      </c>
      <c r="GC98" s="129" t="s">
        <v>331</v>
      </c>
      <c r="GD98" s="129" t="s">
        <v>23</v>
      </c>
    </row>
    <row r="99" spans="1:186" ht="39.6" outlineLevel="1">
      <c r="A99" s="116" t="s">
        <v>340</v>
      </c>
      <c r="B99" s="117" t="s">
        <v>28</v>
      </c>
      <c r="C99" s="118" t="s">
        <v>424</v>
      </c>
      <c r="D99" s="119" t="s">
        <v>15</v>
      </c>
      <c r="E99" s="119" t="s">
        <v>342</v>
      </c>
      <c r="F99" s="119" t="s">
        <v>22</v>
      </c>
      <c r="G99" s="119" t="s">
        <v>23</v>
      </c>
      <c r="H99" s="119" t="s">
        <v>400</v>
      </c>
      <c r="I99" s="120">
        <v>0</v>
      </c>
      <c r="J99" s="120">
        <v>0</v>
      </c>
      <c r="K99" s="121">
        <v>0</v>
      </c>
      <c r="L99" s="121">
        <v>0</v>
      </c>
      <c r="M99" s="122">
        <v>0</v>
      </c>
      <c r="N99" s="122">
        <v>0</v>
      </c>
      <c r="O99" s="122">
        <v>0</v>
      </c>
      <c r="P99" s="123">
        <v>0</v>
      </c>
      <c r="Q99" s="123">
        <v>0</v>
      </c>
      <c r="R99" s="125">
        <v>0</v>
      </c>
      <c r="S99" s="124">
        <v>0</v>
      </c>
      <c r="T99" s="125">
        <v>0</v>
      </c>
      <c r="U99" s="125">
        <v>0</v>
      </c>
      <c r="V99" s="125">
        <f>[147]Прил.9.7.1!BB281</f>
        <v>0</v>
      </c>
      <c r="W99" s="125">
        <v>0</v>
      </c>
      <c r="X99" s="125">
        <f>[147]Прил.9.7.1!BA281</f>
        <v>0</v>
      </c>
      <c r="Y99" s="125">
        <v>0</v>
      </c>
      <c r="Z99" s="125">
        <f>[147]Прил.9.7.1!FR281</f>
        <v>0</v>
      </c>
      <c r="AA99" s="125">
        <v>0</v>
      </c>
      <c r="AB99" s="125">
        <f>[147]Прил.9.7.1!AU281</f>
        <v>0</v>
      </c>
      <c r="AC99" s="126">
        <f t="shared" si="73"/>
        <v>0</v>
      </c>
      <c r="AD99" s="126">
        <f t="shared" si="74"/>
        <v>0.1040694798</v>
      </c>
      <c r="AE99" s="125">
        <v>0</v>
      </c>
      <c r="AF99" s="125">
        <v>1.1292770000000002E-2</v>
      </c>
      <c r="AG99" s="125">
        <v>0</v>
      </c>
      <c r="AH99" s="125">
        <f>[147]Прил.9.7.1!AF281</f>
        <v>9.2776709799999996E-2</v>
      </c>
      <c r="AI99" s="125">
        <v>0</v>
      </c>
      <c r="AJ99" s="125">
        <v>0</v>
      </c>
      <c r="AK99" s="125">
        <v>0</v>
      </c>
      <c r="AL99" s="125">
        <v>0</v>
      </c>
      <c r="AM99" s="126">
        <f t="shared" si="67"/>
        <v>0</v>
      </c>
      <c r="AN99" s="126">
        <f t="shared" si="67"/>
        <v>0.21163754999999998</v>
      </c>
      <c r="AO99" s="125">
        <v>0</v>
      </c>
      <c r="AP99" s="125">
        <v>1.1319790000000001E-2</v>
      </c>
      <c r="AQ99" s="125">
        <v>0</v>
      </c>
      <c r="AR99" s="127">
        <f>[147]Прил.9.7.1!CC281</f>
        <v>0.20031775999999998</v>
      </c>
      <c r="AS99" s="125">
        <v>0</v>
      </c>
      <c r="AT99" s="125">
        <v>0</v>
      </c>
      <c r="AU99" s="125">
        <v>0</v>
      </c>
      <c r="AV99" s="125">
        <v>0</v>
      </c>
      <c r="AW99" s="125">
        <f t="shared" si="63"/>
        <v>0</v>
      </c>
      <c r="AX99" s="125">
        <f t="shared" si="63"/>
        <v>0</v>
      </c>
      <c r="AY99" s="125">
        <f t="shared" si="63"/>
        <v>0</v>
      </c>
      <c r="AZ99" s="125">
        <f t="shared" si="63"/>
        <v>0.156</v>
      </c>
      <c r="BA99" s="125">
        <f t="shared" si="63"/>
        <v>0</v>
      </c>
      <c r="BB99" s="125">
        <f t="shared" si="63"/>
        <v>0.21163754999999998</v>
      </c>
      <c r="BC99" s="125">
        <f t="shared" si="75"/>
        <v>0</v>
      </c>
      <c r="BD99" s="125">
        <f t="shared" si="76"/>
        <v>0</v>
      </c>
      <c r="BE99" s="125">
        <f t="shared" si="77"/>
        <v>0</v>
      </c>
      <c r="BF99" s="125">
        <f t="shared" si="78"/>
        <v>0</v>
      </c>
      <c r="BG99" s="125">
        <f t="shared" si="79"/>
        <v>0</v>
      </c>
      <c r="BH99" s="125">
        <f t="shared" si="80"/>
        <v>0</v>
      </c>
      <c r="BI99" s="125">
        <f t="shared" si="81"/>
        <v>0</v>
      </c>
      <c r="BJ99" s="125">
        <f t="shared" si="82"/>
        <v>0</v>
      </c>
      <c r="BK99" s="125">
        <f t="shared" si="83"/>
        <v>0</v>
      </c>
      <c r="BL99" s="125">
        <f t="shared" si="84"/>
        <v>0.156</v>
      </c>
      <c r="BM99" s="125">
        <f t="shared" si="85"/>
        <v>0</v>
      </c>
      <c r="BN99" s="125">
        <f t="shared" si="86"/>
        <v>0.21163754999999998</v>
      </c>
      <c r="BO99" s="125">
        <f t="shared" si="87"/>
        <v>0</v>
      </c>
      <c r="BP99" s="125">
        <f t="shared" si="88"/>
        <v>0</v>
      </c>
      <c r="BQ99" s="125">
        <f t="shared" si="89"/>
        <v>0</v>
      </c>
      <c r="BR99" s="125">
        <f t="shared" si="90"/>
        <v>0</v>
      </c>
      <c r="BS99" s="125">
        <f t="shared" si="91"/>
        <v>0</v>
      </c>
      <c r="BT99" s="125">
        <f t="shared" si="92"/>
        <v>0</v>
      </c>
      <c r="BU99" s="125">
        <f t="shared" si="93"/>
        <v>0</v>
      </c>
      <c r="BV99" s="125">
        <f t="shared" si="94"/>
        <v>0</v>
      </c>
      <c r="BW99" s="125">
        <f t="shared" si="95"/>
        <v>0</v>
      </c>
      <c r="BX99" s="125">
        <f t="shared" si="96"/>
        <v>0</v>
      </c>
      <c r="BY99" s="125">
        <f t="shared" si="97"/>
        <v>0</v>
      </c>
      <c r="BZ99" s="125">
        <f t="shared" si="98"/>
        <v>0</v>
      </c>
      <c r="CA99" s="125">
        <f t="shared" si="69"/>
        <v>0</v>
      </c>
      <c r="CB99" s="125">
        <f t="shared" si="69"/>
        <v>0</v>
      </c>
      <c r="CC99" s="125">
        <f t="shared" si="69"/>
        <v>0</v>
      </c>
      <c r="CD99" s="125">
        <f t="shared" si="69"/>
        <v>0</v>
      </c>
      <c r="CE99" s="125">
        <f t="shared" si="69"/>
        <v>0</v>
      </c>
      <c r="CF99" s="125">
        <f t="shared" si="68"/>
        <v>0.156</v>
      </c>
      <c r="CG99" s="125">
        <f t="shared" si="68"/>
        <v>0</v>
      </c>
      <c r="CH99" s="125">
        <f t="shared" si="68"/>
        <v>0</v>
      </c>
      <c r="CI99" s="125">
        <f t="shared" si="68"/>
        <v>0</v>
      </c>
      <c r="CJ99" s="125">
        <f t="shared" si="68"/>
        <v>0.21163754999999998</v>
      </c>
      <c r="CK99" s="125">
        <f t="shared" si="72"/>
        <v>0</v>
      </c>
      <c r="CL99" s="125">
        <f t="shared" si="72"/>
        <v>0</v>
      </c>
      <c r="CM99" s="125">
        <f t="shared" si="72"/>
        <v>0</v>
      </c>
      <c r="CN99" s="125">
        <f t="shared" si="72"/>
        <v>0</v>
      </c>
      <c r="CO99" s="125">
        <f t="shared" si="72"/>
        <v>0</v>
      </c>
      <c r="CP99" s="125">
        <f t="shared" si="72"/>
        <v>0</v>
      </c>
      <c r="CQ99" s="125">
        <f t="shared" si="72"/>
        <v>0</v>
      </c>
      <c r="CR99" s="125">
        <f t="shared" si="72"/>
        <v>0</v>
      </c>
      <c r="CS99" s="125">
        <f t="shared" si="72"/>
        <v>0</v>
      </c>
      <c r="CT99" s="125">
        <f t="shared" si="72"/>
        <v>0</v>
      </c>
      <c r="CU99" s="125">
        <f t="shared" si="72"/>
        <v>0</v>
      </c>
      <c r="CV99" s="125">
        <f t="shared" si="72"/>
        <v>0</v>
      </c>
      <c r="CW99" s="125">
        <f t="shared" si="72"/>
        <v>0</v>
      </c>
      <c r="CX99" s="125">
        <f t="shared" si="72"/>
        <v>0</v>
      </c>
      <c r="CY99" s="125">
        <f t="shared" si="72"/>
        <v>0</v>
      </c>
      <c r="CZ99" s="125">
        <f t="shared" si="72"/>
        <v>0.156</v>
      </c>
      <c r="DA99" s="125">
        <f t="shared" si="71"/>
        <v>0</v>
      </c>
      <c r="DB99" s="125">
        <f t="shared" si="71"/>
        <v>0</v>
      </c>
      <c r="DC99" s="125">
        <f t="shared" si="71"/>
        <v>0</v>
      </c>
      <c r="DD99" s="125">
        <f t="shared" si="71"/>
        <v>0.21163754999999998</v>
      </c>
      <c r="DE99" s="125">
        <f t="shared" si="71"/>
        <v>0</v>
      </c>
      <c r="DF99" s="125">
        <f t="shared" si="71"/>
        <v>0</v>
      </c>
      <c r="DG99" s="125">
        <f t="shared" si="71"/>
        <v>0</v>
      </c>
      <c r="DH99" s="125">
        <f t="shared" si="71"/>
        <v>0</v>
      </c>
      <c r="DI99" s="125">
        <f t="shared" si="71"/>
        <v>0</v>
      </c>
      <c r="DJ99" s="125">
        <f t="shared" si="71"/>
        <v>0</v>
      </c>
      <c r="DK99" s="125">
        <f t="shared" si="71"/>
        <v>0</v>
      </c>
      <c r="DL99" s="125">
        <f t="shared" si="71"/>
        <v>0</v>
      </c>
      <c r="DM99" s="125">
        <f t="shared" si="71"/>
        <v>0</v>
      </c>
      <c r="DN99" s="125">
        <f t="shared" si="71"/>
        <v>0</v>
      </c>
      <c r="DO99" s="125">
        <f t="shared" si="71"/>
        <v>0</v>
      </c>
      <c r="DP99" s="125">
        <f t="shared" ref="DP99:DX130" si="104">FN99</f>
        <v>0</v>
      </c>
      <c r="DQ99" s="125">
        <f t="shared" si="66"/>
        <v>0</v>
      </c>
      <c r="DR99" s="125">
        <f t="shared" si="66"/>
        <v>0</v>
      </c>
      <c r="DS99" s="125">
        <f t="shared" si="66"/>
        <v>0</v>
      </c>
      <c r="DT99" s="125">
        <f t="shared" si="66"/>
        <v>0</v>
      </c>
      <c r="DU99" s="125">
        <f t="shared" si="66"/>
        <v>0</v>
      </c>
      <c r="DV99" s="125">
        <f t="shared" si="66"/>
        <v>0</v>
      </c>
      <c r="DW99" s="125">
        <f t="shared" si="66"/>
        <v>0</v>
      </c>
      <c r="DX99" s="125">
        <f t="shared" si="66"/>
        <v>0</v>
      </c>
      <c r="DY99" s="125">
        <f t="shared" ref="DY99:EH128" si="105">EI99+ES99+FC99+FM99</f>
        <v>0</v>
      </c>
      <c r="DZ99" s="125">
        <f t="shared" si="105"/>
        <v>0</v>
      </c>
      <c r="EA99" s="125">
        <f t="shared" si="105"/>
        <v>0</v>
      </c>
      <c r="EB99" s="125">
        <f t="shared" si="105"/>
        <v>0</v>
      </c>
      <c r="EC99" s="125">
        <f t="shared" si="105"/>
        <v>0</v>
      </c>
      <c r="ED99" s="125">
        <f t="shared" si="99"/>
        <v>0.156</v>
      </c>
      <c r="EE99" s="125">
        <f t="shared" si="100"/>
        <v>0</v>
      </c>
      <c r="EF99" s="125">
        <f t="shared" si="101"/>
        <v>0</v>
      </c>
      <c r="EG99" s="125">
        <f t="shared" si="102"/>
        <v>0</v>
      </c>
      <c r="EH99" s="125">
        <f t="shared" si="103"/>
        <v>0.21163754999999998</v>
      </c>
      <c r="EI99" s="125">
        <v>0</v>
      </c>
      <c r="EJ99" s="125">
        <v>0</v>
      </c>
      <c r="EK99" s="125">
        <v>0</v>
      </c>
      <c r="EL99" s="125">
        <v>0</v>
      </c>
      <c r="EM99" s="125">
        <v>0</v>
      </c>
      <c r="EN99" s="125">
        <v>0</v>
      </c>
      <c r="EO99" s="125">
        <v>0</v>
      </c>
      <c r="EP99" s="125">
        <v>0</v>
      </c>
      <c r="EQ99" s="125">
        <v>0</v>
      </c>
      <c r="ER99" s="125">
        <v>0</v>
      </c>
      <c r="ES99" s="125">
        <v>0</v>
      </c>
      <c r="ET99" s="125">
        <v>0</v>
      </c>
      <c r="EU99" s="125">
        <v>0</v>
      </c>
      <c r="EV99" s="125">
        <v>0</v>
      </c>
      <c r="EW99" s="125">
        <v>0</v>
      </c>
      <c r="EX99" s="125">
        <f>[147]Прил.9.7.1!DP281</f>
        <v>0.156</v>
      </c>
      <c r="EY99" s="125">
        <f>[147]Прил.9.7.1!DS281</f>
        <v>0</v>
      </c>
      <c r="EZ99" s="125">
        <v>0</v>
      </c>
      <c r="FA99" s="125">
        <v>0</v>
      </c>
      <c r="FB99" s="125">
        <f>[147]Прил.9.7.1!DV281</f>
        <v>0.21163754999999998</v>
      </c>
      <c r="FC99" s="125">
        <v>0</v>
      </c>
      <c r="FD99" s="125">
        <v>0</v>
      </c>
      <c r="FE99" s="125">
        <v>0</v>
      </c>
      <c r="FF99" s="125">
        <v>0</v>
      </c>
      <c r="FG99" s="125">
        <v>0</v>
      </c>
      <c r="FH99" s="125">
        <v>0</v>
      </c>
      <c r="FI99" s="125">
        <v>0</v>
      </c>
      <c r="FJ99" s="125">
        <v>0</v>
      </c>
      <c r="FK99" s="125">
        <v>0</v>
      </c>
      <c r="FL99" s="125">
        <v>0</v>
      </c>
      <c r="FM99" s="125">
        <v>0</v>
      </c>
      <c r="FN99" s="125">
        <v>0</v>
      </c>
      <c r="FO99" s="125">
        <v>0</v>
      </c>
      <c r="FP99" s="125">
        <v>0</v>
      </c>
      <c r="FQ99" s="125">
        <v>0</v>
      </c>
      <c r="FR99" s="125">
        <v>0</v>
      </c>
      <c r="FS99" s="125">
        <v>0</v>
      </c>
      <c r="FT99" s="125">
        <v>0</v>
      </c>
      <c r="FU99" s="125">
        <v>0</v>
      </c>
      <c r="FV99" s="125">
        <v>0</v>
      </c>
      <c r="FX99" s="128"/>
      <c r="FY99" s="129" t="s">
        <v>344</v>
      </c>
      <c r="FZ99" s="117" t="s">
        <v>345</v>
      </c>
      <c r="GA99" s="117" t="s">
        <v>346</v>
      </c>
      <c r="GB99" s="129">
        <v>2</v>
      </c>
      <c r="GC99" s="129" t="s">
        <v>331</v>
      </c>
      <c r="GD99" s="129" t="s">
        <v>23</v>
      </c>
    </row>
    <row r="100" spans="1:186" ht="39.6" outlineLevel="1">
      <c r="A100" s="116" t="s">
        <v>340</v>
      </c>
      <c r="B100" s="117" t="s">
        <v>28</v>
      </c>
      <c r="C100" s="118" t="s">
        <v>425</v>
      </c>
      <c r="D100" s="119" t="s">
        <v>15</v>
      </c>
      <c r="E100" s="119" t="s">
        <v>342</v>
      </c>
      <c r="F100" s="119" t="s">
        <v>22</v>
      </c>
      <c r="G100" s="119" t="s">
        <v>23</v>
      </c>
      <c r="H100" s="119" t="s">
        <v>400</v>
      </c>
      <c r="I100" s="120">
        <v>0</v>
      </c>
      <c r="J100" s="120">
        <v>0</v>
      </c>
      <c r="K100" s="121">
        <v>0</v>
      </c>
      <c r="L100" s="121">
        <v>0</v>
      </c>
      <c r="M100" s="122">
        <v>0</v>
      </c>
      <c r="N100" s="122">
        <v>0</v>
      </c>
      <c r="O100" s="122">
        <v>0</v>
      </c>
      <c r="P100" s="123">
        <v>0</v>
      </c>
      <c r="Q100" s="123">
        <v>0</v>
      </c>
      <c r="R100" s="125">
        <v>0</v>
      </c>
      <c r="S100" s="124">
        <v>0</v>
      </c>
      <c r="T100" s="125">
        <v>0</v>
      </c>
      <c r="U100" s="125">
        <v>0</v>
      </c>
      <c r="V100" s="125">
        <f>[147]Прил.9.7.1!BB282</f>
        <v>0</v>
      </c>
      <c r="W100" s="125">
        <v>0</v>
      </c>
      <c r="X100" s="125">
        <f>[147]Прил.9.7.1!BA282</f>
        <v>0</v>
      </c>
      <c r="Y100" s="125">
        <v>0</v>
      </c>
      <c r="Z100" s="125">
        <f>[147]Прил.9.7.1!FR282</f>
        <v>0</v>
      </c>
      <c r="AA100" s="125">
        <v>0</v>
      </c>
      <c r="AB100" s="125">
        <f>[147]Прил.9.7.1!AU282</f>
        <v>0</v>
      </c>
      <c r="AC100" s="126">
        <f t="shared" si="73"/>
        <v>0</v>
      </c>
      <c r="AD100" s="126">
        <f t="shared" si="74"/>
        <v>2.72701266E-2</v>
      </c>
      <c r="AE100" s="125">
        <v>0</v>
      </c>
      <c r="AF100" s="125">
        <v>1.0130739999999999E-2</v>
      </c>
      <c r="AG100" s="125">
        <v>0</v>
      </c>
      <c r="AH100" s="125">
        <f>[147]Прил.9.7.1!AF282</f>
        <v>1.7139386600000001E-2</v>
      </c>
      <c r="AI100" s="125">
        <v>0</v>
      </c>
      <c r="AJ100" s="125">
        <v>0</v>
      </c>
      <c r="AK100" s="125">
        <v>0</v>
      </c>
      <c r="AL100" s="125">
        <v>0</v>
      </c>
      <c r="AM100" s="126">
        <f t="shared" si="67"/>
        <v>0</v>
      </c>
      <c r="AN100" s="126">
        <f t="shared" si="67"/>
        <v>6.005729000000002E-2</v>
      </c>
      <c r="AO100" s="125">
        <v>0</v>
      </c>
      <c r="AP100" s="125">
        <v>1.3480379999999998E-2</v>
      </c>
      <c r="AQ100" s="125">
        <v>0</v>
      </c>
      <c r="AR100" s="127">
        <f>[147]Прил.9.7.1!CC282</f>
        <v>4.657691000000002E-2</v>
      </c>
      <c r="AS100" s="125">
        <v>0</v>
      </c>
      <c r="AT100" s="125">
        <v>0</v>
      </c>
      <c r="AU100" s="125">
        <v>0</v>
      </c>
      <c r="AV100" s="125">
        <v>0</v>
      </c>
      <c r="AW100" s="125">
        <f t="shared" si="63"/>
        <v>0</v>
      </c>
      <c r="AX100" s="125">
        <f t="shared" si="63"/>
        <v>0</v>
      </c>
      <c r="AY100" s="125">
        <f t="shared" si="63"/>
        <v>0</v>
      </c>
      <c r="AZ100" s="125">
        <f t="shared" si="63"/>
        <v>3.3000000000000002E-2</v>
      </c>
      <c r="BA100" s="125">
        <f t="shared" si="63"/>
        <v>0</v>
      </c>
      <c r="BB100" s="125">
        <f t="shared" si="63"/>
        <v>6.0057290000000006E-2</v>
      </c>
      <c r="BC100" s="125">
        <f t="shared" si="75"/>
        <v>0</v>
      </c>
      <c r="BD100" s="125">
        <f t="shared" si="76"/>
        <v>0</v>
      </c>
      <c r="BE100" s="125">
        <f t="shared" si="77"/>
        <v>0</v>
      </c>
      <c r="BF100" s="125">
        <f t="shared" si="78"/>
        <v>0</v>
      </c>
      <c r="BG100" s="125">
        <f t="shared" si="79"/>
        <v>0</v>
      </c>
      <c r="BH100" s="125">
        <f t="shared" si="80"/>
        <v>0</v>
      </c>
      <c r="BI100" s="125">
        <f t="shared" si="81"/>
        <v>0</v>
      </c>
      <c r="BJ100" s="125">
        <f t="shared" si="82"/>
        <v>0</v>
      </c>
      <c r="BK100" s="125">
        <f t="shared" si="83"/>
        <v>0</v>
      </c>
      <c r="BL100" s="125">
        <f t="shared" si="84"/>
        <v>3.3000000000000002E-2</v>
      </c>
      <c r="BM100" s="125">
        <f t="shared" si="85"/>
        <v>0</v>
      </c>
      <c r="BN100" s="125">
        <f t="shared" si="86"/>
        <v>6.0057290000000006E-2</v>
      </c>
      <c r="BO100" s="125">
        <f t="shared" si="87"/>
        <v>0</v>
      </c>
      <c r="BP100" s="125">
        <f t="shared" si="88"/>
        <v>0</v>
      </c>
      <c r="BQ100" s="125">
        <f t="shared" si="89"/>
        <v>0</v>
      </c>
      <c r="BR100" s="125">
        <f t="shared" si="90"/>
        <v>0</v>
      </c>
      <c r="BS100" s="125">
        <f t="shared" si="91"/>
        <v>0</v>
      </c>
      <c r="BT100" s="125">
        <f t="shared" si="92"/>
        <v>0</v>
      </c>
      <c r="BU100" s="125">
        <f t="shared" si="93"/>
        <v>0</v>
      </c>
      <c r="BV100" s="125">
        <f t="shared" si="94"/>
        <v>0</v>
      </c>
      <c r="BW100" s="125">
        <f t="shared" si="95"/>
        <v>0</v>
      </c>
      <c r="BX100" s="125">
        <f t="shared" si="96"/>
        <v>0</v>
      </c>
      <c r="BY100" s="125">
        <f t="shared" si="97"/>
        <v>0</v>
      </c>
      <c r="BZ100" s="125">
        <f t="shared" si="98"/>
        <v>0</v>
      </c>
      <c r="CA100" s="125">
        <f t="shared" si="69"/>
        <v>0</v>
      </c>
      <c r="CB100" s="125">
        <f t="shared" si="69"/>
        <v>0</v>
      </c>
      <c r="CC100" s="125">
        <f t="shared" si="69"/>
        <v>0</v>
      </c>
      <c r="CD100" s="125">
        <f t="shared" si="69"/>
        <v>0</v>
      </c>
      <c r="CE100" s="125">
        <f t="shared" si="69"/>
        <v>0</v>
      </c>
      <c r="CF100" s="125">
        <f t="shared" si="68"/>
        <v>3.3000000000000002E-2</v>
      </c>
      <c r="CG100" s="125">
        <f t="shared" si="68"/>
        <v>0</v>
      </c>
      <c r="CH100" s="125">
        <f t="shared" si="68"/>
        <v>0</v>
      </c>
      <c r="CI100" s="125">
        <f t="shared" si="68"/>
        <v>0</v>
      </c>
      <c r="CJ100" s="125">
        <f t="shared" si="68"/>
        <v>6.0057290000000006E-2</v>
      </c>
      <c r="CK100" s="125">
        <f t="shared" si="72"/>
        <v>0</v>
      </c>
      <c r="CL100" s="125">
        <f t="shared" si="72"/>
        <v>0</v>
      </c>
      <c r="CM100" s="125">
        <f t="shared" si="72"/>
        <v>0</v>
      </c>
      <c r="CN100" s="125">
        <f t="shared" si="72"/>
        <v>0</v>
      </c>
      <c r="CO100" s="125">
        <f t="shared" si="72"/>
        <v>0</v>
      </c>
      <c r="CP100" s="125">
        <f t="shared" si="72"/>
        <v>0</v>
      </c>
      <c r="CQ100" s="125">
        <f t="shared" si="72"/>
        <v>0</v>
      </c>
      <c r="CR100" s="125">
        <f t="shared" si="72"/>
        <v>0</v>
      </c>
      <c r="CS100" s="125">
        <f t="shared" si="72"/>
        <v>0</v>
      </c>
      <c r="CT100" s="125">
        <f t="shared" si="72"/>
        <v>0</v>
      </c>
      <c r="CU100" s="125">
        <f t="shared" si="72"/>
        <v>0</v>
      </c>
      <c r="CV100" s="125">
        <f t="shared" si="72"/>
        <v>0</v>
      </c>
      <c r="CW100" s="125">
        <f t="shared" si="72"/>
        <v>0</v>
      </c>
      <c r="CX100" s="125">
        <f t="shared" si="72"/>
        <v>0</v>
      </c>
      <c r="CY100" s="125">
        <f t="shared" si="72"/>
        <v>0</v>
      </c>
      <c r="CZ100" s="125">
        <f t="shared" ref="CZ100:DO115" si="106">EX100</f>
        <v>3.3000000000000002E-2</v>
      </c>
      <c r="DA100" s="125">
        <f t="shared" si="106"/>
        <v>0</v>
      </c>
      <c r="DB100" s="125">
        <f t="shared" si="106"/>
        <v>0</v>
      </c>
      <c r="DC100" s="125">
        <f t="shared" si="106"/>
        <v>0</v>
      </c>
      <c r="DD100" s="125">
        <f t="shared" si="106"/>
        <v>6.0057290000000006E-2</v>
      </c>
      <c r="DE100" s="125">
        <f t="shared" si="106"/>
        <v>0</v>
      </c>
      <c r="DF100" s="125">
        <f t="shared" si="106"/>
        <v>0</v>
      </c>
      <c r="DG100" s="125">
        <f t="shared" si="106"/>
        <v>0</v>
      </c>
      <c r="DH100" s="125">
        <f t="shared" si="106"/>
        <v>0</v>
      </c>
      <c r="DI100" s="125">
        <f t="shared" si="106"/>
        <v>0</v>
      </c>
      <c r="DJ100" s="125">
        <f t="shared" si="106"/>
        <v>0</v>
      </c>
      <c r="DK100" s="125">
        <f t="shared" si="106"/>
        <v>0</v>
      </c>
      <c r="DL100" s="125">
        <f t="shared" si="106"/>
        <v>0</v>
      </c>
      <c r="DM100" s="125">
        <f t="shared" si="106"/>
        <v>0</v>
      </c>
      <c r="DN100" s="125">
        <f t="shared" si="106"/>
        <v>0</v>
      </c>
      <c r="DO100" s="125">
        <f t="shared" si="106"/>
        <v>0</v>
      </c>
      <c r="DP100" s="125">
        <f t="shared" si="104"/>
        <v>0</v>
      </c>
      <c r="DQ100" s="125">
        <f t="shared" si="66"/>
        <v>0</v>
      </c>
      <c r="DR100" s="125">
        <f t="shared" si="66"/>
        <v>0</v>
      </c>
      <c r="DS100" s="125">
        <f t="shared" si="66"/>
        <v>0</v>
      </c>
      <c r="DT100" s="125">
        <f t="shared" si="66"/>
        <v>0</v>
      </c>
      <c r="DU100" s="125">
        <f t="shared" si="66"/>
        <v>0</v>
      </c>
      <c r="DV100" s="125">
        <f t="shared" si="66"/>
        <v>0</v>
      </c>
      <c r="DW100" s="125">
        <f t="shared" si="66"/>
        <v>0</v>
      </c>
      <c r="DX100" s="125">
        <f t="shared" ref="DX100:DX106" si="107">FV100</f>
        <v>0</v>
      </c>
      <c r="DY100" s="125">
        <f t="shared" si="105"/>
        <v>0</v>
      </c>
      <c r="DZ100" s="125">
        <f t="shared" si="105"/>
        <v>0</v>
      </c>
      <c r="EA100" s="125">
        <f t="shared" si="105"/>
        <v>0</v>
      </c>
      <c r="EB100" s="125">
        <f t="shared" si="105"/>
        <v>0</v>
      </c>
      <c r="EC100" s="125">
        <f t="shared" si="105"/>
        <v>0</v>
      </c>
      <c r="ED100" s="125">
        <f t="shared" si="99"/>
        <v>3.3000000000000002E-2</v>
      </c>
      <c r="EE100" s="125">
        <f t="shared" si="100"/>
        <v>0</v>
      </c>
      <c r="EF100" s="125">
        <f t="shared" si="101"/>
        <v>0</v>
      </c>
      <c r="EG100" s="125">
        <f t="shared" si="102"/>
        <v>0</v>
      </c>
      <c r="EH100" s="125">
        <f t="shared" si="103"/>
        <v>6.0057290000000006E-2</v>
      </c>
      <c r="EI100" s="125">
        <v>0</v>
      </c>
      <c r="EJ100" s="125">
        <v>0</v>
      </c>
      <c r="EK100" s="125">
        <v>0</v>
      </c>
      <c r="EL100" s="125">
        <v>0</v>
      </c>
      <c r="EM100" s="125">
        <v>0</v>
      </c>
      <c r="EN100" s="125">
        <v>0</v>
      </c>
      <c r="EO100" s="125">
        <v>0</v>
      </c>
      <c r="EP100" s="125">
        <v>0</v>
      </c>
      <c r="EQ100" s="125">
        <v>0</v>
      </c>
      <c r="ER100" s="125">
        <v>0</v>
      </c>
      <c r="ES100" s="125">
        <v>0</v>
      </c>
      <c r="ET100" s="125">
        <v>0</v>
      </c>
      <c r="EU100" s="125">
        <v>0</v>
      </c>
      <c r="EV100" s="125">
        <v>0</v>
      </c>
      <c r="EW100" s="125">
        <v>0</v>
      </c>
      <c r="EX100" s="125">
        <f>[147]Прил.9.7.1!DP282</f>
        <v>3.3000000000000002E-2</v>
      </c>
      <c r="EY100" s="125">
        <f>[147]Прил.9.7.1!DS282</f>
        <v>0</v>
      </c>
      <c r="EZ100" s="125">
        <v>0</v>
      </c>
      <c r="FA100" s="125">
        <v>0</v>
      </c>
      <c r="FB100" s="125">
        <f>[147]Прил.9.7.1!DV282</f>
        <v>6.0057290000000006E-2</v>
      </c>
      <c r="FC100" s="125">
        <v>0</v>
      </c>
      <c r="FD100" s="125">
        <v>0</v>
      </c>
      <c r="FE100" s="125">
        <v>0</v>
      </c>
      <c r="FF100" s="125">
        <v>0</v>
      </c>
      <c r="FG100" s="125">
        <v>0</v>
      </c>
      <c r="FH100" s="125">
        <v>0</v>
      </c>
      <c r="FI100" s="125">
        <v>0</v>
      </c>
      <c r="FJ100" s="125">
        <v>0</v>
      </c>
      <c r="FK100" s="125">
        <v>0</v>
      </c>
      <c r="FL100" s="125">
        <v>0</v>
      </c>
      <c r="FM100" s="125">
        <v>0</v>
      </c>
      <c r="FN100" s="125">
        <v>0</v>
      </c>
      <c r="FO100" s="125">
        <v>0</v>
      </c>
      <c r="FP100" s="125">
        <v>0</v>
      </c>
      <c r="FQ100" s="125">
        <v>0</v>
      </c>
      <c r="FR100" s="125">
        <v>0</v>
      </c>
      <c r="FS100" s="125">
        <v>0</v>
      </c>
      <c r="FT100" s="125">
        <v>0</v>
      </c>
      <c r="FU100" s="125">
        <v>0</v>
      </c>
      <c r="FV100" s="125">
        <v>0</v>
      </c>
      <c r="FX100" s="128"/>
      <c r="FY100" s="129" t="s">
        <v>344</v>
      </c>
      <c r="FZ100" s="117" t="s">
        <v>345</v>
      </c>
      <c r="GA100" s="117" t="s">
        <v>346</v>
      </c>
      <c r="GB100" s="129">
        <v>2</v>
      </c>
      <c r="GC100" s="129" t="s">
        <v>331</v>
      </c>
      <c r="GD100" s="129" t="s">
        <v>23</v>
      </c>
    </row>
    <row r="101" spans="1:186" ht="39.6" outlineLevel="1">
      <c r="A101" s="116" t="s">
        <v>340</v>
      </c>
      <c r="B101" s="117" t="s">
        <v>28</v>
      </c>
      <c r="C101" s="118" t="s">
        <v>426</v>
      </c>
      <c r="D101" s="119" t="s">
        <v>15</v>
      </c>
      <c r="E101" s="119" t="s">
        <v>342</v>
      </c>
      <c r="F101" s="119" t="s">
        <v>22</v>
      </c>
      <c r="G101" s="119" t="s">
        <v>23</v>
      </c>
      <c r="H101" s="119" t="s">
        <v>400</v>
      </c>
      <c r="I101" s="120">
        <v>0</v>
      </c>
      <c r="J101" s="120">
        <v>0</v>
      </c>
      <c r="K101" s="121">
        <v>0</v>
      </c>
      <c r="L101" s="121">
        <v>0</v>
      </c>
      <c r="M101" s="122">
        <v>0</v>
      </c>
      <c r="N101" s="122">
        <v>0</v>
      </c>
      <c r="O101" s="122">
        <v>0</v>
      </c>
      <c r="P101" s="123">
        <v>0</v>
      </c>
      <c r="Q101" s="123">
        <v>0</v>
      </c>
      <c r="R101" s="125">
        <v>0</v>
      </c>
      <c r="S101" s="124">
        <v>0</v>
      </c>
      <c r="T101" s="125">
        <v>0</v>
      </c>
      <c r="U101" s="125">
        <v>0</v>
      </c>
      <c r="V101" s="125">
        <f>[147]Прил.9.7.1!BB283</f>
        <v>0</v>
      </c>
      <c r="W101" s="125">
        <v>0</v>
      </c>
      <c r="X101" s="125">
        <f>[147]Прил.9.7.1!BA283</f>
        <v>0</v>
      </c>
      <c r="Y101" s="125">
        <v>0</v>
      </c>
      <c r="Z101" s="125">
        <f>[147]Прил.9.7.1!FR283</f>
        <v>0</v>
      </c>
      <c r="AA101" s="125">
        <v>0</v>
      </c>
      <c r="AB101" s="125">
        <f>[147]Прил.9.7.1!AU283</f>
        <v>0</v>
      </c>
      <c r="AC101" s="126">
        <f t="shared" si="73"/>
        <v>0</v>
      </c>
      <c r="AD101" s="126">
        <f t="shared" si="74"/>
        <v>2.1099159199999998E-2</v>
      </c>
      <c r="AE101" s="125">
        <v>0</v>
      </c>
      <c r="AF101" s="125">
        <v>2.84665E-3</v>
      </c>
      <c r="AG101" s="125">
        <v>0</v>
      </c>
      <c r="AH101" s="125">
        <f>[147]Прил.9.7.1!AF283</f>
        <v>1.8252509199999999E-2</v>
      </c>
      <c r="AI101" s="125">
        <v>0</v>
      </c>
      <c r="AJ101" s="125">
        <v>0</v>
      </c>
      <c r="AK101" s="125">
        <v>0</v>
      </c>
      <c r="AL101" s="125">
        <v>0</v>
      </c>
      <c r="AM101" s="126">
        <f t="shared" si="67"/>
        <v>0</v>
      </c>
      <c r="AN101" s="126">
        <f t="shared" si="67"/>
        <v>5.1511590000000003E-2</v>
      </c>
      <c r="AO101" s="125">
        <v>0</v>
      </c>
      <c r="AP101" s="125">
        <v>6.8036699999999995E-3</v>
      </c>
      <c r="AQ101" s="125">
        <v>0</v>
      </c>
      <c r="AR101" s="127">
        <f>[147]Прил.9.7.1!CC283</f>
        <v>4.4707920000000005E-2</v>
      </c>
      <c r="AS101" s="125">
        <v>0</v>
      </c>
      <c r="AT101" s="125">
        <v>0</v>
      </c>
      <c r="AU101" s="125">
        <v>0</v>
      </c>
      <c r="AV101" s="125">
        <v>0</v>
      </c>
      <c r="AW101" s="125">
        <f t="shared" si="63"/>
        <v>0</v>
      </c>
      <c r="AX101" s="125">
        <f t="shared" si="63"/>
        <v>0</v>
      </c>
      <c r="AY101" s="125">
        <f t="shared" si="63"/>
        <v>0</v>
      </c>
      <c r="AZ101" s="125">
        <f t="shared" si="63"/>
        <v>2.4E-2</v>
      </c>
      <c r="BA101" s="125">
        <f t="shared" si="63"/>
        <v>0</v>
      </c>
      <c r="BB101" s="125">
        <f t="shared" si="63"/>
        <v>5.1511590000000003E-2</v>
      </c>
      <c r="BC101" s="125">
        <f t="shared" si="75"/>
        <v>0</v>
      </c>
      <c r="BD101" s="125">
        <f t="shared" si="76"/>
        <v>0</v>
      </c>
      <c r="BE101" s="125">
        <f t="shared" si="77"/>
        <v>0</v>
      </c>
      <c r="BF101" s="125">
        <f t="shared" si="78"/>
        <v>0</v>
      </c>
      <c r="BG101" s="125">
        <f t="shared" si="79"/>
        <v>0</v>
      </c>
      <c r="BH101" s="125">
        <f t="shared" si="80"/>
        <v>0</v>
      </c>
      <c r="BI101" s="125">
        <f t="shared" si="81"/>
        <v>0</v>
      </c>
      <c r="BJ101" s="125">
        <f t="shared" si="82"/>
        <v>0</v>
      </c>
      <c r="BK101" s="125">
        <f t="shared" si="83"/>
        <v>0</v>
      </c>
      <c r="BL101" s="125">
        <f t="shared" si="84"/>
        <v>2.4E-2</v>
      </c>
      <c r="BM101" s="125">
        <f t="shared" si="85"/>
        <v>0</v>
      </c>
      <c r="BN101" s="125">
        <f t="shared" si="86"/>
        <v>5.1511590000000003E-2</v>
      </c>
      <c r="BO101" s="125">
        <f t="shared" si="87"/>
        <v>0</v>
      </c>
      <c r="BP101" s="125">
        <f t="shared" si="88"/>
        <v>0</v>
      </c>
      <c r="BQ101" s="125">
        <f t="shared" si="89"/>
        <v>0</v>
      </c>
      <c r="BR101" s="125">
        <f t="shared" si="90"/>
        <v>0</v>
      </c>
      <c r="BS101" s="125">
        <f t="shared" si="91"/>
        <v>0</v>
      </c>
      <c r="BT101" s="125">
        <f t="shared" si="92"/>
        <v>0</v>
      </c>
      <c r="BU101" s="125">
        <f t="shared" si="93"/>
        <v>0</v>
      </c>
      <c r="BV101" s="125">
        <f t="shared" si="94"/>
        <v>0</v>
      </c>
      <c r="BW101" s="125">
        <f t="shared" si="95"/>
        <v>0</v>
      </c>
      <c r="BX101" s="125">
        <f t="shared" si="96"/>
        <v>0</v>
      </c>
      <c r="BY101" s="125">
        <f t="shared" si="97"/>
        <v>0</v>
      </c>
      <c r="BZ101" s="125">
        <f t="shared" si="98"/>
        <v>0</v>
      </c>
      <c r="CA101" s="125">
        <f t="shared" si="69"/>
        <v>0</v>
      </c>
      <c r="CB101" s="125">
        <f t="shared" si="69"/>
        <v>0</v>
      </c>
      <c r="CC101" s="125">
        <f t="shared" si="69"/>
        <v>0</v>
      </c>
      <c r="CD101" s="125">
        <f t="shared" si="69"/>
        <v>0</v>
      </c>
      <c r="CE101" s="125">
        <f t="shared" si="69"/>
        <v>0</v>
      </c>
      <c r="CF101" s="125">
        <f t="shared" si="68"/>
        <v>2.4E-2</v>
      </c>
      <c r="CG101" s="125">
        <f t="shared" si="68"/>
        <v>0</v>
      </c>
      <c r="CH101" s="125">
        <f t="shared" si="68"/>
        <v>0</v>
      </c>
      <c r="CI101" s="125">
        <f t="shared" si="68"/>
        <v>0</v>
      </c>
      <c r="CJ101" s="125">
        <f t="shared" si="68"/>
        <v>5.1511590000000003E-2</v>
      </c>
      <c r="CK101" s="125">
        <f t="shared" ref="CK101:CZ116" si="108">EI101</f>
        <v>0</v>
      </c>
      <c r="CL101" s="125">
        <f t="shared" si="108"/>
        <v>0</v>
      </c>
      <c r="CM101" s="125">
        <f t="shared" si="108"/>
        <v>0</v>
      </c>
      <c r="CN101" s="125">
        <f t="shared" si="108"/>
        <v>0</v>
      </c>
      <c r="CO101" s="125">
        <f t="shared" si="108"/>
        <v>0</v>
      </c>
      <c r="CP101" s="125">
        <f t="shared" si="108"/>
        <v>0</v>
      </c>
      <c r="CQ101" s="125">
        <f t="shared" si="108"/>
        <v>0</v>
      </c>
      <c r="CR101" s="125">
        <f t="shared" si="108"/>
        <v>0</v>
      </c>
      <c r="CS101" s="125">
        <f t="shared" si="108"/>
        <v>0</v>
      </c>
      <c r="CT101" s="125">
        <f t="shared" si="108"/>
        <v>0</v>
      </c>
      <c r="CU101" s="125">
        <f t="shared" si="108"/>
        <v>0</v>
      </c>
      <c r="CV101" s="125">
        <f t="shared" si="108"/>
        <v>0</v>
      </c>
      <c r="CW101" s="125">
        <f t="shared" si="108"/>
        <v>0</v>
      </c>
      <c r="CX101" s="125">
        <f t="shared" si="108"/>
        <v>0</v>
      </c>
      <c r="CY101" s="125">
        <f t="shared" si="108"/>
        <v>0</v>
      </c>
      <c r="CZ101" s="125">
        <f t="shared" si="108"/>
        <v>2.4E-2</v>
      </c>
      <c r="DA101" s="125">
        <f t="shared" si="106"/>
        <v>0</v>
      </c>
      <c r="DB101" s="125">
        <f t="shared" si="106"/>
        <v>0</v>
      </c>
      <c r="DC101" s="125">
        <f t="shared" si="106"/>
        <v>0</v>
      </c>
      <c r="DD101" s="125">
        <f t="shared" si="106"/>
        <v>5.1511590000000003E-2</v>
      </c>
      <c r="DE101" s="125">
        <f t="shared" si="106"/>
        <v>0</v>
      </c>
      <c r="DF101" s="125">
        <f t="shared" si="106"/>
        <v>0</v>
      </c>
      <c r="DG101" s="125">
        <f t="shared" si="106"/>
        <v>0</v>
      </c>
      <c r="DH101" s="125">
        <f t="shared" si="106"/>
        <v>0</v>
      </c>
      <c r="DI101" s="125">
        <f t="shared" si="106"/>
        <v>0</v>
      </c>
      <c r="DJ101" s="125">
        <f t="shared" si="106"/>
        <v>0</v>
      </c>
      <c r="DK101" s="125">
        <f t="shared" si="106"/>
        <v>0</v>
      </c>
      <c r="DL101" s="125">
        <f t="shared" si="106"/>
        <v>0</v>
      </c>
      <c r="DM101" s="125">
        <f t="shared" si="106"/>
        <v>0</v>
      </c>
      <c r="DN101" s="125">
        <f t="shared" si="106"/>
        <v>0</v>
      </c>
      <c r="DO101" s="125">
        <f t="shared" si="106"/>
        <v>0</v>
      </c>
      <c r="DP101" s="125">
        <f t="shared" si="104"/>
        <v>0</v>
      </c>
      <c r="DQ101" s="125">
        <f t="shared" si="104"/>
        <v>0</v>
      </c>
      <c r="DR101" s="125">
        <f t="shared" si="104"/>
        <v>0</v>
      </c>
      <c r="DS101" s="125">
        <f t="shared" si="104"/>
        <v>0</v>
      </c>
      <c r="DT101" s="125">
        <f t="shared" si="104"/>
        <v>0</v>
      </c>
      <c r="DU101" s="125">
        <f t="shared" si="104"/>
        <v>0</v>
      </c>
      <c r="DV101" s="125">
        <f t="shared" si="104"/>
        <v>0</v>
      </c>
      <c r="DW101" s="125">
        <f t="shared" ref="DW101:DW106" si="109">FU101</f>
        <v>0</v>
      </c>
      <c r="DX101" s="125">
        <f t="shared" si="107"/>
        <v>0</v>
      </c>
      <c r="DY101" s="125">
        <f t="shared" si="105"/>
        <v>0</v>
      </c>
      <c r="DZ101" s="125">
        <f t="shared" si="105"/>
        <v>0</v>
      </c>
      <c r="EA101" s="125">
        <f t="shared" si="105"/>
        <v>0</v>
      </c>
      <c r="EB101" s="125">
        <f t="shared" si="105"/>
        <v>0</v>
      </c>
      <c r="EC101" s="125">
        <f t="shared" si="105"/>
        <v>0</v>
      </c>
      <c r="ED101" s="125">
        <f t="shared" si="99"/>
        <v>2.4E-2</v>
      </c>
      <c r="EE101" s="125">
        <f t="shared" si="100"/>
        <v>0</v>
      </c>
      <c r="EF101" s="125">
        <f t="shared" si="101"/>
        <v>0</v>
      </c>
      <c r="EG101" s="125">
        <f t="shared" si="102"/>
        <v>0</v>
      </c>
      <c r="EH101" s="125">
        <f t="shared" si="103"/>
        <v>5.1511590000000003E-2</v>
      </c>
      <c r="EI101" s="125">
        <v>0</v>
      </c>
      <c r="EJ101" s="125">
        <v>0</v>
      </c>
      <c r="EK101" s="125">
        <v>0</v>
      </c>
      <c r="EL101" s="125">
        <v>0</v>
      </c>
      <c r="EM101" s="125">
        <v>0</v>
      </c>
      <c r="EN101" s="125">
        <v>0</v>
      </c>
      <c r="EO101" s="125">
        <v>0</v>
      </c>
      <c r="EP101" s="125">
        <v>0</v>
      </c>
      <c r="EQ101" s="125">
        <v>0</v>
      </c>
      <c r="ER101" s="125">
        <v>0</v>
      </c>
      <c r="ES101" s="125">
        <v>0</v>
      </c>
      <c r="ET101" s="125">
        <v>0</v>
      </c>
      <c r="EU101" s="125">
        <v>0</v>
      </c>
      <c r="EV101" s="125">
        <v>0</v>
      </c>
      <c r="EW101" s="125">
        <v>0</v>
      </c>
      <c r="EX101" s="125">
        <f>[147]Прил.9.7.1!DP283</f>
        <v>2.4E-2</v>
      </c>
      <c r="EY101" s="125">
        <f>[147]Прил.9.7.1!DS283</f>
        <v>0</v>
      </c>
      <c r="EZ101" s="125">
        <v>0</v>
      </c>
      <c r="FA101" s="125">
        <v>0</v>
      </c>
      <c r="FB101" s="125">
        <f>[147]Прил.9.7.1!DV283</f>
        <v>5.1511590000000003E-2</v>
      </c>
      <c r="FC101" s="125">
        <v>0</v>
      </c>
      <c r="FD101" s="125">
        <v>0</v>
      </c>
      <c r="FE101" s="125">
        <v>0</v>
      </c>
      <c r="FF101" s="125">
        <v>0</v>
      </c>
      <c r="FG101" s="125">
        <v>0</v>
      </c>
      <c r="FH101" s="125">
        <v>0</v>
      </c>
      <c r="FI101" s="125">
        <v>0</v>
      </c>
      <c r="FJ101" s="125">
        <v>0</v>
      </c>
      <c r="FK101" s="125">
        <v>0</v>
      </c>
      <c r="FL101" s="125">
        <v>0</v>
      </c>
      <c r="FM101" s="125">
        <v>0</v>
      </c>
      <c r="FN101" s="125">
        <v>0</v>
      </c>
      <c r="FO101" s="125">
        <v>0</v>
      </c>
      <c r="FP101" s="125">
        <v>0</v>
      </c>
      <c r="FQ101" s="125">
        <v>0</v>
      </c>
      <c r="FR101" s="125">
        <v>0</v>
      </c>
      <c r="FS101" s="125">
        <v>0</v>
      </c>
      <c r="FT101" s="125">
        <v>0</v>
      </c>
      <c r="FU101" s="125">
        <v>0</v>
      </c>
      <c r="FV101" s="125">
        <v>0</v>
      </c>
      <c r="FX101" s="128"/>
      <c r="FY101" s="129" t="s">
        <v>344</v>
      </c>
      <c r="FZ101" s="117" t="s">
        <v>345</v>
      </c>
      <c r="GA101" s="117" t="s">
        <v>346</v>
      </c>
      <c r="GB101" s="129">
        <v>2</v>
      </c>
      <c r="GC101" s="129" t="s">
        <v>331</v>
      </c>
      <c r="GD101" s="129" t="s">
        <v>23</v>
      </c>
    </row>
    <row r="102" spans="1:186" ht="39.6" outlineLevel="1">
      <c r="A102" s="116" t="s">
        <v>340</v>
      </c>
      <c r="B102" s="117" t="s">
        <v>28</v>
      </c>
      <c r="C102" s="118" t="s">
        <v>427</v>
      </c>
      <c r="D102" s="119" t="s">
        <v>15</v>
      </c>
      <c r="E102" s="119" t="s">
        <v>342</v>
      </c>
      <c r="F102" s="119" t="s">
        <v>22</v>
      </c>
      <c r="G102" s="119" t="s">
        <v>23</v>
      </c>
      <c r="H102" s="119" t="s">
        <v>400</v>
      </c>
      <c r="I102" s="120">
        <v>0</v>
      </c>
      <c r="J102" s="120">
        <v>0</v>
      </c>
      <c r="K102" s="121">
        <v>0</v>
      </c>
      <c r="L102" s="121">
        <v>0</v>
      </c>
      <c r="M102" s="122">
        <v>0</v>
      </c>
      <c r="N102" s="122">
        <v>0</v>
      </c>
      <c r="O102" s="122">
        <v>0</v>
      </c>
      <c r="P102" s="123">
        <v>0</v>
      </c>
      <c r="Q102" s="123">
        <v>0</v>
      </c>
      <c r="R102" s="125">
        <v>0</v>
      </c>
      <c r="S102" s="124">
        <v>0</v>
      </c>
      <c r="T102" s="125">
        <v>0</v>
      </c>
      <c r="U102" s="125">
        <v>0</v>
      </c>
      <c r="V102" s="125">
        <f>[147]Прил.9.7.1!BB284</f>
        <v>1.6681209999999998E-2</v>
      </c>
      <c r="W102" s="125">
        <v>0</v>
      </c>
      <c r="X102" s="125">
        <f>[147]Прил.9.7.1!BA284</f>
        <v>0</v>
      </c>
      <c r="Y102" s="125">
        <v>0</v>
      </c>
      <c r="Z102" s="125">
        <f>[147]Прил.9.7.1!FR284</f>
        <v>0</v>
      </c>
      <c r="AA102" s="125">
        <v>0</v>
      </c>
      <c r="AB102" s="125">
        <f>[147]Прил.9.7.1!AU284</f>
        <v>1.6681209999999998E-2</v>
      </c>
      <c r="AC102" s="126">
        <f t="shared" si="73"/>
        <v>0</v>
      </c>
      <c r="AD102" s="126">
        <f t="shared" si="74"/>
        <v>7.0105812599999984E-2</v>
      </c>
      <c r="AE102" s="125">
        <v>0</v>
      </c>
      <c r="AF102" s="125">
        <v>2.4543500000000001E-3</v>
      </c>
      <c r="AG102" s="125">
        <v>0</v>
      </c>
      <c r="AH102" s="125">
        <f>[147]Прил.9.7.1!AF284</f>
        <v>6.765146259999999E-2</v>
      </c>
      <c r="AI102" s="125">
        <v>0</v>
      </c>
      <c r="AJ102" s="125">
        <v>0</v>
      </c>
      <c r="AK102" s="125">
        <v>0</v>
      </c>
      <c r="AL102" s="125">
        <v>0</v>
      </c>
      <c r="AM102" s="126">
        <f t="shared" si="67"/>
        <v>0</v>
      </c>
      <c r="AN102" s="126">
        <f t="shared" si="67"/>
        <v>0.26228146000000002</v>
      </c>
      <c r="AO102" s="125">
        <v>0</v>
      </c>
      <c r="AP102" s="125">
        <v>2.5194669999999995E-2</v>
      </c>
      <c r="AQ102" s="125">
        <v>0</v>
      </c>
      <c r="AR102" s="127">
        <f>[147]Прил.9.7.1!CC284</f>
        <v>0.23708679000000002</v>
      </c>
      <c r="AS102" s="125">
        <v>0</v>
      </c>
      <c r="AT102" s="125">
        <v>0</v>
      </c>
      <c r="AU102" s="125">
        <v>0</v>
      </c>
      <c r="AV102" s="125">
        <v>0</v>
      </c>
      <c r="AW102" s="125">
        <f t="shared" si="63"/>
        <v>0</v>
      </c>
      <c r="AX102" s="125">
        <f t="shared" si="63"/>
        <v>0</v>
      </c>
      <c r="AY102" s="125">
        <f t="shared" si="63"/>
        <v>0</v>
      </c>
      <c r="AZ102" s="125">
        <f t="shared" si="63"/>
        <v>0.35499999999999998</v>
      </c>
      <c r="BA102" s="125">
        <f t="shared" si="63"/>
        <v>0</v>
      </c>
      <c r="BB102" s="125">
        <f t="shared" si="63"/>
        <v>0.26228146000000008</v>
      </c>
      <c r="BC102" s="125">
        <f t="shared" si="75"/>
        <v>0</v>
      </c>
      <c r="BD102" s="125">
        <f t="shared" si="76"/>
        <v>0</v>
      </c>
      <c r="BE102" s="125">
        <f t="shared" si="77"/>
        <v>0</v>
      </c>
      <c r="BF102" s="125">
        <f t="shared" si="78"/>
        <v>0</v>
      </c>
      <c r="BG102" s="125">
        <f t="shared" si="79"/>
        <v>0</v>
      </c>
      <c r="BH102" s="125">
        <f t="shared" si="80"/>
        <v>0</v>
      </c>
      <c r="BI102" s="125">
        <f t="shared" si="81"/>
        <v>0</v>
      </c>
      <c r="BJ102" s="125">
        <f t="shared" si="82"/>
        <v>0</v>
      </c>
      <c r="BK102" s="125">
        <f t="shared" si="83"/>
        <v>0</v>
      </c>
      <c r="BL102" s="125">
        <f t="shared" si="84"/>
        <v>0.35499999999999998</v>
      </c>
      <c r="BM102" s="125">
        <f t="shared" si="85"/>
        <v>0</v>
      </c>
      <c r="BN102" s="125">
        <f t="shared" si="86"/>
        <v>0.26228146000000008</v>
      </c>
      <c r="BO102" s="125">
        <f t="shared" si="87"/>
        <v>0</v>
      </c>
      <c r="BP102" s="125">
        <f t="shared" si="88"/>
        <v>0</v>
      </c>
      <c r="BQ102" s="125">
        <f t="shared" si="89"/>
        <v>0</v>
      </c>
      <c r="BR102" s="125">
        <f t="shared" si="90"/>
        <v>0</v>
      </c>
      <c r="BS102" s="125">
        <f t="shared" si="91"/>
        <v>0</v>
      </c>
      <c r="BT102" s="125">
        <f t="shared" si="92"/>
        <v>0</v>
      </c>
      <c r="BU102" s="125">
        <f t="shared" si="93"/>
        <v>0</v>
      </c>
      <c r="BV102" s="125">
        <f t="shared" si="94"/>
        <v>0</v>
      </c>
      <c r="BW102" s="125">
        <f t="shared" si="95"/>
        <v>0</v>
      </c>
      <c r="BX102" s="125">
        <f t="shared" si="96"/>
        <v>0</v>
      </c>
      <c r="BY102" s="125">
        <f t="shared" si="97"/>
        <v>0</v>
      </c>
      <c r="BZ102" s="125">
        <f t="shared" si="98"/>
        <v>0</v>
      </c>
      <c r="CA102" s="125">
        <f t="shared" si="69"/>
        <v>0</v>
      </c>
      <c r="CB102" s="125">
        <f t="shared" si="69"/>
        <v>0</v>
      </c>
      <c r="CC102" s="125">
        <f t="shared" si="69"/>
        <v>0</v>
      </c>
      <c r="CD102" s="125">
        <f t="shared" si="69"/>
        <v>0</v>
      </c>
      <c r="CE102" s="125">
        <f t="shared" si="69"/>
        <v>0</v>
      </c>
      <c r="CF102" s="125">
        <f t="shared" si="68"/>
        <v>0.35499999999999998</v>
      </c>
      <c r="CG102" s="125">
        <f t="shared" si="68"/>
        <v>0</v>
      </c>
      <c r="CH102" s="125">
        <f t="shared" si="68"/>
        <v>0</v>
      </c>
      <c r="CI102" s="125">
        <f t="shared" si="68"/>
        <v>0</v>
      </c>
      <c r="CJ102" s="125">
        <f t="shared" si="68"/>
        <v>0.26228146000000008</v>
      </c>
      <c r="CK102" s="125">
        <f t="shared" si="108"/>
        <v>0</v>
      </c>
      <c r="CL102" s="125">
        <f t="shared" si="108"/>
        <v>0</v>
      </c>
      <c r="CM102" s="125">
        <f t="shared" si="108"/>
        <v>0</v>
      </c>
      <c r="CN102" s="125">
        <f t="shared" si="108"/>
        <v>0</v>
      </c>
      <c r="CO102" s="125">
        <f t="shared" si="108"/>
        <v>0</v>
      </c>
      <c r="CP102" s="125">
        <f t="shared" si="108"/>
        <v>0</v>
      </c>
      <c r="CQ102" s="125">
        <f t="shared" si="108"/>
        <v>0</v>
      </c>
      <c r="CR102" s="125">
        <f t="shared" si="108"/>
        <v>0</v>
      </c>
      <c r="CS102" s="125">
        <f t="shared" si="108"/>
        <v>0</v>
      </c>
      <c r="CT102" s="125">
        <f t="shared" si="108"/>
        <v>0</v>
      </c>
      <c r="CU102" s="125">
        <f t="shared" si="108"/>
        <v>0</v>
      </c>
      <c r="CV102" s="125">
        <f t="shared" si="108"/>
        <v>0</v>
      </c>
      <c r="CW102" s="125">
        <f t="shared" si="108"/>
        <v>0</v>
      </c>
      <c r="CX102" s="125">
        <f t="shared" si="108"/>
        <v>0</v>
      </c>
      <c r="CY102" s="125">
        <f t="shared" si="108"/>
        <v>0</v>
      </c>
      <c r="CZ102" s="125">
        <f t="shared" si="108"/>
        <v>0.35499999999999998</v>
      </c>
      <c r="DA102" s="125">
        <f t="shared" si="106"/>
        <v>0</v>
      </c>
      <c r="DB102" s="125">
        <f t="shared" si="106"/>
        <v>0</v>
      </c>
      <c r="DC102" s="125">
        <f t="shared" si="106"/>
        <v>0</v>
      </c>
      <c r="DD102" s="125">
        <f t="shared" si="106"/>
        <v>0.26228146000000008</v>
      </c>
      <c r="DE102" s="125">
        <f t="shared" si="106"/>
        <v>0</v>
      </c>
      <c r="DF102" s="125">
        <f t="shared" si="106"/>
        <v>0</v>
      </c>
      <c r="DG102" s="125">
        <f t="shared" si="106"/>
        <v>0</v>
      </c>
      <c r="DH102" s="125">
        <f t="shared" si="106"/>
        <v>0</v>
      </c>
      <c r="DI102" s="125">
        <f t="shared" si="106"/>
        <v>0</v>
      </c>
      <c r="DJ102" s="125">
        <f t="shared" si="106"/>
        <v>0</v>
      </c>
      <c r="DK102" s="125">
        <f t="shared" si="106"/>
        <v>0</v>
      </c>
      <c r="DL102" s="125">
        <f t="shared" si="106"/>
        <v>0</v>
      </c>
      <c r="DM102" s="125">
        <f t="shared" si="106"/>
        <v>0</v>
      </c>
      <c r="DN102" s="125">
        <f t="shared" si="106"/>
        <v>0</v>
      </c>
      <c r="DO102" s="125">
        <f t="shared" si="106"/>
        <v>0</v>
      </c>
      <c r="DP102" s="125">
        <f t="shared" si="104"/>
        <v>0</v>
      </c>
      <c r="DQ102" s="125">
        <f t="shared" si="104"/>
        <v>0</v>
      </c>
      <c r="DR102" s="125">
        <f t="shared" si="104"/>
        <v>0</v>
      </c>
      <c r="DS102" s="125">
        <f t="shared" si="104"/>
        <v>0</v>
      </c>
      <c r="DT102" s="125">
        <f t="shared" si="104"/>
        <v>0</v>
      </c>
      <c r="DU102" s="125">
        <f t="shared" si="104"/>
        <v>0</v>
      </c>
      <c r="DV102" s="125">
        <f t="shared" si="104"/>
        <v>0</v>
      </c>
      <c r="DW102" s="125">
        <f t="shared" si="109"/>
        <v>0</v>
      </c>
      <c r="DX102" s="125">
        <f t="shared" si="107"/>
        <v>0</v>
      </c>
      <c r="DY102" s="125">
        <f t="shared" si="105"/>
        <v>0</v>
      </c>
      <c r="DZ102" s="125">
        <f t="shared" si="105"/>
        <v>0</v>
      </c>
      <c r="EA102" s="125">
        <f t="shared" si="105"/>
        <v>0</v>
      </c>
      <c r="EB102" s="125">
        <f t="shared" si="105"/>
        <v>0</v>
      </c>
      <c r="EC102" s="125">
        <f t="shared" si="105"/>
        <v>0</v>
      </c>
      <c r="ED102" s="125">
        <f t="shared" si="99"/>
        <v>0.35499999999999998</v>
      </c>
      <c r="EE102" s="125">
        <f t="shared" si="100"/>
        <v>0</v>
      </c>
      <c r="EF102" s="125">
        <f t="shared" si="101"/>
        <v>0</v>
      </c>
      <c r="EG102" s="125">
        <f t="shared" si="102"/>
        <v>0</v>
      </c>
      <c r="EH102" s="125">
        <f t="shared" si="103"/>
        <v>0.26228146000000008</v>
      </c>
      <c r="EI102" s="125">
        <v>0</v>
      </c>
      <c r="EJ102" s="125">
        <v>0</v>
      </c>
      <c r="EK102" s="125">
        <v>0</v>
      </c>
      <c r="EL102" s="125">
        <v>0</v>
      </c>
      <c r="EM102" s="125">
        <v>0</v>
      </c>
      <c r="EN102" s="125">
        <v>0</v>
      </c>
      <c r="EO102" s="125">
        <v>0</v>
      </c>
      <c r="EP102" s="125">
        <v>0</v>
      </c>
      <c r="EQ102" s="125">
        <v>0</v>
      </c>
      <c r="ER102" s="125">
        <v>0</v>
      </c>
      <c r="ES102" s="125">
        <v>0</v>
      </c>
      <c r="ET102" s="125">
        <v>0</v>
      </c>
      <c r="EU102" s="125">
        <v>0</v>
      </c>
      <c r="EV102" s="125">
        <v>0</v>
      </c>
      <c r="EW102" s="125">
        <v>0</v>
      </c>
      <c r="EX102" s="125">
        <f>[147]Прил.9.7.1!DP284</f>
        <v>0.35499999999999998</v>
      </c>
      <c r="EY102" s="125">
        <f>[147]Прил.9.7.1!DS284</f>
        <v>0</v>
      </c>
      <c r="EZ102" s="125">
        <v>0</v>
      </c>
      <c r="FA102" s="125">
        <v>0</v>
      </c>
      <c r="FB102" s="125">
        <f>[147]Прил.9.7.1!DV284</f>
        <v>0.26228146000000008</v>
      </c>
      <c r="FC102" s="125">
        <v>0</v>
      </c>
      <c r="FD102" s="125">
        <v>0</v>
      </c>
      <c r="FE102" s="125">
        <v>0</v>
      </c>
      <c r="FF102" s="125">
        <v>0</v>
      </c>
      <c r="FG102" s="125">
        <v>0</v>
      </c>
      <c r="FH102" s="125">
        <v>0</v>
      </c>
      <c r="FI102" s="125">
        <v>0</v>
      </c>
      <c r="FJ102" s="125">
        <v>0</v>
      </c>
      <c r="FK102" s="125">
        <v>0</v>
      </c>
      <c r="FL102" s="125">
        <v>0</v>
      </c>
      <c r="FM102" s="125">
        <v>0</v>
      </c>
      <c r="FN102" s="125">
        <v>0</v>
      </c>
      <c r="FO102" s="125">
        <v>0</v>
      </c>
      <c r="FP102" s="125">
        <v>0</v>
      </c>
      <c r="FQ102" s="125">
        <v>0</v>
      </c>
      <c r="FR102" s="125">
        <v>0</v>
      </c>
      <c r="FS102" s="125">
        <v>0</v>
      </c>
      <c r="FT102" s="125">
        <v>0</v>
      </c>
      <c r="FU102" s="125">
        <v>0</v>
      </c>
      <c r="FV102" s="125">
        <v>0</v>
      </c>
      <c r="FX102" s="128"/>
      <c r="FY102" s="129" t="s">
        <v>344</v>
      </c>
      <c r="FZ102" s="117" t="s">
        <v>345</v>
      </c>
      <c r="GA102" s="117" t="s">
        <v>346</v>
      </c>
      <c r="GB102" s="129">
        <v>2</v>
      </c>
      <c r="GC102" s="129" t="s">
        <v>331</v>
      </c>
      <c r="GD102" s="129" t="s">
        <v>23</v>
      </c>
    </row>
    <row r="103" spans="1:186" ht="39.6" outlineLevel="1">
      <c r="A103" s="116" t="s">
        <v>340</v>
      </c>
      <c r="B103" s="117" t="s">
        <v>28</v>
      </c>
      <c r="C103" s="118" t="s">
        <v>428</v>
      </c>
      <c r="D103" s="119" t="s">
        <v>15</v>
      </c>
      <c r="E103" s="119" t="s">
        <v>342</v>
      </c>
      <c r="F103" s="119" t="s">
        <v>22</v>
      </c>
      <c r="G103" s="119" t="s">
        <v>23</v>
      </c>
      <c r="H103" s="119" t="s">
        <v>400</v>
      </c>
      <c r="I103" s="120">
        <v>0</v>
      </c>
      <c r="J103" s="120">
        <v>0</v>
      </c>
      <c r="K103" s="121">
        <v>0</v>
      </c>
      <c r="L103" s="121">
        <v>0</v>
      </c>
      <c r="M103" s="122">
        <v>0</v>
      </c>
      <c r="N103" s="122">
        <v>0</v>
      </c>
      <c r="O103" s="122">
        <v>0</v>
      </c>
      <c r="P103" s="123">
        <v>0</v>
      </c>
      <c r="Q103" s="123">
        <v>0</v>
      </c>
      <c r="R103" s="125">
        <v>0</v>
      </c>
      <c r="S103" s="124">
        <v>0</v>
      </c>
      <c r="T103" s="125">
        <v>0</v>
      </c>
      <c r="U103" s="125">
        <v>0</v>
      </c>
      <c r="V103" s="125">
        <f>[147]Прил.9.7.1!BB285</f>
        <v>0</v>
      </c>
      <c r="W103" s="125">
        <v>0</v>
      </c>
      <c r="X103" s="125">
        <f>[147]Прил.9.7.1!BA285</f>
        <v>0</v>
      </c>
      <c r="Y103" s="125">
        <v>0</v>
      </c>
      <c r="Z103" s="125">
        <f>[147]Прил.9.7.1!FR285</f>
        <v>0</v>
      </c>
      <c r="AA103" s="125">
        <v>0</v>
      </c>
      <c r="AB103" s="125">
        <f>[147]Прил.9.7.1!AU285</f>
        <v>0</v>
      </c>
      <c r="AC103" s="126">
        <f t="shared" si="73"/>
        <v>0</v>
      </c>
      <c r="AD103" s="126">
        <f t="shared" si="74"/>
        <v>5.4716195799999992E-2</v>
      </c>
      <c r="AE103" s="125">
        <v>0</v>
      </c>
      <c r="AF103" s="125">
        <v>5.7278000000000006E-4</v>
      </c>
      <c r="AG103" s="125">
        <v>0</v>
      </c>
      <c r="AH103" s="125">
        <f>[147]Прил.9.7.1!AF285</f>
        <v>5.414341579999999E-2</v>
      </c>
      <c r="AI103" s="125">
        <v>0</v>
      </c>
      <c r="AJ103" s="125">
        <v>0</v>
      </c>
      <c r="AK103" s="125">
        <v>0</v>
      </c>
      <c r="AL103" s="125">
        <v>0</v>
      </c>
      <c r="AM103" s="126">
        <f t="shared" si="67"/>
        <v>0</v>
      </c>
      <c r="AN103" s="126">
        <f t="shared" si="67"/>
        <v>0.12044029999999997</v>
      </c>
      <c r="AO103" s="125">
        <v>0</v>
      </c>
      <c r="AP103" s="125">
        <v>5.8799099999999995E-3</v>
      </c>
      <c r="AQ103" s="125">
        <v>0</v>
      </c>
      <c r="AR103" s="127">
        <f>[147]Прил.9.7.1!CC285</f>
        <v>0.11456038999999997</v>
      </c>
      <c r="AS103" s="125">
        <v>0</v>
      </c>
      <c r="AT103" s="125">
        <v>0</v>
      </c>
      <c r="AU103" s="125">
        <v>0</v>
      </c>
      <c r="AV103" s="125">
        <v>0</v>
      </c>
      <c r="AW103" s="125">
        <f t="shared" si="63"/>
        <v>0</v>
      </c>
      <c r="AX103" s="125">
        <f t="shared" si="63"/>
        <v>0</v>
      </c>
      <c r="AY103" s="125">
        <f t="shared" si="63"/>
        <v>0</v>
      </c>
      <c r="AZ103" s="125">
        <f t="shared" si="63"/>
        <v>7.6999999999999999E-2</v>
      </c>
      <c r="BA103" s="125">
        <f t="shared" si="63"/>
        <v>0</v>
      </c>
      <c r="BB103" s="125">
        <f t="shared" si="63"/>
        <v>0.12044029999999997</v>
      </c>
      <c r="BC103" s="125">
        <f t="shared" si="75"/>
        <v>0</v>
      </c>
      <c r="BD103" s="125">
        <f t="shared" si="76"/>
        <v>0</v>
      </c>
      <c r="BE103" s="125">
        <f t="shared" si="77"/>
        <v>0</v>
      </c>
      <c r="BF103" s="125">
        <f t="shared" si="78"/>
        <v>0</v>
      </c>
      <c r="BG103" s="125">
        <f t="shared" si="79"/>
        <v>0</v>
      </c>
      <c r="BH103" s="125">
        <f t="shared" si="80"/>
        <v>0</v>
      </c>
      <c r="BI103" s="125">
        <f t="shared" si="81"/>
        <v>0</v>
      </c>
      <c r="BJ103" s="125">
        <f t="shared" si="82"/>
        <v>0</v>
      </c>
      <c r="BK103" s="125">
        <f t="shared" si="83"/>
        <v>0</v>
      </c>
      <c r="BL103" s="125">
        <f t="shared" si="84"/>
        <v>7.6999999999999999E-2</v>
      </c>
      <c r="BM103" s="125">
        <f t="shared" si="85"/>
        <v>0</v>
      </c>
      <c r="BN103" s="125">
        <f t="shared" si="86"/>
        <v>0.12044029999999997</v>
      </c>
      <c r="BO103" s="125">
        <f t="shared" si="87"/>
        <v>0</v>
      </c>
      <c r="BP103" s="125">
        <f t="shared" si="88"/>
        <v>0</v>
      </c>
      <c r="BQ103" s="125">
        <f t="shared" si="89"/>
        <v>0</v>
      </c>
      <c r="BR103" s="125">
        <f t="shared" si="90"/>
        <v>0</v>
      </c>
      <c r="BS103" s="125">
        <f t="shared" si="91"/>
        <v>0</v>
      </c>
      <c r="BT103" s="125">
        <f t="shared" si="92"/>
        <v>0</v>
      </c>
      <c r="BU103" s="125">
        <f t="shared" si="93"/>
        <v>0</v>
      </c>
      <c r="BV103" s="125">
        <f t="shared" si="94"/>
        <v>0</v>
      </c>
      <c r="BW103" s="125">
        <f t="shared" si="95"/>
        <v>0</v>
      </c>
      <c r="BX103" s="125">
        <f t="shared" si="96"/>
        <v>0</v>
      </c>
      <c r="BY103" s="125">
        <f t="shared" si="97"/>
        <v>0</v>
      </c>
      <c r="BZ103" s="125">
        <f t="shared" si="98"/>
        <v>0</v>
      </c>
      <c r="CA103" s="125">
        <f t="shared" si="69"/>
        <v>0</v>
      </c>
      <c r="CB103" s="125">
        <f t="shared" si="69"/>
        <v>0</v>
      </c>
      <c r="CC103" s="125">
        <f t="shared" si="69"/>
        <v>0</v>
      </c>
      <c r="CD103" s="125">
        <f t="shared" si="69"/>
        <v>0</v>
      </c>
      <c r="CE103" s="125">
        <f t="shared" si="69"/>
        <v>0</v>
      </c>
      <c r="CF103" s="125">
        <f t="shared" si="68"/>
        <v>7.6999999999999999E-2</v>
      </c>
      <c r="CG103" s="125">
        <f t="shared" si="68"/>
        <v>0</v>
      </c>
      <c r="CH103" s="125">
        <f t="shared" si="68"/>
        <v>0</v>
      </c>
      <c r="CI103" s="125">
        <f t="shared" si="68"/>
        <v>0</v>
      </c>
      <c r="CJ103" s="125">
        <f t="shared" si="68"/>
        <v>0.12044029999999997</v>
      </c>
      <c r="CK103" s="125">
        <f t="shared" si="108"/>
        <v>0</v>
      </c>
      <c r="CL103" s="125">
        <f t="shared" si="108"/>
        <v>0</v>
      </c>
      <c r="CM103" s="125">
        <f t="shared" si="108"/>
        <v>0</v>
      </c>
      <c r="CN103" s="125">
        <f t="shared" si="108"/>
        <v>0</v>
      </c>
      <c r="CO103" s="125">
        <f t="shared" si="108"/>
        <v>0</v>
      </c>
      <c r="CP103" s="125">
        <f t="shared" si="108"/>
        <v>0</v>
      </c>
      <c r="CQ103" s="125">
        <f t="shared" si="108"/>
        <v>0</v>
      </c>
      <c r="CR103" s="125">
        <f t="shared" si="108"/>
        <v>0</v>
      </c>
      <c r="CS103" s="125">
        <f t="shared" si="108"/>
        <v>0</v>
      </c>
      <c r="CT103" s="125">
        <f t="shared" si="108"/>
        <v>0</v>
      </c>
      <c r="CU103" s="125">
        <f t="shared" si="108"/>
        <v>0</v>
      </c>
      <c r="CV103" s="125">
        <f t="shared" si="108"/>
        <v>0</v>
      </c>
      <c r="CW103" s="125">
        <f t="shared" si="108"/>
        <v>0</v>
      </c>
      <c r="CX103" s="125">
        <f t="shared" si="108"/>
        <v>0</v>
      </c>
      <c r="CY103" s="125">
        <f t="shared" si="108"/>
        <v>0</v>
      </c>
      <c r="CZ103" s="125">
        <f t="shared" si="108"/>
        <v>7.6999999999999999E-2</v>
      </c>
      <c r="DA103" s="125">
        <f t="shared" si="106"/>
        <v>0</v>
      </c>
      <c r="DB103" s="125">
        <f t="shared" si="106"/>
        <v>0</v>
      </c>
      <c r="DC103" s="125">
        <f t="shared" si="106"/>
        <v>0</v>
      </c>
      <c r="DD103" s="125">
        <f t="shared" si="106"/>
        <v>0.12044029999999997</v>
      </c>
      <c r="DE103" s="125">
        <f t="shared" si="106"/>
        <v>0</v>
      </c>
      <c r="DF103" s="125">
        <f t="shared" si="106"/>
        <v>0</v>
      </c>
      <c r="DG103" s="125">
        <f t="shared" si="106"/>
        <v>0</v>
      </c>
      <c r="DH103" s="125">
        <f t="shared" si="106"/>
        <v>0</v>
      </c>
      <c r="DI103" s="125">
        <f t="shared" si="106"/>
        <v>0</v>
      </c>
      <c r="DJ103" s="125">
        <f t="shared" si="106"/>
        <v>0</v>
      </c>
      <c r="DK103" s="125">
        <f t="shared" si="106"/>
        <v>0</v>
      </c>
      <c r="DL103" s="125">
        <f t="shared" si="106"/>
        <v>0</v>
      </c>
      <c r="DM103" s="125">
        <f t="shared" si="106"/>
        <v>0</v>
      </c>
      <c r="DN103" s="125">
        <f t="shared" si="106"/>
        <v>0</v>
      </c>
      <c r="DO103" s="125">
        <f t="shared" si="106"/>
        <v>0</v>
      </c>
      <c r="DP103" s="125">
        <f t="shared" si="104"/>
        <v>0</v>
      </c>
      <c r="DQ103" s="125">
        <f t="shared" si="104"/>
        <v>0</v>
      </c>
      <c r="DR103" s="125">
        <f t="shared" si="104"/>
        <v>0</v>
      </c>
      <c r="DS103" s="125">
        <f t="shared" si="104"/>
        <v>0</v>
      </c>
      <c r="DT103" s="125">
        <f t="shared" si="104"/>
        <v>0</v>
      </c>
      <c r="DU103" s="125">
        <f t="shared" si="104"/>
        <v>0</v>
      </c>
      <c r="DV103" s="125">
        <f t="shared" si="104"/>
        <v>0</v>
      </c>
      <c r="DW103" s="125">
        <f t="shared" si="109"/>
        <v>0</v>
      </c>
      <c r="DX103" s="125">
        <f t="shared" si="107"/>
        <v>0</v>
      </c>
      <c r="DY103" s="125">
        <f t="shared" si="105"/>
        <v>0</v>
      </c>
      <c r="DZ103" s="125">
        <f t="shared" si="105"/>
        <v>0</v>
      </c>
      <c r="EA103" s="125">
        <f t="shared" si="105"/>
        <v>0</v>
      </c>
      <c r="EB103" s="125">
        <f t="shared" si="105"/>
        <v>0</v>
      </c>
      <c r="EC103" s="125">
        <f t="shared" si="105"/>
        <v>0</v>
      </c>
      <c r="ED103" s="125">
        <f t="shared" si="99"/>
        <v>7.6999999999999999E-2</v>
      </c>
      <c r="EE103" s="125">
        <f t="shared" si="100"/>
        <v>0</v>
      </c>
      <c r="EF103" s="125">
        <f t="shared" si="101"/>
        <v>0</v>
      </c>
      <c r="EG103" s="125">
        <f t="shared" si="102"/>
        <v>0</v>
      </c>
      <c r="EH103" s="125">
        <f t="shared" si="103"/>
        <v>0.12044029999999997</v>
      </c>
      <c r="EI103" s="125">
        <v>0</v>
      </c>
      <c r="EJ103" s="125">
        <v>0</v>
      </c>
      <c r="EK103" s="125">
        <v>0</v>
      </c>
      <c r="EL103" s="125">
        <v>0</v>
      </c>
      <c r="EM103" s="125">
        <v>0</v>
      </c>
      <c r="EN103" s="125">
        <v>0</v>
      </c>
      <c r="EO103" s="125">
        <v>0</v>
      </c>
      <c r="EP103" s="125">
        <v>0</v>
      </c>
      <c r="EQ103" s="125">
        <v>0</v>
      </c>
      <c r="ER103" s="125">
        <v>0</v>
      </c>
      <c r="ES103" s="125">
        <v>0</v>
      </c>
      <c r="ET103" s="125">
        <v>0</v>
      </c>
      <c r="EU103" s="125">
        <v>0</v>
      </c>
      <c r="EV103" s="125">
        <v>0</v>
      </c>
      <c r="EW103" s="125">
        <v>0</v>
      </c>
      <c r="EX103" s="125">
        <f>[147]Прил.9.7.1!DP285</f>
        <v>7.6999999999999999E-2</v>
      </c>
      <c r="EY103" s="125">
        <f>[147]Прил.9.7.1!DS285</f>
        <v>0</v>
      </c>
      <c r="EZ103" s="125">
        <v>0</v>
      </c>
      <c r="FA103" s="125">
        <v>0</v>
      </c>
      <c r="FB103" s="125">
        <f>[147]Прил.9.7.1!DV285</f>
        <v>0.12044029999999997</v>
      </c>
      <c r="FC103" s="125">
        <v>0</v>
      </c>
      <c r="FD103" s="125">
        <v>0</v>
      </c>
      <c r="FE103" s="125">
        <v>0</v>
      </c>
      <c r="FF103" s="125">
        <v>0</v>
      </c>
      <c r="FG103" s="125">
        <v>0</v>
      </c>
      <c r="FH103" s="125">
        <v>0</v>
      </c>
      <c r="FI103" s="125">
        <v>0</v>
      </c>
      <c r="FJ103" s="125">
        <v>0</v>
      </c>
      <c r="FK103" s="125">
        <v>0</v>
      </c>
      <c r="FL103" s="125">
        <v>0</v>
      </c>
      <c r="FM103" s="125">
        <v>0</v>
      </c>
      <c r="FN103" s="125">
        <v>0</v>
      </c>
      <c r="FO103" s="125">
        <v>0</v>
      </c>
      <c r="FP103" s="125">
        <v>0</v>
      </c>
      <c r="FQ103" s="125">
        <v>0</v>
      </c>
      <c r="FR103" s="125">
        <v>0</v>
      </c>
      <c r="FS103" s="125">
        <v>0</v>
      </c>
      <c r="FT103" s="125">
        <v>0</v>
      </c>
      <c r="FU103" s="125">
        <v>0</v>
      </c>
      <c r="FV103" s="125">
        <v>0</v>
      </c>
      <c r="FX103" s="128"/>
      <c r="FY103" s="129" t="s">
        <v>344</v>
      </c>
      <c r="FZ103" s="117" t="s">
        <v>345</v>
      </c>
      <c r="GA103" s="117" t="s">
        <v>346</v>
      </c>
      <c r="GB103" s="129">
        <v>2</v>
      </c>
      <c r="GC103" s="129" t="s">
        <v>331</v>
      </c>
      <c r="GD103" s="129" t="s">
        <v>23</v>
      </c>
    </row>
    <row r="104" spans="1:186" ht="39.6" outlineLevel="1">
      <c r="A104" s="116" t="s">
        <v>340</v>
      </c>
      <c r="B104" s="117" t="s">
        <v>28</v>
      </c>
      <c r="C104" s="118" t="s">
        <v>429</v>
      </c>
      <c r="D104" s="119" t="s">
        <v>15</v>
      </c>
      <c r="E104" s="119" t="s">
        <v>342</v>
      </c>
      <c r="F104" s="119" t="s">
        <v>22</v>
      </c>
      <c r="G104" s="119" t="s">
        <v>23</v>
      </c>
      <c r="H104" s="119" t="s">
        <v>400</v>
      </c>
      <c r="I104" s="120">
        <v>0</v>
      </c>
      <c r="J104" s="120">
        <v>0</v>
      </c>
      <c r="K104" s="121">
        <v>0</v>
      </c>
      <c r="L104" s="121">
        <v>0</v>
      </c>
      <c r="M104" s="122">
        <v>0</v>
      </c>
      <c r="N104" s="122">
        <v>0</v>
      </c>
      <c r="O104" s="122">
        <v>0</v>
      </c>
      <c r="P104" s="123">
        <v>0</v>
      </c>
      <c r="Q104" s="123">
        <v>0</v>
      </c>
      <c r="R104" s="125">
        <v>0</v>
      </c>
      <c r="S104" s="124">
        <v>0</v>
      </c>
      <c r="T104" s="125">
        <v>0</v>
      </c>
      <c r="U104" s="125">
        <v>0</v>
      </c>
      <c r="V104" s="125">
        <f>[147]Прил.9.7.1!BB286</f>
        <v>0</v>
      </c>
      <c r="W104" s="125">
        <v>0</v>
      </c>
      <c r="X104" s="125">
        <f>[147]Прил.9.7.1!BA286</f>
        <v>0</v>
      </c>
      <c r="Y104" s="125">
        <v>0</v>
      </c>
      <c r="Z104" s="125">
        <f>[147]Прил.9.7.1!FR286</f>
        <v>0</v>
      </c>
      <c r="AA104" s="125">
        <v>0</v>
      </c>
      <c r="AB104" s="125">
        <f>[147]Прил.9.7.1!AU286</f>
        <v>0</v>
      </c>
      <c r="AC104" s="126">
        <f t="shared" si="73"/>
        <v>0</v>
      </c>
      <c r="AD104" s="126">
        <f t="shared" si="74"/>
        <v>8.5444596599999978E-2</v>
      </c>
      <c r="AE104" s="125">
        <v>0</v>
      </c>
      <c r="AF104" s="125">
        <v>6.1370000000000001E-4</v>
      </c>
      <c r="AG104" s="125">
        <v>0</v>
      </c>
      <c r="AH104" s="125">
        <f>[147]Прил.9.7.1!AF286</f>
        <v>8.4830896599999983E-2</v>
      </c>
      <c r="AI104" s="125">
        <v>0</v>
      </c>
      <c r="AJ104" s="125">
        <v>0</v>
      </c>
      <c r="AK104" s="125">
        <v>0</v>
      </c>
      <c r="AL104" s="125">
        <v>0</v>
      </c>
      <c r="AM104" s="126">
        <f t="shared" si="67"/>
        <v>0</v>
      </c>
      <c r="AN104" s="126">
        <f t="shared" si="67"/>
        <v>0.22294733000000005</v>
      </c>
      <c r="AO104" s="125">
        <v>0</v>
      </c>
      <c r="AP104" s="125">
        <v>6.2998199999999994E-3</v>
      </c>
      <c r="AQ104" s="125">
        <v>0</v>
      </c>
      <c r="AR104" s="127">
        <f>[147]Прил.9.7.1!CC286</f>
        <v>0.21664751000000004</v>
      </c>
      <c r="AS104" s="125">
        <v>0</v>
      </c>
      <c r="AT104" s="125">
        <v>0</v>
      </c>
      <c r="AU104" s="125">
        <v>0</v>
      </c>
      <c r="AV104" s="125">
        <v>0</v>
      </c>
      <c r="AW104" s="125">
        <f t="shared" si="63"/>
        <v>0</v>
      </c>
      <c r="AX104" s="125">
        <f t="shared" si="63"/>
        <v>0</v>
      </c>
      <c r="AY104" s="125">
        <f t="shared" si="63"/>
        <v>0</v>
      </c>
      <c r="AZ104" s="125">
        <f t="shared" si="63"/>
        <v>0.23300000000000001</v>
      </c>
      <c r="BA104" s="125">
        <f t="shared" si="63"/>
        <v>0</v>
      </c>
      <c r="BB104" s="125">
        <f t="shared" si="63"/>
        <v>0.22294733000000003</v>
      </c>
      <c r="BC104" s="125">
        <f t="shared" si="75"/>
        <v>0</v>
      </c>
      <c r="BD104" s="125">
        <f t="shared" si="76"/>
        <v>0</v>
      </c>
      <c r="BE104" s="125">
        <f t="shared" si="77"/>
        <v>0</v>
      </c>
      <c r="BF104" s="125">
        <f t="shared" si="78"/>
        <v>0</v>
      </c>
      <c r="BG104" s="125">
        <f t="shared" si="79"/>
        <v>0</v>
      </c>
      <c r="BH104" s="125">
        <f t="shared" si="80"/>
        <v>0</v>
      </c>
      <c r="BI104" s="125">
        <f t="shared" si="81"/>
        <v>0</v>
      </c>
      <c r="BJ104" s="125">
        <f t="shared" si="82"/>
        <v>0</v>
      </c>
      <c r="BK104" s="125">
        <f t="shared" si="83"/>
        <v>0</v>
      </c>
      <c r="BL104" s="125">
        <f t="shared" si="84"/>
        <v>0.23300000000000001</v>
      </c>
      <c r="BM104" s="125">
        <f t="shared" si="85"/>
        <v>0</v>
      </c>
      <c r="BN104" s="125">
        <f t="shared" si="86"/>
        <v>0.22294733000000003</v>
      </c>
      <c r="BO104" s="125">
        <f t="shared" si="87"/>
        <v>0</v>
      </c>
      <c r="BP104" s="125">
        <f t="shared" si="88"/>
        <v>0</v>
      </c>
      <c r="BQ104" s="125">
        <f t="shared" si="89"/>
        <v>0</v>
      </c>
      <c r="BR104" s="125">
        <f t="shared" si="90"/>
        <v>0</v>
      </c>
      <c r="BS104" s="125">
        <f t="shared" si="91"/>
        <v>0</v>
      </c>
      <c r="BT104" s="125">
        <f t="shared" si="92"/>
        <v>0</v>
      </c>
      <c r="BU104" s="125">
        <f t="shared" si="93"/>
        <v>0</v>
      </c>
      <c r="BV104" s="125">
        <f t="shared" si="94"/>
        <v>0</v>
      </c>
      <c r="BW104" s="125">
        <f t="shared" si="95"/>
        <v>0</v>
      </c>
      <c r="BX104" s="125">
        <f t="shared" si="96"/>
        <v>0</v>
      </c>
      <c r="BY104" s="125">
        <f t="shared" si="97"/>
        <v>0</v>
      </c>
      <c r="BZ104" s="125">
        <f t="shared" si="98"/>
        <v>0</v>
      </c>
      <c r="CA104" s="125">
        <f t="shared" si="69"/>
        <v>0</v>
      </c>
      <c r="CB104" s="125">
        <f t="shared" si="69"/>
        <v>0</v>
      </c>
      <c r="CC104" s="125">
        <f t="shared" si="69"/>
        <v>0</v>
      </c>
      <c r="CD104" s="125">
        <f t="shared" si="69"/>
        <v>0</v>
      </c>
      <c r="CE104" s="125">
        <f t="shared" si="69"/>
        <v>0</v>
      </c>
      <c r="CF104" s="125">
        <f t="shared" si="68"/>
        <v>0.23300000000000001</v>
      </c>
      <c r="CG104" s="125">
        <f t="shared" si="68"/>
        <v>0</v>
      </c>
      <c r="CH104" s="125">
        <f t="shared" si="68"/>
        <v>0</v>
      </c>
      <c r="CI104" s="125">
        <f t="shared" si="68"/>
        <v>0</v>
      </c>
      <c r="CJ104" s="125">
        <f t="shared" si="68"/>
        <v>0.22294733000000003</v>
      </c>
      <c r="CK104" s="125">
        <f t="shared" si="108"/>
        <v>0</v>
      </c>
      <c r="CL104" s="125">
        <f t="shared" si="108"/>
        <v>0</v>
      </c>
      <c r="CM104" s="125">
        <f t="shared" si="108"/>
        <v>0</v>
      </c>
      <c r="CN104" s="125">
        <f t="shared" si="108"/>
        <v>0</v>
      </c>
      <c r="CO104" s="125">
        <f t="shared" si="108"/>
        <v>0</v>
      </c>
      <c r="CP104" s="125">
        <f t="shared" si="108"/>
        <v>0</v>
      </c>
      <c r="CQ104" s="125">
        <f t="shared" si="108"/>
        <v>0</v>
      </c>
      <c r="CR104" s="125">
        <f t="shared" si="108"/>
        <v>0</v>
      </c>
      <c r="CS104" s="125">
        <f t="shared" si="108"/>
        <v>0</v>
      </c>
      <c r="CT104" s="125">
        <f t="shared" si="108"/>
        <v>0</v>
      </c>
      <c r="CU104" s="125">
        <f t="shared" si="108"/>
        <v>0</v>
      </c>
      <c r="CV104" s="125">
        <f t="shared" si="108"/>
        <v>0</v>
      </c>
      <c r="CW104" s="125">
        <f t="shared" si="108"/>
        <v>0</v>
      </c>
      <c r="CX104" s="125">
        <f t="shared" si="108"/>
        <v>0</v>
      </c>
      <c r="CY104" s="125">
        <f t="shared" si="108"/>
        <v>0</v>
      </c>
      <c r="CZ104" s="125">
        <f t="shared" si="108"/>
        <v>0.23300000000000001</v>
      </c>
      <c r="DA104" s="125">
        <f t="shared" si="106"/>
        <v>0</v>
      </c>
      <c r="DB104" s="125">
        <f t="shared" si="106"/>
        <v>0</v>
      </c>
      <c r="DC104" s="125">
        <f t="shared" si="106"/>
        <v>0</v>
      </c>
      <c r="DD104" s="125">
        <f t="shared" si="106"/>
        <v>0.22294733000000003</v>
      </c>
      <c r="DE104" s="125">
        <f t="shared" si="106"/>
        <v>0</v>
      </c>
      <c r="DF104" s="125">
        <f t="shared" si="106"/>
        <v>0</v>
      </c>
      <c r="DG104" s="125">
        <f t="shared" si="106"/>
        <v>0</v>
      </c>
      <c r="DH104" s="125">
        <f t="shared" si="106"/>
        <v>0</v>
      </c>
      <c r="DI104" s="125">
        <f t="shared" si="106"/>
        <v>0</v>
      </c>
      <c r="DJ104" s="125">
        <f t="shared" si="106"/>
        <v>0</v>
      </c>
      <c r="DK104" s="125">
        <f t="shared" si="106"/>
        <v>0</v>
      </c>
      <c r="DL104" s="125">
        <f t="shared" si="106"/>
        <v>0</v>
      </c>
      <c r="DM104" s="125">
        <f t="shared" si="106"/>
        <v>0</v>
      </c>
      <c r="DN104" s="125">
        <f t="shared" si="106"/>
        <v>0</v>
      </c>
      <c r="DO104" s="125">
        <f t="shared" si="106"/>
        <v>0</v>
      </c>
      <c r="DP104" s="125">
        <f t="shared" si="104"/>
        <v>0</v>
      </c>
      <c r="DQ104" s="125">
        <f t="shared" si="104"/>
        <v>0</v>
      </c>
      <c r="DR104" s="125">
        <f t="shared" si="104"/>
        <v>0</v>
      </c>
      <c r="DS104" s="125">
        <f t="shared" si="104"/>
        <v>0</v>
      </c>
      <c r="DT104" s="125">
        <f t="shared" si="104"/>
        <v>0</v>
      </c>
      <c r="DU104" s="125">
        <f t="shared" si="104"/>
        <v>0</v>
      </c>
      <c r="DV104" s="125">
        <f t="shared" si="104"/>
        <v>0</v>
      </c>
      <c r="DW104" s="125">
        <f t="shared" si="109"/>
        <v>0</v>
      </c>
      <c r="DX104" s="125">
        <f t="shared" si="107"/>
        <v>0</v>
      </c>
      <c r="DY104" s="125">
        <f t="shared" si="105"/>
        <v>0</v>
      </c>
      <c r="DZ104" s="125">
        <f t="shared" si="105"/>
        <v>0</v>
      </c>
      <c r="EA104" s="125">
        <f t="shared" si="105"/>
        <v>0</v>
      </c>
      <c r="EB104" s="125">
        <f t="shared" si="105"/>
        <v>0</v>
      </c>
      <c r="EC104" s="125">
        <f t="shared" si="105"/>
        <v>0</v>
      </c>
      <c r="ED104" s="125">
        <f t="shared" si="99"/>
        <v>0.23300000000000001</v>
      </c>
      <c r="EE104" s="125">
        <f t="shared" si="100"/>
        <v>0</v>
      </c>
      <c r="EF104" s="125">
        <f t="shared" si="101"/>
        <v>0</v>
      </c>
      <c r="EG104" s="125">
        <f t="shared" si="102"/>
        <v>0</v>
      </c>
      <c r="EH104" s="125">
        <f t="shared" si="103"/>
        <v>0.22294733000000003</v>
      </c>
      <c r="EI104" s="125">
        <v>0</v>
      </c>
      <c r="EJ104" s="125">
        <v>0</v>
      </c>
      <c r="EK104" s="125">
        <v>0</v>
      </c>
      <c r="EL104" s="125">
        <v>0</v>
      </c>
      <c r="EM104" s="125">
        <v>0</v>
      </c>
      <c r="EN104" s="125">
        <v>0</v>
      </c>
      <c r="EO104" s="125">
        <v>0</v>
      </c>
      <c r="EP104" s="125">
        <v>0</v>
      </c>
      <c r="EQ104" s="125">
        <v>0</v>
      </c>
      <c r="ER104" s="125">
        <v>0</v>
      </c>
      <c r="ES104" s="125">
        <v>0</v>
      </c>
      <c r="ET104" s="125">
        <v>0</v>
      </c>
      <c r="EU104" s="125">
        <v>0</v>
      </c>
      <c r="EV104" s="125">
        <v>0</v>
      </c>
      <c r="EW104" s="125">
        <v>0</v>
      </c>
      <c r="EX104" s="125">
        <f>[147]Прил.9.7.1!DP286</f>
        <v>0.23300000000000001</v>
      </c>
      <c r="EY104" s="125">
        <f>[147]Прил.9.7.1!DS286</f>
        <v>0</v>
      </c>
      <c r="EZ104" s="125">
        <v>0</v>
      </c>
      <c r="FA104" s="125">
        <v>0</v>
      </c>
      <c r="FB104" s="125">
        <f>[147]Прил.9.7.1!DV286</f>
        <v>0.22294733000000003</v>
      </c>
      <c r="FC104" s="125">
        <v>0</v>
      </c>
      <c r="FD104" s="125">
        <v>0</v>
      </c>
      <c r="FE104" s="125">
        <v>0</v>
      </c>
      <c r="FF104" s="125">
        <v>0</v>
      </c>
      <c r="FG104" s="125">
        <v>0</v>
      </c>
      <c r="FH104" s="125">
        <v>0</v>
      </c>
      <c r="FI104" s="125">
        <v>0</v>
      </c>
      <c r="FJ104" s="125">
        <v>0</v>
      </c>
      <c r="FK104" s="125">
        <v>0</v>
      </c>
      <c r="FL104" s="125">
        <v>0</v>
      </c>
      <c r="FM104" s="125">
        <v>0</v>
      </c>
      <c r="FN104" s="125">
        <v>0</v>
      </c>
      <c r="FO104" s="125">
        <v>0</v>
      </c>
      <c r="FP104" s="125">
        <v>0</v>
      </c>
      <c r="FQ104" s="125">
        <v>0</v>
      </c>
      <c r="FR104" s="125">
        <v>0</v>
      </c>
      <c r="FS104" s="125">
        <v>0</v>
      </c>
      <c r="FT104" s="125">
        <v>0</v>
      </c>
      <c r="FU104" s="125">
        <v>0</v>
      </c>
      <c r="FV104" s="125">
        <v>0</v>
      </c>
      <c r="FX104" s="128"/>
      <c r="FY104" s="129" t="s">
        <v>344</v>
      </c>
      <c r="FZ104" s="117" t="s">
        <v>345</v>
      </c>
      <c r="GA104" s="117" t="s">
        <v>346</v>
      </c>
      <c r="GB104" s="129">
        <v>2</v>
      </c>
      <c r="GC104" s="129" t="s">
        <v>331</v>
      </c>
      <c r="GD104" s="129" t="s">
        <v>23</v>
      </c>
    </row>
    <row r="105" spans="1:186" ht="39.6" outlineLevel="1">
      <c r="A105" s="116" t="s">
        <v>340</v>
      </c>
      <c r="B105" s="117" t="s">
        <v>28</v>
      </c>
      <c r="C105" s="118" t="s">
        <v>430</v>
      </c>
      <c r="D105" s="119" t="s">
        <v>15</v>
      </c>
      <c r="E105" s="119" t="s">
        <v>342</v>
      </c>
      <c r="F105" s="119" t="s">
        <v>22</v>
      </c>
      <c r="G105" s="119" t="s">
        <v>23</v>
      </c>
      <c r="H105" s="119" t="s">
        <v>400</v>
      </c>
      <c r="I105" s="120">
        <v>0</v>
      </c>
      <c r="J105" s="120">
        <v>0</v>
      </c>
      <c r="K105" s="121">
        <v>0</v>
      </c>
      <c r="L105" s="121">
        <v>0</v>
      </c>
      <c r="M105" s="122">
        <v>0</v>
      </c>
      <c r="N105" s="122">
        <v>0</v>
      </c>
      <c r="O105" s="122">
        <v>0</v>
      </c>
      <c r="P105" s="123">
        <v>0</v>
      </c>
      <c r="Q105" s="123">
        <v>0</v>
      </c>
      <c r="R105" s="125">
        <v>0</v>
      </c>
      <c r="S105" s="124">
        <v>0</v>
      </c>
      <c r="T105" s="125">
        <v>0</v>
      </c>
      <c r="U105" s="125">
        <v>0</v>
      </c>
      <c r="V105" s="125">
        <f>[147]Прил.9.7.1!BB287</f>
        <v>7.0965329999999993E-2</v>
      </c>
      <c r="W105" s="125">
        <v>0</v>
      </c>
      <c r="X105" s="125">
        <f>[147]Прил.9.7.1!BA287</f>
        <v>0</v>
      </c>
      <c r="Y105" s="125">
        <v>0</v>
      </c>
      <c r="Z105" s="125">
        <f>[147]Прил.9.7.1!FR287</f>
        <v>0</v>
      </c>
      <c r="AA105" s="125">
        <v>0</v>
      </c>
      <c r="AB105" s="125">
        <f>[147]Прил.9.7.1!AU287</f>
        <v>7.0965329999999993E-2</v>
      </c>
      <c r="AC105" s="126">
        <f t="shared" si="73"/>
        <v>0</v>
      </c>
      <c r="AD105" s="126">
        <f t="shared" si="74"/>
        <v>0.1388828694</v>
      </c>
      <c r="AE105" s="125">
        <v>0</v>
      </c>
      <c r="AF105" s="125">
        <v>3.3241800000000004E-3</v>
      </c>
      <c r="AG105" s="125">
        <v>0</v>
      </c>
      <c r="AH105" s="125">
        <f>[147]Прил.9.7.1!AF287</f>
        <v>0.13555868939999999</v>
      </c>
      <c r="AI105" s="125">
        <v>0</v>
      </c>
      <c r="AJ105" s="125">
        <v>0</v>
      </c>
      <c r="AK105" s="125">
        <v>0</v>
      </c>
      <c r="AL105" s="125">
        <v>0</v>
      </c>
      <c r="AM105" s="126">
        <f t="shared" si="67"/>
        <v>0</v>
      </c>
      <c r="AN105" s="126">
        <f t="shared" si="67"/>
        <v>0.49742914000000016</v>
      </c>
      <c r="AO105" s="125">
        <v>0</v>
      </c>
      <c r="AP105" s="125">
        <v>3.4123559999999997E-2</v>
      </c>
      <c r="AQ105" s="125">
        <v>0</v>
      </c>
      <c r="AR105" s="127">
        <f>[147]Прил.9.7.1!CC287</f>
        <v>0.46330558000000016</v>
      </c>
      <c r="AS105" s="125">
        <v>0</v>
      </c>
      <c r="AT105" s="125">
        <v>0</v>
      </c>
      <c r="AU105" s="125">
        <v>0</v>
      </c>
      <c r="AV105" s="125">
        <v>0</v>
      </c>
      <c r="AW105" s="125">
        <f t="shared" si="63"/>
        <v>0</v>
      </c>
      <c r="AX105" s="125">
        <f t="shared" si="63"/>
        <v>0</v>
      </c>
      <c r="AY105" s="125">
        <f t="shared" si="63"/>
        <v>0</v>
      </c>
      <c r="AZ105" s="125">
        <f t="shared" si="63"/>
        <v>0.63900000000000001</v>
      </c>
      <c r="BA105" s="125">
        <f t="shared" si="63"/>
        <v>0</v>
      </c>
      <c r="BB105" s="125">
        <f t="shared" si="63"/>
        <v>0.49742914000000005</v>
      </c>
      <c r="BC105" s="125">
        <f t="shared" si="75"/>
        <v>0</v>
      </c>
      <c r="BD105" s="125">
        <f t="shared" si="76"/>
        <v>0</v>
      </c>
      <c r="BE105" s="125">
        <f t="shared" si="77"/>
        <v>0</v>
      </c>
      <c r="BF105" s="125">
        <f t="shared" si="78"/>
        <v>0</v>
      </c>
      <c r="BG105" s="125">
        <f t="shared" si="79"/>
        <v>0</v>
      </c>
      <c r="BH105" s="125">
        <f t="shared" si="80"/>
        <v>0</v>
      </c>
      <c r="BI105" s="125">
        <f t="shared" si="81"/>
        <v>0</v>
      </c>
      <c r="BJ105" s="125">
        <f t="shared" si="82"/>
        <v>0</v>
      </c>
      <c r="BK105" s="125">
        <f t="shared" si="83"/>
        <v>0</v>
      </c>
      <c r="BL105" s="125">
        <f t="shared" si="84"/>
        <v>0.63900000000000001</v>
      </c>
      <c r="BM105" s="125">
        <f t="shared" si="85"/>
        <v>0</v>
      </c>
      <c r="BN105" s="125">
        <f t="shared" si="86"/>
        <v>0.49742914000000005</v>
      </c>
      <c r="BO105" s="125">
        <f t="shared" si="87"/>
        <v>0</v>
      </c>
      <c r="BP105" s="125">
        <f t="shared" si="88"/>
        <v>0</v>
      </c>
      <c r="BQ105" s="125">
        <f t="shared" si="89"/>
        <v>0</v>
      </c>
      <c r="BR105" s="125">
        <f t="shared" si="90"/>
        <v>0</v>
      </c>
      <c r="BS105" s="125">
        <f t="shared" si="91"/>
        <v>0</v>
      </c>
      <c r="BT105" s="125">
        <f t="shared" si="92"/>
        <v>0</v>
      </c>
      <c r="BU105" s="125">
        <f t="shared" si="93"/>
        <v>0</v>
      </c>
      <c r="BV105" s="125">
        <f t="shared" si="94"/>
        <v>0</v>
      </c>
      <c r="BW105" s="125">
        <f t="shared" si="95"/>
        <v>0</v>
      </c>
      <c r="BX105" s="125">
        <f t="shared" si="96"/>
        <v>0</v>
      </c>
      <c r="BY105" s="125">
        <f t="shared" si="97"/>
        <v>0</v>
      </c>
      <c r="BZ105" s="125">
        <f t="shared" si="98"/>
        <v>0</v>
      </c>
      <c r="CA105" s="125">
        <f t="shared" si="69"/>
        <v>0</v>
      </c>
      <c r="CB105" s="125">
        <f t="shared" si="69"/>
        <v>0</v>
      </c>
      <c r="CC105" s="125">
        <f t="shared" si="69"/>
        <v>0</v>
      </c>
      <c r="CD105" s="125">
        <f t="shared" si="69"/>
        <v>0</v>
      </c>
      <c r="CE105" s="125">
        <f t="shared" si="69"/>
        <v>0</v>
      </c>
      <c r="CF105" s="125">
        <f t="shared" si="68"/>
        <v>0.63900000000000001</v>
      </c>
      <c r="CG105" s="125">
        <f t="shared" si="68"/>
        <v>0</v>
      </c>
      <c r="CH105" s="125">
        <f t="shared" si="68"/>
        <v>0</v>
      </c>
      <c r="CI105" s="125">
        <f t="shared" si="68"/>
        <v>0</v>
      </c>
      <c r="CJ105" s="125">
        <f t="shared" si="68"/>
        <v>0.49742914000000005</v>
      </c>
      <c r="CK105" s="125">
        <f t="shared" si="108"/>
        <v>0</v>
      </c>
      <c r="CL105" s="125">
        <f t="shared" si="108"/>
        <v>0</v>
      </c>
      <c r="CM105" s="125">
        <f t="shared" si="108"/>
        <v>0</v>
      </c>
      <c r="CN105" s="125">
        <f t="shared" si="108"/>
        <v>0</v>
      </c>
      <c r="CO105" s="125">
        <f t="shared" si="108"/>
        <v>0</v>
      </c>
      <c r="CP105" s="125">
        <f t="shared" si="108"/>
        <v>0</v>
      </c>
      <c r="CQ105" s="125">
        <f t="shared" si="108"/>
        <v>0</v>
      </c>
      <c r="CR105" s="125">
        <f t="shared" si="108"/>
        <v>0</v>
      </c>
      <c r="CS105" s="125">
        <f t="shared" si="108"/>
        <v>0</v>
      </c>
      <c r="CT105" s="125">
        <f t="shared" si="108"/>
        <v>0</v>
      </c>
      <c r="CU105" s="125">
        <f t="shared" si="108"/>
        <v>0</v>
      </c>
      <c r="CV105" s="125">
        <f t="shared" si="108"/>
        <v>0</v>
      </c>
      <c r="CW105" s="125">
        <f t="shared" si="108"/>
        <v>0</v>
      </c>
      <c r="CX105" s="125">
        <f t="shared" si="108"/>
        <v>0</v>
      </c>
      <c r="CY105" s="125">
        <f t="shared" si="108"/>
        <v>0</v>
      </c>
      <c r="CZ105" s="125">
        <f t="shared" si="108"/>
        <v>0.63900000000000001</v>
      </c>
      <c r="DA105" s="125">
        <f t="shared" si="106"/>
        <v>0</v>
      </c>
      <c r="DB105" s="125">
        <f t="shared" si="106"/>
        <v>0</v>
      </c>
      <c r="DC105" s="125">
        <f t="shared" si="106"/>
        <v>0</v>
      </c>
      <c r="DD105" s="125">
        <f t="shared" si="106"/>
        <v>0.49742914000000005</v>
      </c>
      <c r="DE105" s="125">
        <f t="shared" si="106"/>
        <v>0</v>
      </c>
      <c r="DF105" s="125">
        <f t="shared" si="106"/>
        <v>0</v>
      </c>
      <c r="DG105" s="125">
        <f t="shared" si="106"/>
        <v>0</v>
      </c>
      <c r="DH105" s="125">
        <f t="shared" si="106"/>
        <v>0</v>
      </c>
      <c r="DI105" s="125">
        <f t="shared" si="106"/>
        <v>0</v>
      </c>
      <c r="DJ105" s="125">
        <f t="shared" si="106"/>
        <v>0</v>
      </c>
      <c r="DK105" s="125">
        <f t="shared" si="106"/>
        <v>0</v>
      </c>
      <c r="DL105" s="125">
        <f t="shared" si="106"/>
        <v>0</v>
      </c>
      <c r="DM105" s="125">
        <f t="shared" si="106"/>
        <v>0</v>
      </c>
      <c r="DN105" s="125">
        <f t="shared" si="106"/>
        <v>0</v>
      </c>
      <c r="DO105" s="125">
        <f t="shared" si="106"/>
        <v>0</v>
      </c>
      <c r="DP105" s="125">
        <f t="shared" si="104"/>
        <v>0</v>
      </c>
      <c r="DQ105" s="125">
        <f t="shared" si="104"/>
        <v>0</v>
      </c>
      <c r="DR105" s="125">
        <f t="shared" si="104"/>
        <v>0</v>
      </c>
      <c r="DS105" s="125">
        <f t="shared" si="104"/>
        <v>0</v>
      </c>
      <c r="DT105" s="125">
        <f t="shared" si="104"/>
        <v>0</v>
      </c>
      <c r="DU105" s="125">
        <f t="shared" si="104"/>
        <v>0</v>
      </c>
      <c r="DV105" s="125">
        <f t="shared" si="104"/>
        <v>0</v>
      </c>
      <c r="DW105" s="125">
        <f t="shared" si="109"/>
        <v>0</v>
      </c>
      <c r="DX105" s="125">
        <f t="shared" si="107"/>
        <v>0</v>
      </c>
      <c r="DY105" s="125">
        <f t="shared" si="105"/>
        <v>0</v>
      </c>
      <c r="DZ105" s="125">
        <f t="shared" si="105"/>
        <v>0</v>
      </c>
      <c r="EA105" s="125">
        <f t="shared" si="105"/>
        <v>0</v>
      </c>
      <c r="EB105" s="125">
        <f t="shared" si="105"/>
        <v>0</v>
      </c>
      <c r="EC105" s="125">
        <f t="shared" si="105"/>
        <v>0</v>
      </c>
      <c r="ED105" s="125">
        <f t="shared" si="99"/>
        <v>0.63900000000000001</v>
      </c>
      <c r="EE105" s="125">
        <f t="shared" si="100"/>
        <v>0</v>
      </c>
      <c r="EF105" s="125">
        <f t="shared" si="101"/>
        <v>0</v>
      </c>
      <c r="EG105" s="125">
        <f t="shared" si="102"/>
        <v>0</v>
      </c>
      <c r="EH105" s="125">
        <f t="shared" si="103"/>
        <v>0.49742914000000005</v>
      </c>
      <c r="EI105" s="125">
        <v>0</v>
      </c>
      <c r="EJ105" s="125">
        <v>0</v>
      </c>
      <c r="EK105" s="125">
        <v>0</v>
      </c>
      <c r="EL105" s="125">
        <v>0</v>
      </c>
      <c r="EM105" s="125">
        <v>0</v>
      </c>
      <c r="EN105" s="125">
        <v>0</v>
      </c>
      <c r="EO105" s="125">
        <v>0</v>
      </c>
      <c r="EP105" s="125">
        <v>0</v>
      </c>
      <c r="EQ105" s="125">
        <v>0</v>
      </c>
      <c r="ER105" s="125">
        <v>0</v>
      </c>
      <c r="ES105" s="125">
        <v>0</v>
      </c>
      <c r="ET105" s="125">
        <v>0</v>
      </c>
      <c r="EU105" s="125">
        <v>0</v>
      </c>
      <c r="EV105" s="125">
        <v>0</v>
      </c>
      <c r="EW105" s="125">
        <v>0</v>
      </c>
      <c r="EX105" s="125">
        <f>[147]Прил.9.7.1!DP287</f>
        <v>0.63900000000000001</v>
      </c>
      <c r="EY105" s="125">
        <f>[147]Прил.9.7.1!DS287</f>
        <v>0</v>
      </c>
      <c r="EZ105" s="125">
        <v>0</v>
      </c>
      <c r="FA105" s="125">
        <v>0</v>
      </c>
      <c r="FB105" s="125">
        <f>[147]Прил.9.7.1!DV287</f>
        <v>0.49742914000000005</v>
      </c>
      <c r="FC105" s="125">
        <v>0</v>
      </c>
      <c r="FD105" s="125">
        <v>0</v>
      </c>
      <c r="FE105" s="125">
        <v>0</v>
      </c>
      <c r="FF105" s="125">
        <v>0</v>
      </c>
      <c r="FG105" s="125">
        <v>0</v>
      </c>
      <c r="FH105" s="125">
        <v>0</v>
      </c>
      <c r="FI105" s="125">
        <v>0</v>
      </c>
      <c r="FJ105" s="125">
        <v>0</v>
      </c>
      <c r="FK105" s="125">
        <v>0</v>
      </c>
      <c r="FL105" s="125">
        <v>0</v>
      </c>
      <c r="FM105" s="125">
        <v>0</v>
      </c>
      <c r="FN105" s="125">
        <v>0</v>
      </c>
      <c r="FO105" s="125">
        <v>0</v>
      </c>
      <c r="FP105" s="125">
        <v>0</v>
      </c>
      <c r="FQ105" s="125">
        <v>0</v>
      </c>
      <c r="FR105" s="125">
        <v>0</v>
      </c>
      <c r="FS105" s="125">
        <v>0</v>
      </c>
      <c r="FT105" s="125">
        <v>0</v>
      </c>
      <c r="FU105" s="125">
        <v>0</v>
      </c>
      <c r="FV105" s="125">
        <v>0</v>
      </c>
      <c r="FX105" s="128"/>
      <c r="FY105" s="129" t="s">
        <v>344</v>
      </c>
      <c r="FZ105" s="117" t="s">
        <v>345</v>
      </c>
      <c r="GA105" s="117" t="s">
        <v>346</v>
      </c>
      <c r="GB105" s="129">
        <v>2</v>
      </c>
      <c r="GC105" s="129" t="s">
        <v>331</v>
      </c>
      <c r="GD105" s="129" t="s">
        <v>23</v>
      </c>
    </row>
    <row r="106" spans="1:186" ht="39.6" outlineLevel="1">
      <c r="A106" s="116" t="s">
        <v>340</v>
      </c>
      <c r="B106" s="117" t="s">
        <v>28</v>
      </c>
      <c r="C106" s="118" t="s">
        <v>431</v>
      </c>
      <c r="D106" s="119" t="s">
        <v>15</v>
      </c>
      <c r="E106" s="119" t="s">
        <v>342</v>
      </c>
      <c r="F106" s="119" t="s">
        <v>22</v>
      </c>
      <c r="G106" s="119" t="s">
        <v>23</v>
      </c>
      <c r="H106" s="119" t="s">
        <v>400</v>
      </c>
      <c r="I106" s="120">
        <v>0</v>
      </c>
      <c r="J106" s="120">
        <v>0</v>
      </c>
      <c r="K106" s="121">
        <v>0</v>
      </c>
      <c r="L106" s="121">
        <v>0</v>
      </c>
      <c r="M106" s="122">
        <v>0</v>
      </c>
      <c r="N106" s="122">
        <v>0</v>
      </c>
      <c r="O106" s="122">
        <v>0</v>
      </c>
      <c r="P106" s="123">
        <v>0</v>
      </c>
      <c r="Q106" s="123">
        <v>0</v>
      </c>
      <c r="R106" s="125">
        <v>0</v>
      </c>
      <c r="S106" s="124">
        <v>0</v>
      </c>
      <c r="T106" s="125">
        <v>0</v>
      </c>
      <c r="U106" s="125">
        <v>0</v>
      </c>
      <c r="V106" s="125">
        <f>[147]Прил.9.7.1!BB288</f>
        <v>2.917281E-2</v>
      </c>
      <c r="W106" s="125">
        <v>0</v>
      </c>
      <c r="X106" s="125">
        <f>[147]Прил.9.7.1!BA288</f>
        <v>0</v>
      </c>
      <c r="Y106" s="125">
        <v>0</v>
      </c>
      <c r="Z106" s="125">
        <f>[147]Прил.9.7.1!FR288</f>
        <v>0</v>
      </c>
      <c r="AA106" s="125">
        <v>0</v>
      </c>
      <c r="AB106" s="125">
        <f>[147]Прил.9.7.1!AU288</f>
        <v>2.917281E-2</v>
      </c>
      <c r="AC106" s="126">
        <f t="shared" si="73"/>
        <v>0</v>
      </c>
      <c r="AD106" s="126">
        <f t="shared" si="74"/>
        <v>3.25495336E-2</v>
      </c>
      <c r="AE106" s="125">
        <v>0</v>
      </c>
      <c r="AF106" s="125">
        <v>5.1130000000000001E-4</v>
      </c>
      <c r="AG106" s="125">
        <v>0</v>
      </c>
      <c r="AH106" s="125">
        <f>[147]Прил.9.7.1!AF288</f>
        <v>3.20382336E-2</v>
      </c>
      <c r="AI106" s="125">
        <v>0</v>
      </c>
      <c r="AJ106" s="125">
        <v>0</v>
      </c>
      <c r="AK106" s="125">
        <v>0</v>
      </c>
      <c r="AL106" s="125">
        <v>0</v>
      </c>
      <c r="AM106" s="126">
        <f t="shared" si="67"/>
        <v>0</v>
      </c>
      <c r="AN106" s="126">
        <f t="shared" si="67"/>
        <v>0.12768987999999998</v>
      </c>
      <c r="AO106" s="125">
        <v>0</v>
      </c>
      <c r="AP106" s="125">
        <v>5.2488299999999995E-3</v>
      </c>
      <c r="AQ106" s="125">
        <v>0</v>
      </c>
      <c r="AR106" s="127">
        <f>[147]Прил.9.7.1!CC288</f>
        <v>0.12244104999999998</v>
      </c>
      <c r="AS106" s="125">
        <v>0</v>
      </c>
      <c r="AT106" s="125">
        <v>0</v>
      </c>
      <c r="AU106" s="125">
        <v>0</v>
      </c>
      <c r="AV106" s="125">
        <v>0</v>
      </c>
      <c r="AW106" s="125">
        <f t="shared" si="63"/>
        <v>0</v>
      </c>
      <c r="AX106" s="125">
        <f t="shared" si="63"/>
        <v>0</v>
      </c>
      <c r="AY106" s="125">
        <f t="shared" si="63"/>
        <v>0</v>
      </c>
      <c r="AZ106" s="125">
        <f t="shared" si="63"/>
        <v>9.5000000000000001E-2</v>
      </c>
      <c r="BA106" s="125">
        <f t="shared" si="63"/>
        <v>0</v>
      </c>
      <c r="BB106" s="125">
        <f t="shared" si="63"/>
        <v>0.12768988000000001</v>
      </c>
      <c r="BC106" s="125">
        <f t="shared" si="75"/>
        <v>0</v>
      </c>
      <c r="BD106" s="125">
        <f t="shared" si="76"/>
        <v>0</v>
      </c>
      <c r="BE106" s="125">
        <f t="shared" si="77"/>
        <v>0</v>
      </c>
      <c r="BF106" s="125">
        <f t="shared" si="78"/>
        <v>0</v>
      </c>
      <c r="BG106" s="125">
        <f t="shared" si="79"/>
        <v>0</v>
      </c>
      <c r="BH106" s="125">
        <f t="shared" si="80"/>
        <v>0</v>
      </c>
      <c r="BI106" s="125">
        <f t="shared" si="81"/>
        <v>0</v>
      </c>
      <c r="BJ106" s="125">
        <f t="shared" si="82"/>
        <v>0</v>
      </c>
      <c r="BK106" s="125">
        <f t="shared" si="83"/>
        <v>0</v>
      </c>
      <c r="BL106" s="125">
        <f t="shared" si="84"/>
        <v>9.5000000000000001E-2</v>
      </c>
      <c r="BM106" s="125">
        <f t="shared" si="85"/>
        <v>0</v>
      </c>
      <c r="BN106" s="125">
        <f t="shared" si="86"/>
        <v>0.12768988000000001</v>
      </c>
      <c r="BO106" s="125">
        <f t="shared" si="87"/>
        <v>0</v>
      </c>
      <c r="BP106" s="125">
        <f t="shared" si="88"/>
        <v>0</v>
      </c>
      <c r="BQ106" s="125">
        <f t="shared" si="89"/>
        <v>0</v>
      </c>
      <c r="BR106" s="125">
        <f t="shared" si="90"/>
        <v>0</v>
      </c>
      <c r="BS106" s="125">
        <f t="shared" si="91"/>
        <v>0</v>
      </c>
      <c r="BT106" s="125">
        <f t="shared" si="92"/>
        <v>0</v>
      </c>
      <c r="BU106" s="125">
        <f t="shared" si="93"/>
        <v>0</v>
      </c>
      <c r="BV106" s="125">
        <f t="shared" si="94"/>
        <v>0</v>
      </c>
      <c r="BW106" s="125">
        <f t="shared" si="95"/>
        <v>0</v>
      </c>
      <c r="BX106" s="125">
        <f t="shared" si="96"/>
        <v>0</v>
      </c>
      <c r="BY106" s="125">
        <f t="shared" si="97"/>
        <v>0</v>
      </c>
      <c r="BZ106" s="125">
        <f t="shared" si="98"/>
        <v>0</v>
      </c>
      <c r="CA106" s="125">
        <f t="shared" si="69"/>
        <v>0</v>
      </c>
      <c r="CB106" s="125">
        <f t="shared" si="69"/>
        <v>0</v>
      </c>
      <c r="CC106" s="125">
        <f t="shared" si="69"/>
        <v>0</v>
      </c>
      <c r="CD106" s="125">
        <f t="shared" si="69"/>
        <v>0</v>
      </c>
      <c r="CE106" s="125">
        <f t="shared" si="69"/>
        <v>0</v>
      </c>
      <c r="CF106" s="125">
        <f t="shared" si="68"/>
        <v>9.5000000000000001E-2</v>
      </c>
      <c r="CG106" s="125">
        <f t="shared" si="68"/>
        <v>0</v>
      </c>
      <c r="CH106" s="125">
        <f t="shared" si="68"/>
        <v>0</v>
      </c>
      <c r="CI106" s="125">
        <f t="shared" si="68"/>
        <v>0</v>
      </c>
      <c r="CJ106" s="125">
        <f t="shared" si="68"/>
        <v>0.12768988000000001</v>
      </c>
      <c r="CK106" s="125">
        <f t="shared" si="108"/>
        <v>0</v>
      </c>
      <c r="CL106" s="125">
        <f t="shared" si="108"/>
        <v>0</v>
      </c>
      <c r="CM106" s="125">
        <f t="shared" si="108"/>
        <v>0</v>
      </c>
      <c r="CN106" s="125">
        <f t="shared" si="108"/>
        <v>0</v>
      </c>
      <c r="CO106" s="125">
        <f t="shared" si="108"/>
        <v>0</v>
      </c>
      <c r="CP106" s="125">
        <f t="shared" si="108"/>
        <v>0</v>
      </c>
      <c r="CQ106" s="125">
        <f t="shared" si="108"/>
        <v>0</v>
      </c>
      <c r="CR106" s="125">
        <f t="shared" si="108"/>
        <v>0</v>
      </c>
      <c r="CS106" s="125">
        <f t="shared" si="108"/>
        <v>0</v>
      </c>
      <c r="CT106" s="125">
        <f t="shared" si="108"/>
        <v>0</v>
      </c>
      <c r="CU106" s="125">
        <f t="shared" si="108"/>
        <v>0</v>
      </c>
      <c r="CV106" s="125">
        <f t="shared" si="108"/>
        <v>0</v>
      </c>
      <c r="CW106" s="125">
        <f t="shared" si="108"/>
        <v>0</v>
      </c>
      <c r="CX106" s="125">
        <f t="shared" si="108"/>
        <v>0</v>
      </c>
      <c r="CY106" s="125">
        <f t="shared" si="108"/>
        <v>0</v>
      </c>
      <c r="CZ106" s="125">
        <f t="shared" si="108"/>
        <v>9.5000000000000001E-2</v>
      </c>
      <c r="DA106" s="125">
        <f t="shared" si="106"/>
        <v>0</v>
      </c>
      <c r="DB106" s="125">
        <f t="shared" si="106"/>
        <v>0</v>
      </c>
      <c r="DC106" s="125">
        <f t="shared" si="106"/>
        <v>0</v>
      </c>
      <c r="DD106" s="125">
        <f t="shared" si="106"/>
        <v>0.12768988000000001</v>
      </c>
      <c r="DE106" s="125">
        <f t="shared" si="106"/>
        <v>0</v>
      </c>
      <c r="DF106" s="125">
        <f t="shared" si="106"/>
        <v>0</v>
      </c>
      <c r="DG106" s="125">
        <f t="shared" si="106"/>
        <v>0</v>
      </c>
      <c r="DH106" s="125">
        <f t="shared" si="106"/>
        <v>0</v>
      </c>
      <c r="DI106" s="125">
        <f t="shared" si="106"/>
        <v>0</v>
      </c>
      <c r="DJ106" s="125">
        <f t="shared" si="106"/>
        <v>0</v>
      </c>
      <c r="DK106" s="125">
        <f t="shared" si="106"/>
        <v>0</v>
      </c>
      <c r="DL106" s="125">
        <f t="shared" si="106"/>
        <v>0</v>
      </c>
      <c r="DM106" s="125">
        <f t="shared" si="106"/>
        <v>0</v>
      </c>
      <c r="DN106" s="125">
        <f t="shared" si="106"/>
        <v>0</v>
      </c>
      <c r="DO106" s="125">
        <f t="shared" si="106"/>
        <v>0</v>
      </c>
      <c r="DP106" s="125">
        <f t="shared" si="104"/>
        <v>0</v>
      </c>
      <c r="DQ106" s="125">
        <f t="shared" si="104"/>
        <v>0</v>
      </c>
      <c r="DR106" s="125">
        <f t="shared" si="104"/>
        <v>0</v>
      </c>
      <c r="DS106" s="125">
        <f t="shared" si="104"/>
        <v>0</v>
      </c>
      <c r="DT106" s="125">
        <f t="shared" si="104"/>
        <v>0</v>
      </c>
      <c r="DU106" s="125">
        <f t="shared" si="104"/>
        <v>0</v>
      </c>
      <c r="DV106" s="125">
        <f t="shared" si="104"/>
        <v>0</v>
      </c>
      <c r="DW106" s="125">
        <f t="shared" si="109"/>
        <v>0</v>
      </c>
      <c r="DX106" s="125">
        <f t="shared" si="107"/>
        <v>0</v>
      </c>
      <c r="DY106" s="125">
        <f t="shared" si="105"/>
        <v>0</v>
      </c>
      <c r="DZ106" s="125">
        <f t="shared" si="105"/>
        <v>0</v>
      </c>
      <c r="EA106" s="125">
        <f t="shared" si="105"/>
        <v>0</v>
      </c>
      <c r="EB106" s="125">
        <f t="shared" si="105"/>
        <v>0</v>
      </c>
      <c r="EC106" s="125">
        <f t="shared" si="105"/>
        <v>0</v>
      </c>
      <c r="ED106" s="125">
        <f t="shared" si="99"/>
        <v>9.5000000000000001E-2</v>
      </c>
      <c r="EE106" s="125">
        <f t="shared" si="100"/>
        <v>0</v>
      </c>
      <c r="EF106" s="125">
        <f t="shared" si="101"/>
        <v>0</v>
      </c>
      <c r="EG106" s="125">
        <f t="shared" si="102"/>
        <v>0</v>
      </c>
      <c r="EH106" s="125">
        <f t="shared" si="103"/>
        <v>0.12768988000000001</v>
      </c>
      <c r="EI106" s="125">
        <v>0</v>
      </c>
      <c r="EJ106" s="125">
        <v>0</v>
      </c>
      <c r="EK106" s="125">
        <v>0</v>
      </c>
      <c r="EL106" s="125">
        <v>0</v>
      </c>
      <c r="EM106" s="125">
        <v>0</v>
      </c>
      <c r="EN106" s="125">
        <v>0</v>
      </c>
      <c r="EO106" s="125">
        <v>0</v>
      </c>
      <c r="EP106" s="125">
        <v>0</v>
      </c>
      <c r="EQ106" s="125">
        <v>0</v>
      </c>
      <c r="ER106" s="125">
        <v>0</v>
      </c>
      <c r="ES106" s="125">
        <v>0</v>
      </c>
      <c r="ET106" s="125">
        <v>0</v>
      </c>
      <c r="EU106" s="125">
        <v>0</v>
      </c>
      <c r="EV106" s="125">
        <v>0</v>
      </c>
      <c r="EW106" s="125">
        <v>0</v>
      </c>
      <c r="EX106" s="125">
        <f>[147]Прил.9.7.1!DP288</f>
        <v>9.5000000000000001E-2</v>
      </c>
      <c r="EY106" s="125">
        <f>[147]Прил.9.7.1!DS288</f>
        <v>0</v>
      </c>
      <c r="EZ106" s="125">
        <v>0</v>
      </c>
      <c r="FA106" s="125">
        <v>0</v>
      </c>
      <c r="FB106" s="125">
        <f>[147]Прил.9.7.1!DV288</f>
        <v>0.12768988000000001</v>
      </c>
      <c r="FC106" s="125">
        <v>0</v>
      </c>
      <c r="FD106" s="125">
        <v>0</v>
      </c>
      <c r="FE106" s="125">
        <v>0</v>
      </c>
      <c r="FF106" s="125">
        <v>0</v>
      </c>
      <c r="FG106" s="125">
        <v>0</v>
      </c>
      <c r="FH106" s="125">
        <v>0</v>
      </c>
      <c r="FI106" s="125">
        <v>0</v>
      </c>
      <c r="FJ106" s="125">
        <v>0</v>
      </c>
      <c r="FK106" s="125">
        <v>0</v>
      </c>
      <c r="FL106" s="125">
        <v>0</v>
      </c>
      <c r="FM106" s="125">
        <v>0</v>
      </c>
      <c r="FN106" s="125">
        <v>0</v>
      </c>
      <c r="FO106" s="125">
        <v>0</v>
      </c>
      <c r="FP106" s="125">
        <v>0</v>
      </c>
      <c r="FQ106" s="125">
        <v>0</v>
      </c>
      <c r="FR106" s="125">
        <v>0</v>
      </c>
      <c r="FS106" s="125">
        <v>0</v>
      </c>
      <c r="FT106" s="125">
        <v>0</v>
      </c>
      <c r="FU106" s="125">
        <v>0</v>
      </c>
      <c r="FV106" s="125">
        <v>0</v>
      </c>
      <c r="FX106" s="128"/>
      <c r="FY106" s="129" t="s">
        <v>344</v>
      </c>
      <c r="FZ106" s="117" t="s">
        <v>345</v>
      </c>
      <c r="GA106" s="117" t="s">
        <v>346</v>
      </c>
      <c r="GB106" s="129">
        <v>2</v>
      </c>
      <c r="GC106" s="129" t="s">
        <v>331</v>
      </c>
      <c r="GD106" s="129" t="s">
        <v>23</v>
      </c>
    </row>
    <row r="107" spans="1:186" ht="39.6" outlineLevel="1">
      <c r="A107" s="116" t="s">
        <v>340</v>
      </c>
      <c r="B107" s="117" t="s">
        <v>28</v>
      </c>
      <c r="C107" s="118" t="s">
        <v>432</v>
      </c>
      <c r="D107" s="119" t="s">
        <v>15</v>
      </c>
      <c r="E107" s="119" t="s">
        <v>342</v>
      </c>
      <c r="F107" s="119" t="s">
        <v>22</v>
      </c>
      <c r="G107" s="119" t="s">
        <v>23</v>
      </c>
      <c r="H107" s="119" t="s">
        <v>400</v>
      </c>
      <c r="I107" s="120">
        <v>0</v>
      </c>
      <c r="J107" s="120">
        <v>0</v>
      </c>
      <c r="K107" s="121">
        <v>0</v>
      </c>
      <c r="L107" s="121">
        <v>0</v>
      </c>
      <c r="M107" s="122">
        <v>0</v>
      </c>
      <c r="N107" s="122">
        <v>0</v>
      </c>
      <c r="O107" s="122">
        <v>0</v>
      </c>
      <c r="P107" s="123">
        <v>0</v>
      </c>
      <c r="Q107" s="123">
        <v>0</v>
      </c>
      <c r="R107" s="125">
        <v>0</v>
      </c>
      <c r="S107" s="124">
        <v>0</v>
      </c>
      <c r="T107" s="125">
        <v>0</v>
      </c>
      <c r="U107" s="125">
        <v>0</v>
      </c>
      <c r="V107" s="125">
        <f>[147]Прил.9.7.1!BB289</f>
        <v>9.70419E-2</v>
      </c>
      <c r="W107" s="125">
        <v>0</v>
      </c>
      <c r="X107" s="125">
        <f>[147]Прил.9.7.1!BA289</f>
        <v>0</v>
      </c>
      <c r="Y107" s="125">
        <v>0</v>
      </c>
      <c r="Z107" s="125">
        <f>[147]Прил.9.7.1!FR289</f>
        <v>0</v>
      </c>
      <c r="AA107" s="125">
        <v>0</v>
      </c>
      <c r="AB107" s="125">
        <f>[147]Прил.9.7.1!AU289</f>
        <v>9.70419E-2</v>
      </c>
      <c r="AC107" s="126">
        <f t="shared" si="73"/>
        <v>0</v>
      </c>
      <c r="AD107" s="126">
        <f t="shared" si="74"/>
        <v>0.1282180738</v>
      </c>
      <c r="AE107" s="125">
        <v>0</v>
      </c>
      <c r="AF107" s="125">
        <v>2.5571299999999999E-3</v>
      </c>
      <c r="AG107" s="125">
        <v>0</v>
      </c>
      <c r="AH107" s="125">
        <f>[147]Прил.9.7.1!AF289</f>
        <v>0.12566094380000001</v>
      </c>
      <c r="AI107" s="125">
        <v>0</v>
      </c>
      <c r="AJ107" s="125">
        <v>0</v>
      </c>
      <c r="AK107" s="125">
        <v>0</v>
      </c>
      <c r="AL107" s="125">
        <v>0</v>
      </c>
      <c r="AM107" s="126">
        <f>AO107+AQ107+AS107+AU107</f>
        <v>0</v>
      </c>
      <c r="AN107" s="126">
        <f>AP107+AR107+AT107+AV107</f>
        <v>0.48695815999999997</v>
      </c>
      <c r="AO107" s="125">
        <v>0</v>
      </c>
      <c r="AP107" s="125">
        <v>2.6249119999999994E-2</v>
      </c>
      <c r="AQ107" s="125">
        <v>0</v>
      </c>
      <c r="AR107" s="127">
        <f>[147]Прил.9.7.1!CC289</f>
        <v>0.46070903999999996</v>
      </c>
      <c r="AS107" s="125">
        <v>0</v>
      </c>
      <c r="AT107" s="125">
        <v>0</v>
      </c>
      <c r="AU107" s="125">
        <v>0</v>
      </c>
      <c r="AV107" s="125">
        <v>0</v>
      </c>
      <c r="AW107" s="125">
        <f t="shared" ref="AW107:BB138" si="110">BC107+BI107+BO107+BU107</f>
        <v>0</v>
      </c>
      <c r="AX107" s="125">
        <f t="shared" si="110"/>
        <v>0</v>
      </c>
      <c r="AY107" s="125">
        <f t="shared" si="110"/>
        <v>0</v>
      </c>
      <c r="AZ107" s="125">
        <f t="shared" si="110"/>
        <v>0.44</v>
      </c>
      <c r="BA107" s="125">
        <f t="shared" si="110"/>
        <v>0</v>
      </c>
      <c r="BB107" s="125">
        <f t="shared" si="110"/>
        <v>0.48695816000000003</v>
      </c>
      <c r="BC107" s="125">
        <f t="shared" si="75"/>
        <v>0</v>
      </c>
      <c r="BD107" s="125">
        <f t="shared" si="76"/>
        <v>0</v>
      </c>
      <c r="BE107" s="125">
        <f t="shared" si="77"/>
        <v>0</v>
      </c>
      <c r="BF107" s="125">
        <f t="shared" si="78"/>
        <v>0</v>
      </c>
      <c r="BG107" s="125">
        <f t="shared" si="79"/>
        <v>0</v>
      </c>
      <c r="BH107" s="125">
        <f t="shared" si="80"/>
        <v>0</v>
      </c>
      <c r="BI107" s="125">
        <f t="shared" si="81"/>
        <v>0</v>
      </c>
      <c r="BJ107" s="125">
        <f t="shared" si="82"/>
        <v>0</v>
      </c>
      <c r="BK107" s="125">
        <f t="shared" si="83"/>
        <v>0</v>
      </c>
      <c r="BL107" s="125">
        <f t="shared" si="84"/>
        <v>0.44</v>
      </c>
      <c r="BM107" s="125">
        <f t="shared" si="85"/>
        <v>0</v>
      </c>
      <c r="BN107" s="125">
        <f t="shared" si="86"/>
        <v>0.48695816000000003</v>
      </c>
      <c r="BO107" s="125">
        <f t="shared" si="87"/>
        <v>0</v>
      </c>
      <c r="BP107" s="125">
        <f t="shared" si="88"/>
        <v>0</v>
      </c>
      <c r="BQ107" s="125">
        <f t="shared" si="89"/>
        <v>0</v>
      </c>
      <c r="BR107" s="125">
        <f t="shared" si="90"/>
        <v>0</v>
      </c>
      <c r="BS107" s="125">
        <f t="shared" si="91"/>
        <v>0</v>
      </c>
      <c r="BT107" s="125">
        <f t="shared" si="92"/>
        <v>0</v>
      </c>
      <c r="BU107" s="125">
        <f t="shared" si="93"/>
        <v>0</v>
      </c>
      <c r="BV107" s="125">
        <f t="shared" si="94"/>
        <v>0</v>
      </c>
      <c r="BW107" s="125">
        <f t="shared" si="95"/>
        <v>0</v>
      </c>
      <c r="BX107" s="125">
        <f t="shared" si="96"/>
        <v>0</v>
      </c>
      <c r="BY107" s="125">
        <f t="shared" si="97"/>
        <v>0</v>
      </c>
      <c r="BZ107" s="125">
        <f t="shared" si="98"/>
        <v>0</v>
      </c>
      <c r="CA107" s="125">
        <f t="shared" si="69"/>
        <v>0</v>
      </c>
      <c r="CB107" s="125">
        <f t="shared" si="69"/>
        <v>0</v>
      </c>
      <c r="CC107" s="125">
        <f t="shared" si="69"/>
        <v>0</v>
      </c>
      <c r="CD107" s="125">
        <f t="shared" si="69"/>
        <v>0</v>
      </c>
      <c r="CE107" s="125">
        <f t="shared" si="69"/>
        <v>0</v>
      </c>
      <c r="CF107" s="125">
        <f t="shared" si="69"/>
        <v>0.44</v>
      </c>
      <c r="CG107" s="125">
        <f t="shared" si="69"/>
        <v>0</v>
      </c>
      <c r="CH107" s="125">
        <f t="shared" si="69"/>
        <v>0</v>
      </c>
      <c r="CI107" s="125">
        <f t="shared" si="69"/>
        <v>0</v>
      </c>
      <c r="CJ107" s="125">
        <f t="shared" si="69"/>
        <v>0.48695816000000003</v>
      </c>
      <c r="CK107" s="125">
        <f t="shared" si="108"/>
        <v>0</v>
      </c>
      <c r="CL107" s="125">
        <f t="shared" si="108"/>
        <v>0</v>
      </c>
      <c r="CM107" s="125">
        <f t="shared" si="108"/>
        <v>0</v>
      </c>
      <c r="CN107" s="125">
        <f t="shared" si="108"/>
        <v>0</v>
      </c>
      <c r="CO107" s="125">
        <f t="shared" si="108"/>
        <v>0</v>
      </c>
      <c r="CP107" s="125">
        <f t="shared" si="108"/>
        <v>0</v>
      </c>
      <c r="CQ107" s="125">
        <f t="shared" si="108"/>
        <v>0</v>
      </c>
      <c r="CR107" s="125">
        <f t="shared" si="108"/>
        <v>0</v>
      </c>
      <c r="CS107" s="125">
        <f t="shared" si="108"/>
        <v>0</v>
      </c>
      <c r="CT107" s="125">
        <f t="shared" si="108"/>
        <v>0</v>
      </c>
      <c r="CU107" s="125">
        <f t="shared" si="108"/>
        <v>0</v>
      </c>
      <c r="CV107" s="125">
        <f t="shared" si="108"/>
        <v>0</v>
      </c>
      <c r="CW107" s="125">
        <f t="shared" si="108"/>
        <v>0</v>
      </c>
      <c r="CX107" s="125">
        <f t="shared" si="108"/>
        <v>0</v>
      </c>
      <c r="CY107" s="125">
        <f t="shared" si="108"/>
        <v>0</v>
      </c>
      <c r="CZ107" s="125">
        <f t="shared" si="108"/>
        <v>0.44</v>
      </c>
      <c r="DA107" s="125">
        <f t="shared" si="106"/>
        <v>0</v>
      </c>
      <c r="DB107" s="125">
        <f t="shared" si="106"/>
        <v>0</v>
      </c>
      <c r="DC107" s="125">
        <f t="shared" si="106"/>
        <v>0</v>
      </c>
      <c r="DD107" s="125">
        <f t="shared" si="106"/>
        <v>0.48695816000000003</v>
      </c>
      <c r="DE107" s="125">
        <f t="shared" si="106"/>
        <v>0</v>
      </c>
      <c r="DF107" s="125">
        <f t="shared" si="106"/>
        <v>0</v>
      </c>
      <c r="DG107" s="125">
        <f t="shared" si="106"/>
        <v>0</v>
      </c>
      <c r="DH107" s="125">
        <f t="shared" si="106"/>
        <v>0</v>
      </c>
      <c r="DI107" s="125">
        <f t="shared" si="106"/>
        <v>0</v>
      </c>
      <c r="DJ107" s="125">
        <f t="shared" si="106"/>
        <v>0</v>
      </c>
      <c r="DK107" s="125">
        <f t="shared" si="106"/>
        <v>0</v>
      </c>
      <c r="DL107" s="125">
        <f t="shared" si="106"/>
        <v>0</v>
      </c>
      <c r="DM107" s="125">
        <f t="shared" si="106"/>
        <v>0</v>
      </c>
      <c r="DN107" s="125">
        <f t="shared" si="106"/>
        <v>0</v>
      </c>
      <c r="DO107" s="125">
        <f t="shared" si="106"/>
        <v>0</v>
      </c>
      <c r="DP107" s="125">
        <f t="shared" si="104"/>
        <v>0</v>
      </c>
      <c r="DQ107" s="125">
        <f t="shared" si="104"/>
        <v>0</v>
      </c>
      <c r="DR107" s="125">
        <f t="shared" si="104"/>
        <v>0</v>
      </c>
      <c r="DS107" s="125">
        <f t="shared" si="104"/>
        <v>0</v>
      </c>
      <c r="DT107" s="125">
        <f t="shared" si="104"/>
        <v>0</v>
      </c>
      <c r="DU107" s="125">
        <f t="shared" si="104"/>
        <v>0</v>
      </c>
      <c r="DV107" s="125">
        <f t="shared" si="104"/>
        <v>0</v>
      </c>
      <c r="DW107" s="125">
        <f t="shared" si="104"/>
        <v>0</v>
      </c>
      <c r="DX107" s="125">
        <f t="shared" si="104"/>
        <v>0</v>
      </c>
      <c r="DY107" s="125">
        <f t="shared" si="105"/>
        <v>0</v>
      </c>
      <c r="DZ107" s="125">
        <f t="shared" si="105"/>
        <v>0</v>
      </c>
      <c r="EA107" s="125">
        <f t="shared" si="105"/>
        <v>0</v>
      </c>
      <c r="EB107" s="125">
        <f t="shared" si="105"/>
        <v>0</v>
      </c>
      <c r="EC107" s="125">
        <f t="shared" si="105"/>
        <v>0</v>
      </c>
      <c r="ED107" s="125">
        <f t="shared" si="105"/>
        <v>0.44</v>
      </c>
      <c r="EE107" s="125">
        <f t="shared" si="105"/>
        <v>0</v>
      </c>
      <c r="EF107" s="125">
        <f t="shared" si="105"/>
        <v>0</v>
      </c>
      <c r="EG107" s="125">
        <f t="shared" si="105"/>
        <v>0</v>
      </c>
      <c r="EH107" s="125">
        <f t="shared" si="105"/>
        <v>0.48695816000000003</v>
      </c>
      <c r="EI107" s="125">
        <v>0</v>
      </c>
      <c r="EJ107" s="125">
        <v>0</v>
      </c>
      <c r="EK107" s="125">
        <v>0</v>
      </c>
      <c r="EL107" s="125">
        <v>0</v>
      </c>
      <c r="EM107" s="125">
        <v>0</v>
      </c>
      <c r="EN107" s="125">
        <v>0</v>
      </c>
      <c r="EO107" s="125">
        <v>0</v>
      </c>
      <c r="EP107" s="125">
        <v>0</v>
      </c>
      <c r="EQ107" s="125">
        <v>0</v>
      </c>
      <c r="ER107" s="125">
        <v>0</v>
      </c>
      <c r="ES107" s="125">
        <v>0</v>
      </c>
      <c r="ET107" s="125">
        <v>0</v>
      </c>
      <c r="EU107" s="125">
        <v>0</v>
      </c>
      <c r="EV107" s="125">
        <v>0</v>
      </c>
      <c r="EW107" s="125">
        <v>0</v>
      </c>
      <c r="EX107" s="125">
        <f>[147]Прил.9.7.1!DP289</f>
        <v>0.44</v>
      </c>
      <c r="EY107" s="125">
        <f>[147]Прил.9.7.1!DS289</f>
        <v>0</v>
      </c>
      <c r="EZ107" s="125">
        <v>0</v>
      </c>
      <c r="FA107" s="125">
        <v>0</v>
      </c>
      <c r="FB107" s="125">
        <f>[147]Прил.9.7.1!DV289</f>
        <v>0.48695816000000003</v>
      </c>
      <c r="FC107" s="125">
        <v>0</v>
      </c>
      <c r="FD107" s="125">
        <v>0</v>
      </c>
      <c r="FE107" s="125">
        <v>0</v>
      </c>
      <c r="FF107" s="125">
        <v>0</v>
      </c>
      <c r="FG107" s="125">
        <v>0</v>
      </c>
      <c r="FH107" s="125">
        <v>0</v>
      </c>
      <c r="FI107" s="125">
        <v>0</v>
      </c>
      <c r="FJ107" s="125">
        <v>0</v>
      </c>
      <c r="FK107" s="125">
        <v>0</v>
      </c>
      <c r="FL107" s="125">
        <v>0</v>
      </c>
      <c r="FM107" s="125">
        <v>0</v>
      </c>
      <c r="FN107" s="125">
        <v>0</v>
      </c>
      <c r="FO107" s="125">
        <v>0</v>
      </c>
      <c r="FP107" s="125">
        <v>0</v>
      </c>
      <c r="FQ107" s="125">
        <v>0</v>
      </c>
      <c r="FR107" s="125">
        <v>0</v>
      </c>
      <c r="FS107" s="125">
        <v>0</v>
      </c>
      <c r="FT107" s="125">
        <v>0</v>
      </c>
      <c r="FU107" s="125">
        <v>0</v>
      </c>
      <c r="FV107" s="125">
        <v>0</v>
      </c>
      <c r="FX107" s="128"/>
      <c r="FY107" s="129" t="s">
        <v>344</v>
      </c>
      <c r="FZ107" s="117" t="s">
        <v>345</v>
      </c>
      <c r="GA107" s="117" t="s">
        <v>346</v>
      </c>
      <c r="GB107" s="129">
        <v>2</v>
      </c>
      <c r="GC107" s="129" t="s">
        <v>331</v>
      </c>
      <c r="GD107" s="129" t="s">
        <v>23</v>
      </c>
    </row>
    <row r="108" spans="1:186" ht="54.75" customHeight="1" outlineLevel="1">
      <c r="A108" s="116" t="s">
        <v>340</v>
      </c>
      <c r="B108" s="117" t="s">
        <v>28</v>
      </c>
      <c r="C108" s="130" t="s">
        <v>433</v>
      </c>
      <c r="D108" s="119" t="s">
        <v>15</v>
      </c>
      <c r="E108" s="119" t="s">
        <v>342</v>
      </c>
      <c r="F108" s="119" t="s">
        <v>22</v>
      </c>
      <c r="G108" s="119" t="s">
        <v>23</v>
      </c>
      <c r="H108" s="119" t="s">
        <v>343</v>
      </c>
      <c r="I108" s="120">
        <v>0</v>
      </c>
      <c r="J108" s="120">
        <v>0</v>
      </c>
      <c r="K108" s="121">
        <v>0</v>
      </c>
      <c r="L108" s="121">
        <v>0</v>
      </c>
      <c r="M108" s="122">
        <v>0</v>
      </c>
      <c r="N108" s="122">
        <v>0</v>
      </c>
      <c r="O108" s="122">
        <v>0</v>
      </c>
      <c r="P108" s="123">
        <v>0</v>
      </c>
      <c r="Q108" s="123">
        <v>0</v>
      </c>
      <c r="R108" s="124" t="s">
        <v>23</v>
      </c>
      <c r="S108" s="124" t="s">
        <v>23</v>
      </c>
      <c r="T108" s="124" t="s">
        <v>23</v>
      </c>
      <c r="U108" s="125">
        <v>0</v>
      </c>
      <c r="V108" s="125">
        <f>[147]Прил.9.7.1!BB290+[147]Прил.9.7.1!BB291+[147]Прил.9.7.1!BB292</f>
        <v>0</v>
      </c>
      <c r="W108" s="125">
        <v>0</v>
      </c>
      <c r="X108" s="125">
        <f>[147]Прил.9.7.1!BA290+[147]Прил.9.7.1!BA291+[147]Прил.9.7.1!BA292</f>
        <v>0</v>
      </c>
      <c r="Y108" s="125">
        <v>0</v>
      </c>
      <c r="Z108" s="125">
        <f>[147]Прил.9.7.1!FR290+[147]Прил.9.7.1!FR291+[147]Прил.9.7.1!FR292</f>
        <v>0</v>
      </c>
      <c r="AA108" s="125">
        <v>0</v>
      </c>
      <c r="AB108" s="125">
        <f>[147]Прил.9.7.1!AU290+[147]Прил.9.7.1!AU291+[147]Прил.9.7.1!AU292</f>
        <v>0</v>
      </c>
      <c r="AC108" s="126">
        <f t="shared" ref="AC108:AD123" si="111">AE108+AG108+AI108+AK108</f>
        <v>0</v>
      </c>
      <c r="AD108" s="126">
        <f t="shared" si="111"/>
        <v>0.76686584000000002</v>
      </c>
      <c r="AE108" s="125">
        <v>0</v>
      </c>
      <c r="AF108" s="125">
        <v>0</v>
      </c>
      <c r="AG108" s="125">
        <v>0</v>
      </c>
      <c r="AH108" s="125">
        <f>[147]Прил.9.7.1!AF290+[147]Прил.9.7.1!AF291+[147]Прил.9.7.1!AF292</f>
        <v>0.76686584000000002</v>
      </c>
      <c r="AI108" s="125">
        <v>0</v>
      </c>
      <c r="AJ108" s="125">
        <v>0</v>
      </c>
      <c r="AK108" s="125">
        <v>0</v>
      </c>
      <c r="AL108" s="125">
        <v>0</v>
      </c>
      <c r="AM108" s="126">
        <f t="shared" ref="AM108:AN123" si="112">AO108+AQ108+AS108+AU108</f>
        <v>0</v>
      </c>
      <c r="AN108" s="126">
        <f t="shared" si="112"/>
        <v>0.65303456999999998</v>
      </c>
      <c r="AO108" s="125">
        <v>0</v>
      </c>
      <c r="AP108" s="125">
        <v>0</v>
      </c>
      <c r="AQ108" s="125">
        <v>0</v>
      </c>
      <c r="AR108" s="127">
        <f>[147]Прил.9.7.1!CC290+[147]Прил.9.7.1!CC291+[147]Прил.9.7.1!CC292</f>
        <v>0.65303456999999998</v>
      </c>
      <c r="AS108" s="125">
        <v>0</v>
      </c>
      <c r="AT108" s="125">
        <v>0</v>
      </c>
      <c r="AU108" s="125">
        <v>0</v>
      </c>
      <c r="AV108" s="125">
        <v>0</v>
      </c>
      <c r="AW108" s="125">
        <f t="shared" si="110"/>
        <v>0</v>
      </c>
      <c r="AX108" s="125">
        <f t="shared" si="110"/>
        <v>0</v>
      </c>
      <c r="AY108" s="125">
        <f t="shared" si="110"/>
        <v>0</v>
      </c>
      <c r="AZ108" s="125">
        <f t="shared" si="110"/>
        <v>0.183</v>
      </c>
      <c r="BA108" s="125">
        <f t="shared" si="110"/>
        <v>2.5000000000000001E-2</v>
      </c>
      <c r="BB108" s="125">
        <f t="shared" si="110"/>
        <v>0.65303456999999998</v>
      </c>
      <c r="BC108" s="125">
        <f t="shared" ref="BC108:BD123" si="113">EI108</f>
        <v>0</v>
      </c>
      <c r="BD108" s="125">
        <f t="shared" si="113"/>
        <v>0</v>
      </c>
      <c r="BE108" s="125">
        <f t="shared" ref="BE108:BG123" si="114">EM108</f>
        <v>0</v>
      </c>
      <c r="BF108" s="125">
        <f t="shared" si="114"/>
        <v>0</v>
      </c>
      <c r="BG108" s="125">
        <f t="shared" si="114"/>
        <v>0</v>
      </c>
      <c r="BH108" s="125">
        <f t="shared" ref="BH108:BJ123" si="115">ER108</f>
        <v>0</v>
      </c>
      <c r="BI108" s="125">
        <f t="shared" si="115"/>
        <v>0</v>
      </c>
      <c r="BJ108" s="125">
        <f t="shared" si="115"/>
        <v>0</v>
      </c>
      <c r="BK108" s="125">
        <f t="shared" ref="BK108:BM123" si="116">EW108</f>
        <v>0</v>
      </c>
      <c r="BL108" s="125">
        <f t="shared" si="116"/>
        <v>0.183</v>
      </c>
      <c r="BM108" s="125">
        <f t="shared" si="116"/>
        <v>2.5000000000000001E-2</v>
      </c>
      <c r="BN108" s="125">
        <f t="shared" ref="BN108:BP123" si="117">FB108</f>
        <v>0.65303456999999998</v>
      </c>
      <c r="BO108" s="125">
        <f t="shared" si="117"/>
        <v>0</v>
      </c>
      <c r="BP108" s="125">
        <f t="shared" si="117"/>
        <v>0</v>
      </c>
      <c r="BQ108" s="125">
        <f t="shared" ref="BQ108:BS123" si="118">FG108</f>
        <v>0</v>
      </c>
      <c r="BR108" s="125">
        <f t="shared" si="118"/>
        <v>0</v>
      </c>
      <c r="BS108" s="125">
        <f t="shared" si="118"/>
        <v>0</v>
      </c>
      <c r="BT108" s="125">
        <f t="shared" ref="BT108:BV123" si="119">FL108</f>
        <v>0</v>
      </c>
      <c r="BU108" s="125">
        <f t="shared" si="119"/>
        <v>0</v>
      </c>
      <c r="BV108" s="125">
        <f t="shared" si="119"/>
        <v>0</v>
      </c>
      <c r="BW108" s="125">
        <f t="shared" ref="BW108:BY123" si="120">FQ108</f>
        <v>0</v>
      </c>
      <c r="BX108" s="125">
        <f t="shared" si="120"/>
        <v>0</v>
      </c>
      <c r="BY108" s="125">
        <f t="shared" si="120"/>
        <v>0</v>
      </c>
      <c r="BZ108" s="125">
        <f t="shared" ref="BZ108:BZ144" si="121">FV108</f>
        <v>0</v>
      </c>
      <c r="CA108" s="125">
        <f t="shared" si="69"/>
        <v>0</v>
      </c>
      <c r="CB108" s="125">
        <f t="shared" si="69"/>
        <v>0</v>
      </c>
      <c r="CC108" s="125">
        <f t="shared" si="69"/>
        <v>0</v>
      </c>
      <c r="CD108" s="125">
        <f t="shared" si="69"/>
        <v>0</v>
      </c>
      <c r="CE108" s="125">
        <f t="shared" si="69"/>
        <v>0</v>
      </c>
      <c r="CF108" s="125">
        <f t="shared" si="69"/>
        <v>0.183</v>
      </c>
      <c r="CG108" s="125">
        <f t="shared" si="69"/>
        <v>2.5000000000000001E-2</v>
      </c>
      <c r="CH108" s="125">
        <f t="shared" si="69"/>
        <v>0</v>
      </c>
      <c r="CI108" s="125">
        <f t="shared" si="69"/>
        <v>0</v>
      </c>
      <c r="CJ108" s="125">
        <f t="shared" si="69"/>
        <v>0.65303456999999998</v>
      </c>
      <c r="CK108" s="125">
        <f t="shared" si="108"/>
        <v>0</v>
      </c>
      <c r="CL108" s="125">
        <f t="shared" si="108"/>
        <v>0</v>
      </c>
      <c r="CM108" s="125">
        <f t="shared" si="108"/>
        <v>0</v>
      </c>
      <c r="CN108" s="125">
        <f t="shared" si="108"/>
        <v>0</v>
      </c>
      <c r="CO108" s="125">
        <f t="shared" si="108"/>
        <v>0</v>
      </c>
      <c r="CP108" s="125">
        <f t="shared" si="108"/>
        <v>0</v>
      </c>
      <c r="CQ108" s="125">
        <f t="shared" si="108"/>
        <v>0</v>
      </c>
      <c r="CR108" s="125">
        <f t="shared" si="108"/>
        <v>0</v>
      </c>
      <c r="CS108" s="125">
        <f t="shared" si="108"/>
        <v>0</v>
      </c>
      <c r="CT108" s="125">
        <f t="shared" si="108"/>
        <v>0</v>
      </c>
      <c r="CU108" s="125">
        <f t="shared" si="108"/>
        <v>0</v>
      </c>
      <c r="CV108" s="125">
        <f t="shared" si="108"/>
        <v>0</v>
      </c>
      <c r="CW108" s="125">
        <f t="shared" si="108"/>
        <v>0</v>
      </c>
      <c r="CX108" s="125">
        <f t="shared" si="108"/>
        <v>0</v>
      </c>
      <c r="CY108" s="125">
        <f t="shared" si="108"/>
        <v>0</v>
      </c>
      <c r="CZ108" s="125">
        <f t="shared" si="108"/>
        <v>0.183</v>
      </c>
      <c r="DA108" s="125">
        <f t="shared" si="106"/>
        <v>2.5000000000000001E-2</v>
      </c>
      <c r="DB108" s="125">
        <f t="shared" si="106"/>
        <v>0</v>
      </c>
      <c r="DC108" s="125">
        <f t="shared" si="106"/>
        <v>0</v>
      </c>
      <c r="DD108" s="125">
        <f t="shared" si="106"/>
        <v>0.65303456999999998</v>
      </c>
      <c r="DE108" s="125">
        <f t="shared" si="106"/>
        <v>0</v>
      </c>
      <c r="DF108" s="125">
        <f t="shared" si="106"/>
        <v>0</v>
      </c>
      <c r="DG108" s="125">
        <f t="shared" si="106"/>
        <v>0</v>
      </c>
      <c r="DH108" s="125">
        <f t="shared" si="106"/>
        <v>0</v>
      </c>
      <c r="DI108" s="125">
        <f t="shared" si="106"/>
        <v>0</v>
      </c>
      <c r="DJ108" s="125">
        <f t="shared" si="106"/>
        <v>0</v>
      </c>
      <c r="DK108" s="125">
        <f t="shared" si="106"/>
        <v>0</v>
      </c>
      <c r="DL108" s="125">
        <f t="shared" si="106"/>
        <v>0</v>
      </c>
      <c r="DM108" s="125">
        <f t="shared" si="106"/>
        <v>0</v>
      </c>
      <c r="DN108" s="125">
        <f t="shared" si="106"/>
        <v>0</v>
      </c>
      <c r="DO108" s="125">
        <f t="shared" si="106"/>
        <v>0</v>
      </c>
      <c r="DP108" s="125">
        <f t="shared" si="104"/>
        <v>0</v>
      </c>
      <c r="DQ108" s="125">
        <f t="shared" si="104"/>
        <v>0</v>
      </c>
      <c r="DR108" s="125">
        <f t="shared" si="104"/>
        <v>0</v>
      </c>
      <c r="DS108" s="125">
        <f t="shared" si="104"/>
        <v>0</v>
      </c>
      <c r="DT108" s="125">
        <f t="shared" si="104"/>
        <v>0</v>
      </c>
      <c r="DU108" s="125">
        <f t="shared" si="104"/>
        <v>0</v>
      </c>
      <c r="DV108" s="125">
        <f t="shared" si="104"/>
        <v>0</v>
      </c>
      <c r="DW108" s="125">
        <f t="shared" si="104"/>
        <v>0</v>
      </c>
      <c r="DX108" s="125">
        <f t="shared" si="104"/>
        <v>0</v>
      </c>
      <c r="DY108" s="125">
        <f t="shared" si="105"/>
        <v>0</v>
      </c>
      <c r="DZ108" s="125">
        <f t="shared" si="105"/>
        <v>0</v>
      </c>
      <c r="EA108" s="125">
        <f t="shared" si="105"/>
        <v>0</v>
      </c>
      <c r="EB108" s="125">
        <f t="shared" si="105"/>
        <v>0</v>
      </c>
      <c r="EC108" s="125">
        <f t="shared" si="105"/>
        <v>0</v>
      </c>
      <c r="ED108" s="125">
        <f t="shared" si="105"/>
        <v>0.183</v>
      </c>
      <c r="EE108" s="125">
        <f t="shared" si="105"/>
        <v>2.5000000000000001E-2</v>
      </c>
      <c r="EF108" s="125">
        <f t="shared" si="105"/>
        <v>0</v>
      </c>
      <c r="EG108" s="125">
        <f t="shared" si="105"/>
        <v>0</v>
      </c>
      <c r="EH108" s="125">
        <f t="shared" si="105"/>
        <v>0.65303456999999998</v>
      </c>
      <c r="EI108" s="125">
        <v>0</v>
      </c>
      <c r="EJ108" s="125">
        <v>0</v>
      </c>
      <c r="EK108" s="125">
        <v>0</v>
      </c>
      <c r="EL108" s="125">
        <v>0</v>
      </c>
      <c r="EM108" s="125">
        <v>0</v>
      </c>
      <c r="EN108" s="125">
        <v>0</v>
      </c>
      <c r="EO108" s="125">
        <v>0</v>
      </c>
      <c r="EP108" s="125">
        <v>0</v>
      </c>
      <c r="EQ108" s="125">
        <v>0</v>
      </c>
      <c r="ER108" s="125">
        <v>0</v>
      </c>
      <c r="ES108" s="125">
        <v>0</v>
      </c>
      <c r="ET108" s="125">
        <v>0</v>
      </c>
      <c r="EU108" s="125">
        <v>0</v>
      </c>
      <c r="EV108" s="125">
        <v>0</v>
      </c>
      <c r="EW108" s="125">
        <v>0</v>
      </c>
      <c r="EX108" s="125">
        <f>[147]Прил.9.7.1!DP290+[147]Прил.9.7.1!DP291+[147]Прил.9.7.1!DP292</f>
        <v>0.183</v>
      </c>
      <c r="EY108" s="125">
        <f>[147]Прил.9.7.1!DS290+[147]Прил.9.7.1!DS291+[147]Прил.9.7.1!DS292</f>
        <v>2.5000000000000001E-2</v>
      </c>
      <c r="EZ108" s="125">
        <v>0</v>
      </c>
      <c r="FA108" s="125">
        <v>0</v>
      </c>
      <c r="FB108" s="125">
        <f>[147]Прил.9.7.1!DV290+[147]Прил.9.7.1!DV291+[147]Прил.9.7.1!DV292</f>
        <v>0.65303456999999998</v>
      </c>
      <c r="FC108" s="125">
        <v>0</v>
      </c>
      <c r="FD108" s="125">
        <v>0</v>
      </c>
      <c r="FE108" s="125">
        <v>0</v>
      </c>
      <c r="FF108" s="125">
        <v>0</v>
      </c>
      <c r="FG108" s="125">
        <v>0</v>
      </c>
      <c r="FH108" s="125">
        <v>0</v>
      </c>
      <c r="FI108" s="125">
        <v>0</v>
      </c>
      <c r="FJ108" s="125">
        <v>0</v>
      </c>
      <c r="FK108" s="125">
        <v>0</v>
      </c>
      <c r="FL108" s="125">
        <v>0</v>
      </c>
      <c r="FM108" s="125">
        <v>0</v>
      </c>
      <c r="FN108" s="125">
        <v>0</v>
      </c>
      <c r="FO108" s="125">
        <v>0</v>
      </c>
      <c r="FP108" s="125">
        <v>0</v>
      </c>
      <c r="FQ108" s="125">
        <v>0</v>
      </c>
      <c r="FR108" s="125">
        <v>0</v>
      </c>
      <c r="FS108" s="125">
        <v>0</v>
      </c>
      <c r="FT108" s="125">
        <v>0</v>
      </c>
      <c r="FU108" s="125">
        <v>0</v>
      </c>
      <c r="FV108" s="125">
        <v>0</v>
      </c>
      <c r="FX108" s="128"/>
      <c r="FY108" s="129" t="s">
        <v>344</v>
      </c>
      <c r="FZ108" s="129" t="s">
        <v>345</v>
      </c>
      <c r="GA108" s="129" t="s">
        <v>346</v>
      </c>
      <c r="GB108" s="129">
        <v>2</v>
      </c>
      <c r="GC108" s="129" t="s">
        <v>331</v>
      </c>
      <c r="GD108" s="129" t="s">
        <v>23</v>
      </c>
    </row>
    <row r="109" spans="1:186" ht="54.75" customHeight="1" outlineLevel="1">
      <c r="A109" s="116" t="s">
        <v>340</v>
      </c>
      <c r="B109" s="117" t="s">
        <v>28</v>
      </c>
      <c r="C109" s="130" t="s">
        <v>434</v>
      </c>
      <c r="D109" s="119" t="s">
        <v>15</v>
      </c>
      <c r="E109" s="119" t="s">
        <v>342</v>
      </c>
      <c r="F109" s="119" t="s">
        <v>22</v>
      </c>
      <c r="G109" s="119" t="s">
        <v>23</v>
      </c>
      <c r="H109" s="119" t="s">
        <v>343</v>
      </c>
      <c r="I109" s="120">
        <v>0</v>
      </c>
      <c r="J109" s="120">
        <v>0</v>
      </c>
      <c r="K109" s="121">
        <v>0</v>
      </c>
      <c r="L109" s="121">
        <v>0</v>
      </c>
      <c r="M109" s="122">
        <v>0</v>
      </c>
      <c r="N109" s="122">
        <v>0</v>
      </c>
      <c r="O109" s="122">
        <v>0</v>
      </c>
      <c r="P109" s="123">
        <v>0</v>
      </c>
      <c r="Q109" s="123">
        <v>0</v>
      </c>
      <c r="R109" s="124" t="s">
        <v>23</v>
      </c>
      <c r="S109" s="124" t="s">
        <v>23</v>
      </c>
      <c r="T109" s="124" t="s">
        <v>23</v>
      </c>
      <c r="U109" s="125">
        <v>0</v>
      </c>
      <c r="V109" s="125">
        <f>[147]Прил.9.7.1!BB293</f>
        <v>0</v>
      </c>
      <c r="W109" s="125">
        <v>0</v>
      </c>
      <c r="X109" s="125">
        <f>[147]Прил.9.7.1!BA293</f>
        <v>0</v>
      </c>
      <c r="Y109" s="125">
        <v>0</v>
      </c>
      <c r="Z109" s="125">
        <f>[147]Прил.9.7.1!FR293</f>
        <v>0</v>
      </c>
      <c r="AA109" s="125">
        <v>0</v>
      </c>
      <c r="AB109" s="125">
        <f>[147]Прил.9.7.1!AU293</f>
        <v>0</v>
      </c>
      <c r="AC109" s="126">
        <f t="shared" si="111"/>
        <v>0</v>
      </c>
      <c r="AD109" s="126">
        <f t="shared" si="111"/>
        <v>0.88604346999999994</v>
      </c>
      <c r="AE109" s="125">
        <v>0</v>
      </c>
      <c r="AF109" s="125">
        <v>0</v>
      </c>
      <c r="AG109" s="125">
        <v>0</v>
      </c>
      <c r="AH109" s="125">
        <f>[147]Прил.9.7.1!AF293</f>
        <v>0.88604346999999994</v>
      </c>
      <c r="AI109" s="125">
        <v>0</v>
      </c>
      <c r="AJ109" s="125">
        <v>0</v>
      </c>
      <c r="AK109" s="125">
        <v>0</v>
      </c>
      <c r="AL109" s="125">
        <v>0</v>
      </c>
      <c r="AM109" s="126">
        <f t="shared" si="112"/>
        <v>0</v>
      </c>
      <c r="AN109" s="126">
        <f t="shared" si="112"/>
        <v>0.75570439999999994</v>
      </c>
      <c r="AO109" s="125">
        <v>0</v>
      </c>
      <c r="AP109" s="125">
        <v>0</v>
      </c>
      <c r="AQ109" s="125">
        <v>0</v>
      </c>
      <c r="AR109" s="127">
        <f>[147]Прил.9.7.1!CC293</f>
        <v>0.75570439999999994</v>
      </c>
      <c r="AS109" s="125">
        <v>0</v>
      </c>
      <c r="AT109" s="125">
        <v>0</v>
      </c>
      <c r="AU109" s="125">
        <v>0</v>
      </c>
      <c r="AV109" s="125">
        <v>0</v>
      </c>
      <c r="AW109" s="125">
        <f t="shared" si="110"/>
        <v>0</v>
      </c>
      <c r="AX109" s="125">
        <f t="shared" si="110"/>
        <v>0</v>
      </c>
      <c r="AY109" s="125">
        <f t="shared" si="110"/>
        <v>0</v>
      </c>
      <c r="AZ109" s="125">
        <f t="shared" si="110"/>
        <v>0.66400000000000003</v>
      </c>
      <c r="BA109" s="125">
        <f t="shared" si="110"/>
        <v>0</v>
      </c>
      <c r="BB109" s="125">
        <f t="shared" si="110"/>
        <v>0.75570439999999994</v>
      </c>
      <c r="BC109" s="125">
        <f t="shared" si="113"/>
        <v>0</v>
      </c>
      <c r="BD109" s="125">
        <f t="shared" si="113"/>
        <v>0</v>
      </c>
      <c r="BE109" s="125">
        <f t="shared" si="114"/>
        <v>0</v>
      </c>
      <c r="BF109" s="125">
        <f t="shared" si="114"/>
        <v>0</v>
      </c>
      <c r="BG109" s="125">
        <f t="shared" si="114"/>
        <v>0</v>
      </c>
      <c r="BH109" s="125">
        <f t="shared" si="115"/>
        <v>0</v>
      </c>
      <c r="BI109" s="125">
        <f t="shared" si="115"/>
        <v>0</v>
      </c>
      <c r="BJ109" s="125">
        <f t="shared" si="115"/>
        <v>0</v>
      </c>
      <c r="BK109" s="125">
        <f t="shared" si="116"/>
        <v>0</v>
      </c>
      <c r="BL109" s="125">
        <f t="shared" si="116"/>
        <v>0.66400000000000003</v>
      </c>
      <c r="BM109" s="125">
        <f t="shared" si="116"/>
        <v>0</v>
      </c>
      <c r="BN109" s="125">
        <f t="shared" si="117"/>
        <v>0.75570439999999994</v>
      </c>
      <c r="BO109" s="125">
        <f t="shared" si="117"/>
        <v>0</v>
      </c>
      <c r="BP109" s="125">
        <f t="shared" si="117"/>
        <v>0</v>
      </c>
      <c r="BQ109" s="125">
        <f t="shared" si="118"/>
        <v>0</v>
      </c>
      <c r="BR109" s="125">
        <f t="shared" si="118"/>
        <v>0</v>
      </c>
      <c r="BS109" s="125">
        <f t="shared" si="118"/>
        <v>0</v>
      </c>
      <c r="BT109" s="125">
        <f t="shared" si="119"/>
        <v>0</v>
      </c>
      <c r="BU109" s="125">
        <f t="shared" si="119"/>
        <v>0</v>
      </c>
      <c r="BV109" s="125">
        <f t="shared" si="119"/>
        <v>0</v>
      </c>
      <c r="BW109" s="125">
        <f t="shared" si="120"/>
        <v>0</v>
      </c>
      <c r="BX109" s="125">
        <f t="shared" si="120"/>
        <v>0</v>
      </c>
      <c r="BY109" s="125">
        <f t="shared" si="120"/>
        <v>0</v>
      </c>
      <c r="BZ109" s="125">
        <f t="shared" si="121"/>
        <v>0</v>
      </c>
      <c r="CA109" s="125">
        <f t="shared" si="69"/>
        <v>0</v>
      </c>
      <c r="CB109" s="125">
        <f t="shared" si="69"/>
        <v>0</v>
      </c>
      <c r="CC109" s="125">
        <f t="shared" si="69"/>
        <v>0</v>
      </c>
      <c r="CD109" s="125">
        <f t="shared" si="69"/>
        <v>0</v>
      </c>
      <c r="CE109" s="125">
        <f t="shared" si="69"/>
        <v>0</v>
      </c>
      <c r="CF109" s="125">
        <f t="shared" si="69"/>
        <v>0.66400000000000003</v>
      </c>
      <c r="CG109" s="125">
        <f t="shared" si="69"/>
        <v>0</v>
      </c>
      <c r="CH109" s="125">
        <f t="shared" si="69"/>
        <v>0</v>
      </c>
      <c r="CI109" s="125">
        <f t="shared" si="69"/>
        <v>0</v>
      </c>
      <c r="CJ109" s="125">
        <f t="shared" si="69"/>
        <v>0.75570439999999994</v>
      </c>
      <c r="CK109" s="125">
        <f t="shared" si="108"/>
        <v>0</v>
      </c>
      <c r="CL109" s="125">
        <f t="shared" si="108"/>
        <v>0</v>
      </c>
      <c r="CM109" s="125">
        <f t="shared" si="108"/>
        <v>0</v>
      </c>
      <c r="CN109" s="125">
        <f t="shared" si="108"/>
        <v>0</v>
      </c>
      <c r="CO109" s="125">
        <f t="shared" si="108"/>
        <v>0</v>
      </c>
      <c r="CP109" s="125">
        <f t="shared" si="108"/>
        <v>0</v>
      </c>
      <c r="CQ109" s="125">
        <f t="shared" si="108"/>
        <v>0</v>
      </c>
      <c r="CR109" s="125">
        <f t="shared" si="108"/>
        <v>0</v>
      </c>
      <c r="CS109" s="125">
        <f t="shared" si="108"/>
        <v>0</v>
      </c>
      <c r="CT109" s="125">
        <f t="shared" si="108"/>
        <v>0</v>
      </c>
      <c r="CU109" s="125">
        <f t="shared" si="108"/>
        <v>0</v>
      </c>
      <c r="CV109" s="125">
        <f t="shared" si="108"/>
        <v>0</v>
      </c>
      <c r="CW109" s="125">
        <f t="shared" si="108"/>
        <v>0</v>
      </c>
      <c r="CX109" s="125">
        <f t="shared" si="108"/>
        <v>0</v>
      </c>
      <c r="CY109" s="125">
        <f t="shared" si="108"/>
        <v>0</v>
      </c>
      <c r="CZ109" s="125">
        <f t="shared" si="108"/>
        <v>0.66400000000000003</v>
      </c>
      <c r="DA109" s="125">
        <f t="shared" si="106"/>
        <v>0</v>
      </c>
      <c r="DB109" s="125">
        <f t="shared" si="106"/>
        <v>0</v>
      </c>
      <c r="DC109" s="125">
        <f t="shared" si="106"/>
        <v>0</v>
      </c>
      <c r="DD109" s="125">
        <f t="shared" si="106"/>
        <v>0.75570439999999994</v>
      </c>
      <c r="DE109" s="125">
        <f t="shared" si="106"/>
        <v>0</v>
      </c>
      <c r="DF109" s="125">
        <f t="shared" si="106"/>
        <v>0</v>
      </c>
      <c r="DG109" s="125">
        <f t="shared" si="106"/>
        <v>0</v>
      </c>
      <c r="DH109" s="125">
        <f t="shared" si="106"/>
        <v>0</v>
      </c>
      <c r="DI109" s="125">
        <f t="shared" si="106"/>
        <v>0</v>
      </c>
      <c r="DJ109" s="125">
        <f t="shared" si="106"/>
        <v>0</v>
      </c>
      <c r="DK109" s="125">
        <f t="shared" si="106"/>
        <v>0</v>
      </c>
      <c r="DL109" s="125">
        <f t="shared" si="106"/>
        <v>0</v>
      </c>
      <c r="DM109" s="125">
        <f t="shared" si="106"/>
        <v>0</v>
      </c>
      <c r="DN109" s="125">
        <f t="shared" si="106"/>
        <v>0</v>
      </c>
      <c r="DO109" s="125">
        <f t="shared" si="106"/>
        <v>0</v>
      </c>
      <c r="DP109" s="125">
        <f t="shared" si="104"/>
        <v>0</v>
      </c>
      <c r="DQ109" s="125">
        <f t="shared" si="104"/>
        <v>0</v>
      </c>
      <c r="DR109" s="125">
        <f t="shared" si="104"/>
        <v>0</v>
      </c>
      <c r="DS109" s="125">
        <f t="shared" si="104"/>
        <v>0</v>
      </c>
      <c r="DT109" s="125">
        <f t="shared" si="104"/>
        <v>0</v>
      </c>
      <c r="DU109" s="125">
        <f t="shared" si="104"/>
        <v>0</v>
      </c>
      <c r="DV109" s="125">
        <f t="shared" si="104"/>
        <v>0</v>
      </c>
      <c r="DW109" s="125">
        <f t="shared" si="104"/>
        <v>0</v>
      </c>
      <c r="DX109" s="125">
        <f t="shared" si="104"/>
        <v>0</v>
      </c>
      <c r="DY109" s="125">
        <f t="shared" si="105"/>
        <v>0</v>
      </c>
      <c r="DZ109" s="125">
        <f t="shared" si="105"/>
        <v>0</v>
      </c>
      <c r="EA109" s="125">
        <f t="shared" si="105"/>
        <v>0</v>
      </c>
      <c r="EB109" s="125">
        <f t="shared" si="105"/>
        <v>0</v>
      </c>
      <c r="EC109" s="125">
        <f t="shared" si="105"/>
        <v>0</v>
      </c>
      <c r="ED109" s="125">
        <f t="shared" si="105"/>
        <v>0.66400000000000003</v>
      </c>
      <c r="EE109" s="125">
        <f t="shared" si="105"/>
        <v>0</v>
      </c>
      <c r="EF109" s="125">
        <f t="shared" si="105"/>
        <v>0</v>
      </c>
      <c r="EG109" s="125">
        <f t="shared" si="105"/>
        <v>0</v>
      </c>
      <c r="EH109" s="125">
        <f t="shared" si="105"/>
        <v>0.75570439999999994</v>
      </c>
      <c r="EI109" s="125">
        <v>0</v>
      </c>
      <c r="EJ109" s="125">
        <v>0</v>
      </c>
      <c r="EK109" s="125">
        <v>0</v>
      </c>
      <c r="EL109" s="125">
        <v>0</v>
      </c>
      <c r="EM109" s="125">
        <v>0</v>
      </c>
      <c r="EN109" s="125">
        <v>0</v>
      </c>
      <c r="EO109" s="125">
        <v>0</v>
      </c>
      <c r="EP109" s="125">
        <v>0</v>
      </c>
      <c r="EQ109" s="125">
        <v>0</v>
      </c>
      <c r="ER109" s="125">
        <v>0</v>
      </c>
      <c r="ES109" s="125">
        <v>0</v>
      </c>
      <c r="ET109" s="125">
        <v>0</v>
      </c>
      <c r="EU109" s="125">
        <v>0</v>
      </c>
      <c r="EV109" s="125">
        <v>0</v>
      </c>
      <c r="EW109" s="125">
        <v>0</v>
      </c>
      <c r="EX109" s="125">
        <f>[147]Прил.9.7.1!DP293</f>
        <v>0.66400000000000003</v>
      </c>
      <c r="EY109" s="125">
        <f>[147]Прил.9.7.1!DS293</f>
        <v>0</v>
      </c>
      <c r="EZ109" s="125">
        <v>0</v>
      </c>
      <c r="FA109" s="125">
        <v>0</v>
      </c>
      <c r="FB109" s="125">
        <f>[147]Прил.9.7.1!DV293</f>
        <v>0.75570439999999994</v>
      </c>
      <c r="FC109" s="125">
        <v>0</v>
      </c>
      <c r="FD109" s="125">
        <v>0</v>
      </c>
      <c r="FE109" s="125">
        <v>0</v>
      </c>
      <c r="FF109" s="125">
        <v>0</v>
      </c>
      <c r="FG109" s="125">
        <v>0</v>
      </c>
      <c r="FH109" s="125">
        <v>0</v>
      </c>
      <c r="FI109" s="125">
        <v>0</v>
      </c>
      <c r="FJ109" s="125">
        <v>0</v>
      </c>
      <c r="FK109" s="125">
        <v>0</v>
      </c>
      <c r="FL109" s="125">
        <v>0</v>
      </c>
      <c r="FM109" s="125">
        <v>0</v>
      </c>
      <c r="FN109" s="125">
        <v>0</v>
      </c>
      <c r="FO109" s="125">
        <v>0</v>
      </c>
      <c r="FP109" s="125">
        <v>0</v>
      </c>
      <c r="FQ109" s="125">
        <v>0</v>
      </c>
      <c r="FR109" s="125">
        <v>0</v>
      </c>
      <c r="FS109" s="125">
        <v>0</v>
      </c>
      <c r="FT109" s="125">
        <v>0</v>
      </c>
      <c r="FU109" s="125">
        <v>0</v>
      </c>
      <c r="FV109" s="125">
        <v>0</v>
      </c>
      <c r="FX109" s="128"/>
      <c r="FY109" s="129" t="s">
        <v>344</v>
      </c>
      <c r="FZ109" s="129" t="s">
        <v>345</v>
      </c>
      <c r="GA109" s="129" t="s">
        <v>346</v>
      </c>
      <c r="GB109" s="129">
        <v>2</v>
      </c>
      <c r="GC109" s="129" t="s">
        <v>331</v>
      </c>
      <c r="GD109" s="129" t="s">
        <v>23</v>
      </c>
    </row>
    <row r="110" spans="1:186" ht="54.75" customHeight="1" outlineLevel="1">
      <c r="A110" s="116" t="s">
        <v>340</v>
      </c>
      <c r="B110" s="117" t="s">
        <v>28</v>
      </c>
      <c r="C110" s="130" t="s">
        <v>435</v>
      </c>
      <c r="D110" s="119" t="s">
        <v>15</v>
      </c>
      <c r="E110" s="119" t="s">
        <v>342</v>
      </c>
      <c r="F110" s="119" t="s">
        <v>22</v>
      </c>
      <c r="G110" s="119" t="s">
        <v>23</v>
      </c>
      <c r="H110" s="119" t="s">
        <v>343</v>
      </c>
      <c r="I110" s="120">
        <v>0</v>
      </c>
      <c r="J110" s="120">
        <v>0</v>
      </c>
      <c r="K110" s="121">
        <v>0</v>
      </c>
      <c r="L110" s="121">
        <v>0</v>
      </c>
      <c r="M110" s="122">
        <v>0</v>
      </c>
      <c r="N110" s="122">
        <v>0</v>
      </c>
      <c r="O110" s="122">
        <v>0</v>
      </c>
      <c r="P110" s="123">
        <v>0</v>
      </c>
      <c r="Q110" s="123">
        <v>0</v>
      </c>
      <c r="R110" s="124" t="s">
        <v>23</v>
      </c>
      <c r="S110" s="124" t="s">
        <v>23</v>
      </c>
      <c r="T110" s="124" t="s">
        <v>23</v>
      </c>
      <c r="U110" s="125">
        <v>0</v>
      </c>
      <c r="V110" s="125">
        <f>[147]Прил.9.7.1!BB294+[147]Прил.9.7.1!BB295+[147]Прил.9.7.1!BB296</f>
        <v>0</v>
      </c>
      <c r="W110" s="125">
        <v>0</v>
      </c>
      <c r="X110" s="125">
        <f>[147]Прил.9.7.1!BA294+[147]Прил.9.7.1!BA295+[147]Прил.9.7.1!BA296</f>
        <v>0</v>
      </c>
      <c r="Y110" s="125">
        <v>0</v>
      </c>
      <c r="Z110" s="125">
        <f>[147]Прил.9.7.1!FR294+[147]Прил.9.7.1!FR295+[147]Прил.9.7.1!FR296</f>
        <v>0</v>
      </c>
      <c r="AA110" s="125">
        <v>0</v>
      </c>
      <c r="AB110" s="125">
        <f>[147]Прил.9.7.1!AU294+[147]Прил.9.7.1!AU295+[147]Прил.9.7.1!AU296</f>
        <v>0</v>
      </c>
      <c r="AC110" s="126">
        <f t="shared" si="111"/>
        <v>0</v>
      </c>
      <c r="AD110" s="126">
        <f t="shared" si="111"/>
        <v>0.41347201</v>
      </c>
      <c r="AE110" s="125">
        <v>0</v>
      </c>
      <c r="AF110" s="125">
        <v>0</v>
      </c>
      <c r="AG110" s="125">
        <v>0</v>
      </c>
      <c r="AH110" s="125">
        <f>[147]Прил.9.7.1!AF294+[147]Прил.9.7.1!AF295+[147]Прил.9.7.1!AF296</f>
        <v>0.41347201</v>
      </c>
      <c r="AI110" s="125">
        <v>0</v>
      </c>
      <c r="AJ110" s="125">
        <v>0</v>
      </c>
      <c r="AK110" s="125">
        <v>0</v>
      </c>
      <c r="AL110" s="125">
        <v>0</v>
      </c>
      <c r="AM110" s="126">
        <f t="shared" si="112"/>
        <v>0</v>
      </c>
      <c r="AN110" s="126">
        <f t="shared" si="112"/>
        <v>0.35213220000000001</v>
      </c>
      <c r="AO110" s="125">
        <v>0</v>
      </c>
      <c r="AP110" s="125">
        <v>0</v>
      </c>
      <c r="AQ110" s="125">
        <v>0</v>
      </c>
      <c r="AR110" s="127">
        <f>[147]Прил.9.7.1!CC294+[147]Прил.9.7.1!CC295+[147]Прил.9.7.1!CC296</f>
        <v>0.35213220000000001</v>
      </c>
      <c r="AS110" s="125">
        <v>0</v>
      </c>
      <c r="AT110" s="125">
        <v>0</v>
      </c>
      <c r="AU110" s="125">
        <v>0</v>
      </c>
      <c r="AV110" s="125">
        <v>0</v>
      </c>
      <c r="AW110" s="125">
        <f t="shared" si="110"/>
        <v>0</v>
      </c>
      <c r="AX110" s="125">
        <f t="shared" si="110"/>
        <v>0</v>
      </c>
      <c r="AY110" s="125">
        <f t="shared" si="110"/>
        <v>0</v>
      </c>
      <c r="AZ110" s="125">
        <f t="shared" si="110"/>
        <v>2.0999999999999998E-2</v>
      </c>
      <c r="BA110" s="125">
        <f t="shared" si="110"/>
        <v>2.5000000000000001E-2</v>
      </c>
      <c r="BB110" s="125">
        <f t="shared" si="110"/>
        <v>0.35213220000000001</v>
      </c>
      <c r="BC110" s="125">
        <f t="shared" si="113"/>
        <v>0</v>
      </c>
      <c r="BD110" s="125">
        <f t="shared" si="113"/>
        <v>0</v>
      </c>
      <c r="BE110" s="125">
        <f t="shared" si="114"/>
        <v>0</v>
      </c>
      <c r="BF110" s="125">
        <f t="shared" si="114"/>
        <v>0</v>
      </c>
      <c r="BG110" s="125">
        <f t="shared" si="114"/>
        <v>0</v>
      </c>
      <c r="BH110" s="125">
        <f t="shared" si="115"/>
        <v>0</v>
      </c>
      <c r="BI110" s="125">
        <f t="shared" si="115"/>
        <v>0</v>
      </c>
      <c r="BJ110" s="125">
        <f t="shared" si="115"/>
        <v>0</v>
      </c>
      <c r="BK110" s="125">
        <f t="shared" si="116"/>
        <v>0</v>
      </c>
      <c r="BL110" s="125">
        <f t="shared" si="116"/>
        <v>2.0999999999999998E-2</v>
      </c>
      <c r="BM110" s="125">
        <f t="shared" si="116"/>
        <v>2.5000000000000001E-2</v>
      </c>
      <c r="BN110" s="125">
        <f t="shared" si="117"/>
        <v>0.35213220000000001</v>
      </c>
      <c r="BO110" s="125">
        <f t="shared" si="117"/>
        <v>0</v>
      </c>
      <c r="BP110" s="125">
        <f t="shared" si="117"/>
        <v>0</v>
      </c>
      <c r="BQ110" s="125">
        <f t="shared" si="118"/>
        <v>0</v>
      </c>
      <c r="BR110" s="125">
        <f t="shared" si="118"/>
        <v>0</v>
      </c>
      <c r="BS110" s="125">
        <f t="shared" si="118"/>
        <v>0</v>
      </c>
      <c r="BT110" s="125">
        <f t="shared" si="119"/>
        <v>0</v>
      </c>
      <c r="BU110" s="125">
        <f t="shared" si="119"/>
        <v>0</v>
      </c>
      <c r="BV110" s="125">
        <f t="shared" si="119"/>
        <v>0</v>
      </c>
      <c r="BW110" s="125">
        <f t="shared" si="120"/>
        <v>0</v>
      </c>
      <c r="BX110" s="125">
        <f t="shared" si="120"/>
        <v>0</v>
      </c>
      <c r="BY110" s="125">
        <f t="shared" si="120"/>
        <v>0</v>
      </c>
      <c r="BZ110" s="125">
        <f t="shared" si="121"/>
        <v>0</v>
      </c>
      <c r="CA110" s="125">
        <f t="shared" si="69"/>
        <v>0</v>
      </c>
      <c r="CB110" s="125">
        <f t="shared" si="69"/>
        <v>0</v>
      </c>
      <c r="CC110" s="125">
        <f t="shared" si="69"/>
        <v>0</v>
      </c>
      <c r="CD110" s="125">
        <f t="shared" si="69"/>
        <v>0</v>
      </c>
      <c r="CE110" s="125">
        <f t="shared" si="69"/>
        <v>0</v>
      </c>
      <c r="CF110" s="125">
        <f t="shared" si="69"/>
        <v>2.0999999999999998E-2</v>
      </c>
      <c r="CG110" s="125">
        <f t="shared" si="69"/>
        <v>2.5000000000000001E-2</v>
      </c>
      <c r="CH110" s="125">
        <f t="shared" si="69"/>
        <v>0</v>
      </c>
      <c r="CI110" s="125">
        <f t="shared" si="69"/>
        <v>0</v>
      </c>
      <c r="CJ110" s="125">
        <f t="shared" si="69"/>
        <v>0.35213220000000001</v>
      </c>
      <c r="CK110" s="125">
        <f t="shared" si="108"/>
        <v>0</v>
      </c>
      <c r="CL110" s="125">
        <f t="shared" si="108"/>
        <v>0</v>
      </c>
      <c r="CM110" s="125">
        <f t="shared" si="108"/>
        <v>0</v>
      </c>
      <c r="CN110" s="125">
        <f t="shared" si="108"/>
        <v>0</v>
      </c>
      <c r="CO110" s="125">
        <f t="shared" si="108"/>
        <v>0</v>
      </c>
      <c r="CP110" s="125">
        <f t="shared" si="108"/>
        <v>0</v>
      </c>
      <c r="CQ110" s="125">
        <f t="shared" si="108"/>
        <v>0</v>
      </c>
      <c r="CR110" s="125">
        <f t="shared" si="108"/>
        <v>0</v>
      </c>
      <c r="CS110" s="125">
        <f t="shared" si="108"/>
        <v>0</v>
      </c>
      <c r="CT110" s="125">
        <f t="shared" si="108"/>
        <v>0</v>
      </c>
      <c r="CU110" s="125">
        <f t="shared" si="108"/>
        <v>0</v>
      </c>
      <c r="CV110" s="125">
        <f t="shared" si="108"/>
        <v>0</v>
      </c>
      <c r="CW110" s="125">
        <f t="shared" si="108"/>
        <v>0</v>
      </c>
      <c r="CX110" s="125">
        <f t="shared" si="108"/>
        <v>0</v>
      </c>
      <c r="CY110" s="125">
        <f t="shared" si="108"/>
        <v>0</v>
      </c>
      <c r="CZ110" s="125">
        <f t="shared" si="108"/>
        <v>2.0999999999999998E-2</v>
      </c>
      <c r="DA110" s="125">
        <f t="shared" si="106"/>
        <v>2.5000000000000001E-2</v>
      </c>
      <c r="DB110" s="125">
        <f t="shared" si="106"/>
        <v>0</v>
      </c>
      <c r="DC110" s="125">
        <f t="shared" si="106"/>
        <v>0</v>
      </c>
      <c r="DD110" s="125">
        <f t="shared" si="106"/>
        <v>0.35213220000000001</v>
      </c>
      <c r="DE110" s="125">
        <f t="shared" si="106"/>
        <v>0</v>
      </c>
      <c r="DF110" s="125">
        <f t="shared" si="106"/>
        <v>0</v>
      </c>
      <c r="DG110" s="125">
        <f t="shared" si="106"/>
        <v>0</v>
      </c>
      <c r="DH110" s="125">
        <f t="shared" si="106"/>
        <v>0</v>
      </c>
      <c r="DI110" s="125">
        <f t="shared" si="106"/>
        <v>0</v>
      </c>
      <c r="DJ110" s="125">
        <f t="shared" si="106"/>
        <v>0</v>
      </c>
      <c r="DK110" s="125">
        <f t="shared" si="106"/>
        <v>0</v>
      </c>
      <c r="DL110" s="125">
        <f t="shared" si="106"/>
        <v>0</v>
      </c>
      <c r="DM110" s="125">
        <f t="shared" si="106"/>
        <v>0</v>
      </c>
      <c r="DN110" s="125">
        <f t="shared" si="106"/>
        <v>0</v>
      </c>
      <c r="DO110" s="125">
        <f t="shared" si="106"/>
        <v>0</v>
      </c>
      <c r="DP110" s="125">
        <f t="shared" si="104"/>
        <v>0</v>
      </c>
      <c r="DQ110" s="125">
        <f t="shared" si="104"/>
        <v>0</v>
      </c>
      <c r="DR110" s="125">
        <f t="shared" si="104"/>
        <v>0</v>
      </c>
      <c r="DS110" s="125">
        <f t="shared" si="104"/>
        <v>0</v>
      </c>
      <c r="DT110" s="125">
        <f t="shared" si="104"/>
        <v>0</v>
      </c>
      <c r="DU110" s="125">
        <f t="shared" si="104"/>
        <v>0</v>
      </c>
      <c r="DV110" s="125">
        <f t="shared" si="104"/>
        <v>0</v>
      </c>
      <c r="DW110" s="125">
        <f t="shared" si="104"/>
        <v>0</v>
      </c>
      <c r="DX110" s="125">
        <f t="shared" si="104"/>
        <v>0</v>
      </c>
      <c r="DY110" s="125">
        <f t="shared" si="105"/>
        <v>0</v>
      </c>
      <c r="DZ110" s="125">
        <f t="shared" si="105"/>
        <v>0</v>
      </c>
      <c r="EA110" s="125">
        <f t="shared" si="105"/>
        <v>0</v>
      </c>
      <c r="EB110" s="125">
        <f t="shared" si="105"/>
        <v>0</v>
      </c>
      <c r="EC110" s="125">
        <f t="shared" si="105"/>
        <v>0</v>
      </c>
      <c r="ED110" s="125">
        <f t="shared" si="105"/>
        <v>2.0999999999999998E-2</v>
      </c>
      <c r="EE110" s="125">
        <f t="shared" si="105"/>
        <v>2.5000000000000001E-2</v>
      </c>
      <c r="EF110" s="125">
        <f t="shared" si="105"/>
        <v>0</v>
      </c>
      <c r="EG110" s="125">
        <f t="shared" si="105"/>
        <v>0</v>
      </c>
      <c r="EH110" s="125">
        <f t="shared" si="105"/>
        <v>0.35213220000000001</v>
      </c>
      <c r="EI110" s="125">
        <v>0</v>
      </c>
      <c r="EJ110" s="125">
        <v>0</v>
      </c>
      <c r="EK110" s="125">
        <v>0</v>
      </c>
      <c r="EL110" s="125">
        <v>0</v>
      </c>
      <c r="EM110" s="125">
        <v>0</v>
      </c>
      <c r="EN110" s="125">
        <v>0</v>
      </c>
      <c r="EO110" s="125">
        <v>0</v>
      </c>
      <c r="EP110" s="125">
        <v>0</v>
      </c>
      <c r="EQ110" s="125">
        <v>0</v>
      </c>
      <c r="ER110" s="125">
        <v>0</v>
      </c>
      <c r="ES110" s="125">
        <v>0</v>
      </c>
      <c r="ET110" s="125">
        <v>0</v>
      </c>
      <c r="EU110" s="125">
        <v>0</v>
      </c>
      <c r="EV110" s="125">
        <v>0</v>
      </c>
      <c r="EW110" s="125">
        <v>0</v>
      </c>
      <c r="EX110" s="125">
        <f>[147]Прил.9.7.1!DP294+[147]Прил.9.7.1!DP295+[147]Прил.9.7.1!DP296</f>
        <v>2.0999999999999998E-2</v>
      </c>
      <c r="EY110" s="125">
        <f>[147]Прил.9.7.1!DS294+[147]Прил.9.7.1!DS295+[147]Прил.9.7.1!DS296</f>
        <v>2.5000000000000001E-2</v>
      </c>
      <c r="EZ110" s="125">
        <v>0</v>
      </c>
      <c r="FA110" s="125">
        <v>0</v>
      </c>
      <c r="FB110" s="125">
        <f>[147]Прил.9.7.1!DV294+[147]Прил.9.7.1!DV295+[147]Прил.9.7.1!DV296</f>
        <v>0.35213220000000001</v>
      </c>
      <c r="FC110" s="125">
        <v>0</v>
      </c>
      <c r="FD110" s="125">
        <v>0</v>
      </c>
      <c r="FE110" s="125">
        <v>0</v>
      </c>
      <c r="FF110" s="125">
        <v>0</v>
      </c>
      <c r="FG110" s="125">
        <v>0</v>
      </c>
      <c r="FH110" s="125">
        <v>0</v>
      </c>
      <c r="FI110" s="125">
        <v>0</v>
      </c>
      <c r="FJ110" s="125">
        <v>0</v>
      </c>
      <c r="FK110" s="125">
        <v>0</v>
      </c>
      <c r="FL110" s="125">
        <v>0</v>
      </c>
      <c r="FM110" s="125">
        <v>0</v>
      </c>
      <c r="FN110" s="125">
        <v>0</v>
      </c>
      <c r="FO110" s="125">
        <v>0</v>
      </c>
      <c r="FP110" s="125">
        <v>0</v>
      </c>
      <c r="FQ110" s="125">
        <v>0</v>
      </c>
      <c r="FR110" s="125">
        <v>0</v>
      </c>
      <c r="FS110" s="125">
        <v>0</v>
      </c>
      <c r="FT110" s="125">
        <v>0</v>
      </c>
      <c r="FU110" s="125">
        <v>0</v>
      </c>
      <c r="FV110" s="125">
        <v>0</v>
      </c>
      <c r="FX110" s="128"/>
      <c r="FY110" s="129" t="s">
        <v>344</v>
      </c>
      <c r="FZ110" s="129" t="s">
        <v>345</v>
      </c>
      <c r="GA110" s="129" t="s">
        <v>346</v>
      </c>
      <c r="GB110" s="129">
        <v>2</v>
      </c>
      <c r="GC110" s="129" t="s">
        <v>331</v>
      </c>
      <c r="GD110" s="129" t="s">
        <v>23</v>
      </c>
    </row>
    <row r="111" spans="1:186" ht="54.75" customHeight="1" outlineLevel="1">
      <c r="A111" s="116" t="s">
        <v>340</v>
      </c>
      <c r="B111" s="117" t="s">
        <v>28</v>
      </c>
      <c r="C111" s="130" t="s">
        <v>436</v>
      </c>
      <c r="D111" s="119" t="s">
        <v>15</v>
      </c>
      <c r="E111" s="119" t="s">
        <v>342</v>
      </c>
      <c r="F111" s="119" t="s">
        <v>22</v>
      </c>
      <c r="G111" s="119" t="s">
        <v>23</v>
      </c>
      <c r="H111" s="119" t="s">
        <v>343</v>
      </c>
      <c r="I111" s="120">
        <v>0</v>
      </c>
      <c r="J111" s="120">
        <v>0</v>
      </c>
      <c r="K111" s="121">
        <v>0</v>
      </c>
      <c r="L111" s="121">
        <v>0</v>
      </c>
      <c r="M111" s="122">
        <v>0</v>
      </c>
      <c r="N111" s="122">
        <v>0</v>
      </c>
      <c r="O111" s="122">
        <v>0</v>
      </c>
      <c r="P111" s="123">
        <v>0</v>
      </c>
      <c r="Q111" s="123">
        <v>0</v>
      </c>
      <c r="R111" s="124" t="s">
        <v>23</v>
      </c>
      <c r="S111" s="124" t="s">
        <v>23</v>
      </c>
      <c r="T111" s="124" t="s">
        <v>23</v>
      </c>
      <c r="U111" s="125">
        <v>0</v>
      </c>
      <c r="V111" s="125">
        <f>[147]Прил.9.7.1!BB297</f>
        <v>1.0991359999999999E-2</v>
      </c>
      <c r="W111" s="125">
        <v>0</v>
      </c>
      <c r="X111" s="125">
        <f>[147]Прил.9.7.1!BA297</f>
        <v>0</v>
      </c>
      <c r="Y111" s="125">
        <v>0</v>
      </c>
      <c r="Z111" s="125">
        <f>[147]Прил.9.7.1!FR297</f>
        <v>0</v>
      </c>
      <c r="AA111" s="125">
        <v>0</v>
      </c>
      <c r="AB111" s="125">
        <f>[147]Прил.9.7.1!AU297</f>
        <v>1.0991359999999999E-2</v>
      </c>
      <c r="AC111" s="126">
        <f t="shared" si="111"/>
        <v>0</v>
      </c>
      <c r="AD111" s="126">
        <f t="shared" si="111"/>
        <v>1.5364666399999994E-2</v>
      </c>
      <c r="AE111" s="125">
        <v>0</v>
      </c>
      <c r="AF111" s="125">
        <v>0</v>
      </c>
      <c r="AG111" s="125">
        <v>0</v>
      </c>
      <c r="AH111" s="125">
        <f>[147]Прил.9.7.1!AF297</f>
        <v>1.5364666399999994E-2</v>
      </c>
      <c r="AI111" s="125">
        <v>0</v>
      </c>
      <c r="AJ111" s="125">
        <v>0</v>
      </c>
      <c r="AK111" s="125">
        <v>0</v>
      </c>
      <c r="AL111" s="125">
        <v>0</v>
      </c>
      <c r="AM111" s="126">
        <f t="shared" si="112"/>
        <v>0</v>
      </c>
      <c r="AN111" s="126">
        <f t="shared" si="112"/>
        <v>5.4074149999999988E-2</v>
      </c>
      <c r="AO111" s="125">
        <v>0</v>
      </c>
      <c r="AP111" s="125">
        <v>0</v>
      </c>
      <c r="AQ111" s="125">
        <v>0</v>
      </c>
      <c r="AR111" s="127">
        <f>[147]Прил.9.7.1!CC297</f>
        <v>5.4074149999999988E-2</v>
      </c>
      <c r="AS111" s="125">
        <v>0</v>
      </c>
      <c r="AT111" s="125">
        <v>0</v>
      </c>
      <c r="AU111" s="125">
        <v>0</v>
      </c>
      <c r="AV111" s="125">
        <v>0</v>
      </c>
      <c r="AW111" s="125">
        <f t="shared" si="110"/>
        <v>0</v>
      </c>
      <c r="AX111" s="125">
        <f t="shared" si="110"/>
        <v>0</v>
      </c>
      <c r="AY111" s="125">
        <f t="shared" si="110"/>
        <v>0</v>
      </c>
      <c r="AZ111" s="125">
        <f t="shared" si="110"/>
        <v>7.5999999999999998E-2</v>
      </c>
      <c r="BA111" s="125">
        <f t="shared" si="110"/>
        <v>0</v>
      </c>
      <c r="BB111" s="125">
        <f t="shared" si="110"/>
        <v>5.4074149999999994E-2</v>
      </c>
      <c r="BC111" s="125">
        <f t="shared" si="113"/>
        <v>0</v>
      </c>
      <c r="BD111" s="125">
        <f t="shared" si="113"/>
        <v>0</v>
      </c>
      <c r="BE111" s="125">
        <f t="shared" si="114"/>
        <v>0</v>
      </c>
      <c r="BF111" s="125">
        <f t="shared" si="114"/>
        <v>0</v>
      </c>
      <c r="BG111" s="125">
        <f t="shared" si="114"/>
        <v>0</v>
      </c>
      <c r="BH111" s="125">
        <f t="shared" si="115"/>
        <v>0</v>
      </c>
      <c r="BI111" s="125">
        <f t="shared" si="115"/>
        <v>0</v>
      </c>
      <c r="BJ111" s="125">
        <f t="shared" si="115"/>
        <v>0</v>
      </c>
      <c r="BK111" s="125">
        <f t="shared" si="116"/>
        <v>0</v>
      </c>
      <c r="BL111" s="125">
        <f t="shared" si="116"/>
        <v>7.5999999999999998E-2</v>
      </c>
      <c r="BM111" s="125">
        <f t="shared" si="116"/>
        <v>0</v>
      </c>
      <c r="BN111" s="125">
        <f t="shared" si="117"/>
        <v>5.4074149999999994E-2</v>
      </c>
      <c r="BO111" s="125">
        <f t="shared" si="117"/>
        <v>0</v>
      </c>
      <c r="BP111" s="125">
        <f t="shared" si="117"/>
        <v>0</v>
      </c>
      <c r="BQ111" s="125">
        <f t="shared" si="118"/>
        <v>0</v>
      </c>
      <c r="BR111" s="125">
        <f t="shared" si="118"/>
        <v>0</v>
      </c>
      <c r="BS111" s="125">
        <f t="shared" si="118"/>
        <v>0</v>
      </c>
      <c r="BT111" s="125">
        <f t="shared" si="119"/>
        <v>0</v>
      </c>
      <c r="BU111" s="125">
        <f t="shared" si="119"/>
        <v>0</v>
      </c>
      <c r="BV111" s="125">
        <f t="shared" si="119"/>
        <v>0</v>
      </c>
      <c r="BW111" s="125">
        <f t="shared" si="120"/>
        <v>0</v>
      </c>
      <c r="BX111" s="125">
        <f t="shared" si="120"/>
        <v>0</v>
      </c>
      <c r="BY111" s="125">
        <f t="shared" si="120"/>
        <v>0</v>
      </c>
      <c r="BZ111" s="125">
        <f t="shared" si="121"/>
        <v>0</v>
      </c>
      <c r="CA111" s="125">
        <f t="shared" si="69"/>
        <v>0</v>
      </c>
      <c r="CB111" s="125">
        <f t="shared" si="69"/>
        <v>0</v>
      </c>
      <c r="CC111" s="125">
        <f t="shared" si="69"/>
        <v>0</v>
      </c>
      <c r="CD111" s="125">
        <f t="shared" si="69"/>
        <v>0</v>
      </c>
      <c r="CE111" s="125">
        <f t="shared" si="69"/>
        <v>0</v>
      </c>
      <c r="CF111" s="125">
        <f t="shared" si="69"/>
        <v>7.5999999999999998E-2</v>
      </c>
      <c r="CG111" s="125">
        <f t="shared" si="69"/>
        <v>0</v>
      </c>
      <c r="CH111" s="125">
        <f t="shared" si="69"/>
        <v>0</v>
      </c>
      <c r="CI111" s="125">
        <f t="shared" si="69"/>
        <v>0</v>
      </c>
      <c r="CJ111" s="125">
        <f t="shared" si="69"/>
        <v>5.4074149999999994E-2</v>
      </c>
      <c r="CK111" s="125">
        <f t="shared" si="108"/>
        <v>0</v>
      </c>
      <c r="CL111" s="125">
        <f t="shared" si="108"/>
        <v>0</v>
      </c>
      <c r="CM111" s="125">
        <f t="shared" si="108"/>
        <v>0</v>
      </c>
      <c r="CN111" s="125">
        <f t="shared" si="108"/>
        <v>0</v>
      </c>
      <c r="CO111" s="125">
        <f t="shared" si="108"/>
        <v>0</v>
      </c>
      <c r="CP111" s="125">
        <f t="shared" si="108"/>
        <v>0</v>
      </c>
      <c r="CQ111" s="125">
        <f t="shared" si="108"/>
        <v>0</v>
      </c>
      <c r="CR111" s="125">
        <f t="shared" si="108"/>
        <v>0</v>
      </c>
      <c r="CS111" s="125">
        <f t="shared" si="108"/>
        <v>0</v>
      </c>
      <c r="CT111" s="125">
        <f t="shared" si="108"/>
        <v>0</v>
      </c>
      <c r="CU111" s="125">
        <f t="shared" si="108"/>
        <v>0</v>
      </c>
      <c r="CV111" s="125">
        <f t="shared" si="108"/>
        <v>0</v>
      </c>
      <c r="CW111" s="125">
        <f t="shared" si="108"/>
        <v>0</v>
      </c>
      <c r="CX111" s="125">
        <f t="shared" si="108"/>
        <v>0</v>
      </c>
      <c r="CY111" s="125">
        <f t="shared" si="108"/>
        <v>0</v>
      </c>
      <c r="CZ111" s="125">
        <f t="shared" si="108"/>
        <v>7.5999999999999998E-2</v>
      </c>
      <c r="DA111" s="125">
        <f t="shared" si="106"/>
        <v>0</v>
      </c>
      <c r="DB111" s="125">
        <f t="shared" si="106"/>
        <v>0</v>
      </c>
      <c r="DC111" s="125">
        <f t="shared" si="106"/>
        <v>0</v>
      </c>
      <c r="DD111" s="125">
        <f t="shared" si="106"/>
        <v>5.4074149999999994E-2</v>
      </c>
      <c r="DE111" s="125">
        <f t="shared" si="106"/>
        <v>0</v>
      </c>
      <c r="DF111" s="125">
        <f t="shared" si="106"/>
        <v>0</v>
      </c>
      <c r="DG111" s="125">
        <f t="shared" si="106"/>
        <v>0</v>
      </c>
      <c r="DH111" s="125">
        <f t="shared" si="106"/>
        <v>0</v>
      </c>
      <c r="DI111" s="125">
        <f t="shared" si="106"/>
        <v>0</v>
      </c>
      <c r="DJ111" s="125">
        <f t="shared" si="106"/>
        <v>0</v>
      </c>
      <c r="DK111" s="125">
        <f t="shared" si="106"/>
        <v>0</v>
      </c>
      <c r="DL111" s="125">
        <f t="shared" si="106"/>
        <v>0</v>
      </c>
      <c r="DM111" s="125">
        <f t="shared" si="106"/>
        <v>0</v>
      </c>
      <c r="DN111" s="125">
        <f t="shared" si="106"/>
        <v>0</v>
      </c>
      <c r="DO111" s="125">
        <f t="shared" si="106"/>
        <v>0</v>
      </c>
      <c r="DP111" s="125">
        <f t="shared" si="104"/>
        <v>0</v>
      </c>
      <c r="DQ111" s="125">
        <f t="shared" si="104"/>
        <v>0</v>
      </c>
      <c r="DR111" s="125">
        <f t="shared" si="104"/>
        <v>0</v>
      </c>
      <c r="DS111" s="125">
        <f t="shared" si="104"/>
        <v>0</v>
      </c>
      <c r="DT111" s="125">
        <f t="shared" si="104"/>
        <v>0</v>
      </c>
      <c r="DU111" s="125">
        <f t="shared" si="104"/>
        <v>0</v>
      </c>
      <c r="DV111" s="125">
        <f t="shared" si="104"/>
        <v>0</v>
      </c>
      <c r="DW111" s="125">
        <f t="shared" si="104"/>
        <v>0</v>
      </c>
      <c r="DX111" s="125">
        <f t="shared" si="104"/>
        <v>0</v>
      </c>
      <c r="DY111" s="125">
        <f t="shared" si="105"/>
        <v>0</v>
      </c>
      <c r="DZ111" s="125">
        <f t="shared" si="105"/>
        <v>0</v>
      </c>
      <c r="EA111" s="125">
        <f t="shared" si="105"/>
        <v>0</v>
      </c>
      <c r="EB111" s="125">
        <f t="shared" si="105"/>
        <v>0</v>
      </c>
      <c r="EC111" s="125">
        <f t="shared" si="105"/>
        <v>0</v>
      </c>
      <c r="ED111" s="125">
        <f t="shared" si="105"/>
        <v>7.5999999999999998E-2</v>
      </c>
      <c r="EE111" s="125">
        <f t="shared" si="105"/>
        <v>0</v>
      </c>
      <c r="EF111" s="125">
        <f t="shared" si="105"/>
        <v>0</v>
      </c>
      <c r="EG111" s="125">
        <f t="shared" si="105"/>
        <v>0</v>
      </c>
      <c r="EH111" s="125">
        <f t="shared" si="105"/>
        <v>5.4074149999999994E-2</v>
      </c>
      <c r="EI111" s="125">
        <v>0</v>
      </c>
      <c r="EJ111" s="125">
        <v>0</v>
      </c>
      <c r="EK111" s="125">
        <v>0</v>
      </c>
      <c r="EL111" s="125">
        <v>0</v>
      </c>
      <c r="EM111" s="125">
        <v>0</v>
      </c>
      <c r="EN111" s="125">
        <v>0</v>
      </c>
      <c r="EO111" s="125">
        <v>0</v>
      </c>
      <c r="EP111" s="125">
        <v>0</v>
      </c>
      <c r="EQ111" s="125">
        <v>0</v>
      </c>
      <c r="ER111" s="125">
        <v>0</v>
      </c>
      <c r="ES111" s="125">
        <v>0</v>
      </c>
      <c r="ET111" s="125">
        <v>0</v>
      </c>
      <c r="EU111" s="125">
        <v>0</v>
      </c>
      <c r="EV111" s="125">
        <v>0</v>
      </c>
      <c r="EW111" s="125">
        <v>0</v>
      </c>
      <c r="EX111" s="125">
        <f>[147]Прил.9.7.1!DP297</f>
        <v>7.5999999999999998E-2</v>
      </c>
      <c r="EY111" s="125">
        <f>[147]Прил.9.7.1!DS297</f>
        <v>0</v>
      </c>
      <c r="EZ111" s="125">
        <v>0</v>
      </c>
      <c r="FA111" s="125">
        <v>0</v>
      </c>
      <c r="FB111" s="125">
        <f>[147]Прил.9.7.1!DV297</f>
        <v>5.4074149999999994E-2</v>
      </c>
      <c r="FC111" s="125">
        <v>0</v>
      </c>
      <c r="FD111" s="125">
        <v>0</v>
      </c>
      <c r="FE111" s="125">
        <v>0</v>
      </c>
      <c r="FF111" s="125">
        <v>0</v>
      </c>
      <c r="FG111" s="125">
        <v>0</v>
      </c>
      <c r="FH111" s="125">
        <v>0</v>
      </c>
      <c r="FI111" s="125">
        <v>0</v>
      </c>
      <c r="FJ111" s="125">
        <v>0</v>
      </c>
      <c r="FK111" s="125">
        <v>0</v>
      </c>
      <c r="FL111" s="125">
        <v>0</v>
      </c>
      <c r="FM111" s="125">
        <v>0</v>
      </c>
      <c r="FN111" s="125">
        <v>0</v>
      </c>
      <c r="FO111" s="125">
        <v>0</v>
      </c>
      <c r="FP111" s="125">
        <v>0</v>
      </c>
      <c r="FQ111" s="125">
        <v>0</v>
      </c>
      <c r="FR111" s="125">
        <v>0</v>
      </c>
      <c r="FS111" s="125">
        <v>0</v>
      </c>
      <c r="FT111" s="125">
        <v>0</v>
      </c>
      <c r="FU111" s="125">
        <v>0</v>
      </c>
      <c r="FV111" s="125">
        <v>0</v>
      </c>
      <c r="FX111" s="128"/>
      <c r="FY111" s="129" t="s">
        <v>344</v>
      </c>
      <c r="FZ111" s="129" t="s">
        <v>345</v>
      </c>
      <c r="GA111" s="129" t="s">
        <v>346</v>
      </c>
      <c r="GB111" s="129">
        <v>2</v>
      </c>
      <c r="GC111" s="129" t="s">
        <v>331</v>
      </c>
      <c r="GD111" s="129" t="s">
        <v>23</v>
      </c>
    </row>
    <row r="112" spans="1:186" ht="54.75" customHeight="1" outlineLevel="1">
      <c r="A112" s="116" t="s">
        <v>340</v>
      </c>
      <c r="B112" s="117" t="s">
        <v>28</v>
      </c>
      <c r="C112" s="130" t="s">
        <v>437</v>
      </c>
      <c r="D112" s="119" t="s">
        <v>15</v>
      </c>
      <c r="E112" s="119" t="s">
        <v>342</v>
      </c>
      <c r="F112" s="119" t="s">
        <v>22</v>
      </c>
      <c r="G112" s="119" t="s">
        <v>23</v>
      </c>
      <c r="H112" s="119" t="s">
        <v>343</v>
      </c>
      <c r="I112" s="120">
        <v>0</v>
      </c>
      <c r="J112" s="120">
        <v>0</v>
      </c>
      <c r="K112" s="121">
        <v>0</v>
      </c>
      <c r="L112" s="121">
        <v>0</v>
      </c>
      <c r="M112" s="122">
        <v>0</v>
      </c>
      <c r="N112" s="122">
        <v>0</v>
      </c>
      <c r="O112" s="122">
        <v>0</v>
      </c>
      <c r="P112" s="123">
        <v>0</v>
      </c>
      <c r="Q112" s="123">
        <v>0</v>
      </c>
      <c r="R112" s="124" t="s">
        <v>23</v>
      </c>
      <c r="S112" s="124" t="s">
        <v>23</v>
      </c>
      <c r="T112" s="124" t="s">
        <v>23</v>
      </c>
      <c r="U112" s="125">
        <v>0</v>
      </c>
      <c r="V112" s="125">
        <f>[147]Прил.9.7.1!BB298</f>
        <v>6.4964000000000005E-4</v>
      </c>
      <c r="W112" s="125">
        <v>0</v>
      </c>
      <c r="X112" s="125">
        <f>[147]Прил.9.7.1!BA298</f>
        <v>0</v>
      </c>
      <c r="Y112" s="125">
        <v>0</v>
      </c>
      <c r="Z112" s="125">
        <f>[147]Прил.9.7.1!FR298</f>
        <v>0.19926270999999995</v>
      </c>
      <c r="AA112" s="125">
        <v>0</v>
      </c>
      <c r="AB112" s="125">
        <f>[147]Прил.9.7.1!AU298</f>
        <v>6.4964000000000005E-4</v>
      </c>
      <c r="AC112" s="126">
        <f t="shared" si="111"/>
        <v>0</v>
      </c>
      <c r="AD112" s="126">
        <f t="shared" si="111"/>
        <v>3.8701758200000012E-2</v>
      </c>
      <c r="AE112" s="125">
        <v>0</v>
      </c>
      <c r="AF112" s="125">
        <v>0</v>
      </c>
      <c r="AG112" s="125">
        <v>0</v>
      </c>
      <c r="AH112" s="125">
        <f>[147]Прил.9.7.1!AF298</f>
        <v>3.8701758200000012E-2</v>
      </c>
      <c r="AI112" s="125">
        <v>0</v>
      </c>
      <c r="AJ112" s="125">
        <v>0</v>
      </c>
      <c r="AK112" s="125">
        <v>0</v>
      </c>
      <c r="AL112" s="125">
        <v>0</v>
      </c>
      <c r="AM112" s="126">
        <f t="shared" si="112"/>
        <v>0</v>
      </c>
      <c r="AN112" s="126">
        <f t="shared" si="112"/>
        <v>0.19926270999999995</v>
      </c>
      <c r="AO112" s="125">
        <v>0</v>
      </c>
      <c r="AP112" s="125">
        <v>0</v>
      </c>
      <c r="AQ112" s="125">
        <v>0</v>
      </c>
      <c r="AR112" s="127">
        <f>[147]Прил.9.7.1!CC298</f>
        <v>0.19926270999999995</v>
      </c>
      <c r="AS112" s="125">
        <v>0</v>
      </c>
      <c r="AT112" s="125">
        <v>0</v>
      </c>
      <c r="AU112" s="125">
        <v>0</v>
      </c>
      <c r="AV112" s="125">
        <v>0</v>
      </c>
      <c r="AW112" s="125">
        <f t="shared" si="110"/>
        <v>0</v>
      </c>
      <c r="AX112" s="125">
        <f t="shared" si="110"/>
        <v>0</v>
      </c>
      <c r="AY112" s="125">
        <f t="shared" si="110"/>
        <v>0</v>
      </c>
      <c r="AZ112" s="125">
        <f t="shared" si="110"/>
        <v>0</v>
      </c>
      <c r="BA112" s="125">
        <f t="shared" si="110"/>
        <v>0</v>
      </c>
      <c r="BB112" s="125">
        <f t="shared" si="110"/>
        <v>0</v>
      </c>
      <c r="BC112" s="125">
        <f t="shared" si="113"/>
        <v>0</v>
      </c>
      <c r="BD112" s="125">
        <f t="shared" si="113"/>
        <v>0</v>
      </c>
      <c r="BE112" s="125">
        <f t="shared" si="114"/>
        <v>0</v>
      </c>
      <c r="BF112" s="125">
        <f t="shared" si="114"/>
        <v>0</v>
      </c>
      <c r="BG112" s="125">
        <f t="shared" si="114"/>
        <v>0</v>
      </c>
      <c r="BH112" s="125">
        <f t="shared" si="115"/>
        <v>0</v>
      </c>
      <c r="BI112" s="125">
        <f t="shared" si="115"/>
        <v>0</v>
      </c>
      <c r="BJ112" s="125">
        <f t="shared" si="115"/>
        <v>0</v>
      </c>
      <c r="BK112" s="125">
        <f t="shared" si="116"/>
        <v>0</v>
      </c>
      <c r="BL112" s="125">
        <f t="shared" si="116"/>
        <v>0</v>
      </c>
      <c r="BM112" s="125">
        <f t="shared" si="116"/>
        <v>0</v>
      </c>
      <c r="BN112" s="125">
        <f t="shared" si="117"/>
        <v>0</v>
      </c>
      <c r="BO112" s="125">
        <f t="shared" si="117"/>
        <v>0</v>
      </c>
      <c r="BP112" s="125">
        <f t="shared" si="117"/>
        <v>0</v>
      </c>
      <c r="BQ112" s="125">
        <f t="shared" si="118"/>
        <v>0</v>
      </c>
      <c r="BR112" s="125">
        <f t="shared" si="118"/>
        <v>0</v>
      </c>
      <c r="BS112" s="125">
        <f t="shared" si="118"/>
        <v>0</v>
      </c>
      <c r="BT112" s="125">
        <f t="shared" si="119"/>
        <v>0</v>
      </c>
      <c r="BU112" s="125">
        <f t="shared" si="119"/>
        <v>0</v>
      </c>
      <c r="BV112" s="125">
        <f t="shared" si="119"/>
        <v>0</v>
      </c>
      <c r="BW112" s="125">
        <f t="shared" si="120"/>
        <v>0</v>
      </c>
      <c r="BX112" s="125">
        <f t="shared" si="120"/>
        <v>0</v>
      </c>
      <c r="BY112" s="125">
        <f t="shared" si="120"/>
        <v>0</v>
      </c>
      <c r="BZ112" s="125">
        <f t="shared" si="121"/>
        <v>0</v>
      </c>
      <c r="CA112" s="125">
        <f t="shared" si="69"/>
        <v>0</v>
      </c>
      <c r="CB112" s="125">
        <f t="shared" si="69"/>
        <v>0</v>
      </c>
      <c r="CC112" s="125">
        <f t="shared" si="69"/>
        <v>0</v>
      </c>
      <c r="CD112" s="125">
        <f t="shared" si="69"/>
        <v>0</v>
      </c>
      <c r="CE112" s="125">
        <f t="shared" si="69"/>
        <v>0</v>
      </c>
      <c r="CF112" s="125">
        <f t="shared" si="69"/>
        <v>0</v>
      </c>
      <c r="CG112" s="125">
        <f t="shared" si="69"/>
        <v>0</v>
      </c>
      <c r="CH112" s="125">
        <f t="shared" si="69"/>
        <v>0</v>
      </c>
      <c r="CI112" s="125">
        <f t="shared" si="69"/>
        <v>0</v>
      </c>
      <c r="CJ112" s="125">
        <f t="shared" si="69"/>
        <v>0</v>
      </c>
      <c r="CK112" s="125">
        <f t="shared" si="108"/>
        <v>0</v>
      </c>
      <c r="CL112" s="125">
        <f t="shared" si="108"/>
        <v>0</v>
      </c>
      <c r="CM112" s="125">
        <f t="shared" si="108"/>
        <v>0</v>
      </c>
      <c r="CN112" s="125">
        <f t="shared" si="108"/>
        <v>0</v>
      </c>
      <c r="CO112" s="125">
        <f t="shared" si="108"/>
        <v>0</v>
      </c>
      <c r="CP112" s="125">
        <f t="shared" si="108"/>
        <v>0</v>
      </c>
      <c r="CQ112" s="125">
        <f t="shared" si="108"/>
        <v>0</v>
      </c>
      <c r="CR112" s="125">
        <f t="shared" si="108"/>
        <v>0</v>
      </c>
      <c r="CS112" s="125">
        <f t="shared" si="108"/>
        <v>0</v>
      </c>
      <c r="CT112" s="125">
        <f t="shared" si="108"/>
        <v>0</v>
      </c>
      <c r="CU112" s="125">
        <f t="shared" si="108"/>
        <v>0</v>
      </c>
      <c r="CV112" s="125">
        <f t="shared" si="108"/>
        <v>0</v>
      </c>
      <c r="CW112" s="125">
        <f t="shared" si="108"/>
        <v>0</v>
      </c>
      <c r="CX112" s="125">
        <f t="shared" si="108"/>
        <v>0</v>
      </c>
      <c r="CY112" s="125">
        <f t="shared" si="108"/>
        <v>0</v>
      </c>
      <c r="CZ112" s="125">
        <f t="shared" si="108"/>
        <v>0</v>
      </c>
      <c r="DA112" s="125">
        <f t="shared" si="106"/>
        <v>0</v>
      </c>
      <c r="DB112" s="125">
        <f t="shared" si="106"/>
        <v>0</v>
      </c>
      <c r="DC112" s="125">
        <f t="shared" si="106"/>
        <v>0</v>
      </c>
      <c r="DD112" s="125">
        <f t="shared" si="106"/>
        <v>0</v>
      </c>
      <c r="DE112" s="125">
        <f t="shared" si="106"/>
        <v>0</v>
      </c>
      <c r="DF112" s="125">
        <f t="shared" si="106"/>
        <v>0</v>
      </c>
      <c r="DG112" s="125">
        <f t="shared" si="106"/>
        <v>0</v>
      </c>
      <c r="DH112" s="125">
        <f t="shared" si="106"/>
        <v>0</v>
      </c>
      <c r="DI112" s="125">
        <f t="shared" si="106"/>
        <v>0</v>
      </c>
      <c r="DJ112" s="125">
        <f t="shared" si="106"/>
        <v>0</v>
      </c>
      <c r="DK112" s="125">
        <f t="shared" si="106"/>
        <v>0</v>
      </c>
      <c r="DL112" s="125">
        <f t="shared" si="106"/>
        <v>0</v>
      </c>
      <c r="DM112" s="125">
        <f t="shared" si="106"/>
        <v>0</v>
      </c>
      <c r="DN112" s="125">
        <f t="shared" si="106"/>
        <v>0</v>
      </c>
      <c r="DO112" s="125">
        <f t="shared" si="106"/>
        <v>0</v>
      </c>
      <c r="DP112" s="125">
        <f t="shared" si="104"/>
        <v>0</v>
      </c>
      <c r="DQ112" s="125">
        <f t="shared" si="104"/>
        <v>0</v>
      </c>
      <c r="DR112" s="125">
        <f t="shared" si="104"/>
        <v>0</v>
      </c>
      <c r="DS112" s="125">
        <f t="shared" si="104"/>
        <v>0</v>
      </c>
      <c r="DT112" s="125">
        <f t="shared" si="104"/>
        <v>0</v>
      </c>
      <c r="DU112" s="125">
        <f t="shared" si="104"/>
        <v>0</v>
      </c>
      <c r="DV112" s="125">
        <f t="shared" si="104"/>
        <v>0</v>
      </c>
      <c r="DW112" s="125">
        <f t="shared" si="104"/>
        <v>0</v>
      </c>
      <c r="DX112" s="125">
        <f t="shared" si="104"/>
        <v>0</v>
      </c>
      <c r="DY112" s="125">
        <f t="shared" si="105"/>
        <v>0</v>
      </c>
      <c r="DZ112" s="125">
        <f t="shared" si="105"/>
        <v>0</v>
      </c>
      <c r="EA112" s="125">
        <f t="shared" si="105"/>
        <v>0</v>
      </c>
      <c r="EB112" s="125">
        <f t="shared" si="105"/>
        <v>0</v>
      </c>
      <c r="EC112" s="125">
        <f t="shared" si="105"/>
        <v>0</v>
      </c>
      <c r="ED112" s="125">
        <f t="shared" si="105"/>
        <v>0</v>
      </c>
      <c r="EE112" s="125">
        <f t="shared" si="105"/>
        <v>0</v>
      </c>
      <c r="EF112" s="125">
        <f t="shared" si="105"/>
        <v>0</v>
      </c>
      <c r="EG112" s="125">
        <f t="shared" si="105"/>
        <v>0</v>
      </c>
      <c r="EH112" s="125">
        <f t="shared" si="105"/>
        <v>0</v>
      </c>
      <c r="EI112" s="125">
        <v>0</v>
      </c>
      <c r="EJ112" s="125">
        <v>0</v>
      </c>
      <c r="EK112" s="125">
        <v>0</v>
      </c>
      <c r="EL112" s="125">
        <v>0</v>
      </c>
      <c r="EM112" s="125">
        <v>0</v>
      </c>
      <c r="EN112" s="125">
        <v>0</v>
      </c>
      <c r="EO112" s="125">
        <v>0</v>
      </c>
      <c r="EP112" s="125">
        <v>0</v>
      </c>
      <c r="EQ112" s="125">
        <v>0</v>
      </c>
      <c r="ER112" s="125">
        <v>0</v>
      </c>
      <c r="ES112" s="125">
        <v>0</v>
      </c>
      <c r="ET112" s="125">
        <v>0</v>
      </c>
      <c r="EU112" s="125">
        <v>0</v>
      </c>
      <c r="EV112" s="125">
        <v>0</v>
      </c>
      <c r="EW112" s="125">
        <v>0</v>
      </c>
      <c r="EX112" s="125">
        <f>[147]Прил.9.7.1!DP298</f>
        <v>0</v>
      </c>
      <c r="EY112" s="125">
        <f>[147]Прил.9.7.1!DS298</f>
        <v>0</v>
      </c>
      <c r="EZ112" s="125">
        <v>0</v>
      </c>
      <c r="FA112" s="125">
        <v>0</v>
      </c>
      <c r="FB112" s="125">
        <f>[147]Прил.9.7.1!DV298</f>
        <v>0</v>
      </c>
      <c r="FC112" s="125">
        <v>0</v>
      </c>
      <c r="FD112" s="125">
        <v>0</v>
      </c>
      <c r="FE112" s="125">
        <v>0</v>
      </c>
      <c r="FF112" s="125">
        <v>0</v>
      </c>
      <c r="FG112" s="125">
        <v>0</v>
      </c>
      <c r="FH112" s="125">
        <v>0</v>
      </c>
      <c r="FI112" s="125">
        <v>0</v>
      </c>
      <c r="FJ112" s="125">
        <v>0</v>
      </c>
      <c r="FK112" s="125">
        <v>0</v>
      </c>
      <c r="FL112" s="125">
        <v>0</v>
      </c>
      <c r="FM112" s="125">
        <v>0</v>
      </c>
      <c r="FN112" s="125">
        <v>0</v>
      </c>
      <c r="FO112" s="125">
        <v>0</v>
      </c>
      <c r="FP112" s="125">
        <v>0</v>
      </c>
      <c r="FQ112" s="125">
        <v>0</v>
      </c>
      <c r="FR112" s="125">
        <v>0</v>
      </c>
      <c r="FS112" s="125">
        <v>0</v>
      </c>
      <c r="FT112" s="125">
        <v>0</v>
      </c>
      <c r="FU112" s="125">
        <v>0</v>
      </c>
      <c r="FV112" s="125">
        <v>0</v>
      </c>
      <c r="FX112" s="128"/>
      <c r="FY112" s="129" t="s">
        <v>344</v>
      </c>
      <c r="FZ112" s="129" t="s">
        <v>345</v>
      </c>
      <c r="GA112" s="129" t="s">
        <v>346</v>
      </c>
      <c r="GB112" s="129">
        <v>2</v>
      </c>
      <c r="GC112" s="129" t="s">
        <v>331</v>
      </c>
      <c r="GD112" s="129" t="s">
        <v>23</v>
      </c>
    </row>
    <row r="113" spans="1:186" ht="54.75" customHeight="1" outlineLevel="1">
      <c r="A113" s="116" t="s">
        <v>340</v>
      </c>
      <c r="B113" s="117" t="s">
        <v>28</v>
      </c>
      <c r="C113" s="130" t="s">
        <v>438</v>
      </c>
      <c r="D113" s="119" t="s">
        <v>15</v>
      </c>
      <c r="E113" s="119" t="s">
        <v>342</v>
      </c>
      <c r="F113" s="119" t="s">
        <v>22</v>
      </c>
      <c r="G113" s="119" t="s">
        <v>23</v>
      </c>
      <c r="H113" s="119" t="s">
        <v>343</v>
      </c>
      <c r="I113" s="120">
        <v>0</v>
      </c>
      <c r="J113" s="120">
        <v>0</v>
      </c>
      <c r="K113" s="121">
        <v>0</v>
      </c>
      <c r="L113" s="121">
        <v>0</v>
      </c>
      <c r="M113" s="122">
        <v>0</v>
      </c>
      <c r="N113" s="122">
        <v>0</v>
      </c>
      <c r="O113" s="122">
        <v>0</v>
      </c>
      <c r="P113" s="123">
        <v>0</v>
      </c>
      <c r="Q113" s="123">
        <v>0</v>
      </c>
      <c r="R113" s="124" t="s">
        <v>23</v>
      </c>
      <c r="S113" s="124" t="s">
        <v>23</v>
      </c>
      <c r="T113" s="124" t="s">
        <v>23</v>
      </c>
      <c r="U113" s="125">
        <v>0</v>
      </c>
      <c r="V113" s="125">
        <f>[147]Прил.9.7.1!BB299</f>
        <v>1.371552E-2</v>
      </c>
      <c r="W113" s="125">
        <v>0</v>
      </c>
      <c r="X113" s="125">
        <f>[147]Прил.9.7.1!BA299</f>
        <v>0</v>
      </c>
      <c r="Y113" s="125">
        <v>0</v>
      </c>
      <c r="Z113" s="125">
        <f>[147]Прил.9.7.1!FR299</f>
        <v>0</v>
      </c>
      <c r="AA113" s="125">
        <v>0</v>
      </c>
      <c r="AB113" s="125">
        <f>[147]Прил.9.7.1!AU299</f>
        <v>1.371552E-2</v>
      </c>
      <c r="AC113" s="126">
        <f t="shared" si="111"/>
        <v>0</v>
      </c>
      <c r="AD113" s="126">
        <f t="shared" si="111"/>
        <v>2.0867680600000004E-2</v>
      </c>
      <c r="AE113" s="125">
        <v>0</v>
      </c>
      <c r="AF113" s="125">
        <v>0</v>
      </c>
      <c r="AG113" s="125">
        <v>0</v>
      </c>
      <c r="AH113" s="125">
        <f>[147]Прил.9.7.1!AF299</f>
        <v>2.0867680600000004E-2</v>
      </c>
      <c r="AI113" s="125">
        <v>0</v>
      </c>
      <c r="AJ113" s="125">
        <v>0</v>
      </c>
      <c r="AK113" s="125">
        <v>0</v>
      </c>
      <c r="AL113" s="125">
        <v>0</v>
      </c>
      <c r="AM113" s="126">
        <f t="shared" si="112"/>
        <v>0</v>
      </c>
      <c r="AN113" s="126">
        <f t="shared" si="112"/>
        <v>5.717433999999999E-2</v>
      </c>
      <c r="AO113" s="125">
        <v>0</v>
      </c>
      <c r="AP113" s="125">
        <v>0</v>
      </c>
      <c r="AQ113" s="125">
        <v>0</v>
      </c>
      <c r="AR113" s="127">
        <f>[147]Прил.9.7.1!CC299</f>
        <v>5.717433999999999E-2</v>
      </c>
      <c r="AS113" s="125">
        <v>0</v>
      </c>
      <c r="AT113" s="125">
        <v>0</v>
      </c>
      <c r="AU113" s="125">
        <v>0</v>
      </c>
      <c r="AV113" s="125">
        <v>0</v>
      </c>
      <c r="AW113" s="125">
        <f t="shared" si="110"/>
        <v>0</v>
      </c>
      <c r="AX113" s="125">
        <f t="shared" si="110"/>
        <v>0</v>
      </c>
      <c r="AY113" s="125">
        <f t="shared" si="110"/>
        <v>0</v>
      </c>
      <c r="AZ113" s="125">
        <f t="shared" si="110"/>
        <v>3.5000000000000003E-2</v>
      </c>
      <c r="BA113" s="125">
        <f t="shared" si="110"/>
        <v>0</v>
      </c>
      <c r="BB113" s="125">
        <f t="shared" si="110"/>
        <v>5.717433999999999E-2</v>
      </c>
      <c r="BC113" s="125">
        <f t="shared" si="113"/>
        <v>0</v>
      </c>
      <c r="BD113" s="125">
        <f t="shared" si="113"/>
        <v>0</v>
      </c>
      <c r="BE113" s="125">
        <f t="shared" si="114"/>
        <v>0</v>
      </c>
      <c r="BF113" s="125">
        <f t="shared" si="114"/>
        <v>0</v>
      </c>
      <c r="BG113" s="125">
        <f t="shared" si="114"/>
        <v>0</v>
      </c>
      <c r="BH113" s="125">
        <f t="shared" si="115"/>
        <v>0</v>
      </c>
      <c r="BI113" s="125">
        <f t="shared" si="115"/>
        <v>0</v>
      </c>
      <c r="BJ113" s="125">
        <f t="shared" si="115"/>
        <v>0</v>
      </c>
      <c r="BK113" s="125">
        <f t="shared" si="116"/>
        <v>0</v>
      </c>
      <c r="BL113" s="125">
        <f t="shared" si="116"/>
        <v>3.5000000000000003E-2</v>
      </c>
      <c r="BM113" s="125">
        <f t="shared" si="116"/>
        <v>0</v>
      </c>
      <c r="BN113" s="125">
        <f t="shared" si="117"/>
        <v>5.717433999999999E-2</v>
      </c>
      <c r="BO113" s="125">
        <f t="shared" si="117"/>
        <v>0</v>
      </c>
      <c r="BP113" s="125">
        <f t="shared" si="117"/>
        <v>0</v>
      </c>
      <c r="BQ113" s="125">
        <f t="shared" si="118"/>
        <v>0</v>
      </c>
      <c r="BR113" s="125">
        <f t="shared" si="118"/>
        <v>0</v>
      </c>
      <c r="BS113" s="125">
        <f t="shared" si="118"/>
        <v>0</v>
      </c>
      <c r="BT113" s="125">
        <f t="shared" si="119"/>
        <v>0</v>
      </c>
      <c r="BU113" s="125">
        <f t="shared" si="119"/>
        <v>0</v>
      </c>
      <c r="BV113" s="125">
        <f t="shared" si="119"/>
        <v>0</v>
      </c>
      <c r="BW113" s="125">
        <f t="shared" si="120"/>
        <v>0</v>
      </c>
      <c r="BX113" s="125">
        <f t="shared" si="120"/>
        <v>0</v>
      </c>
      <c r="BY113" s="125">
        <f t="shared" si="120"/>
        <v>0</v>
      </c>
      <c r="BZ113" s="125">
        <f t="shared" si="121"/>
        <v>0</v>
      </c>
      <c r="CA113" s="125">
        <f t="shared" si="69"/>
        <v>0</v>
      </c>
      <c r="CB113" s="125">
        <f t="shared" si="69"/>
        <v>0</v>
      </c>
      <c r="CC113" s="125">
        <f t="shared" si="69"/>
        <v>0</v>
      </c>
      <c r="CD113" s="125">
        <f t="shared" si="69"/>
        <v>0</v>
      </c>
      <c r="CE113" s="125">
        <f t="shared" si="69"/>
        <v>0</v>
      </c>
      <c r="CF113" s="125">
        <f t="shared" si="69"/>
        <v>3.5000000000000003E-2</v>
      </c>
      <c r="CG113" s="125">
        <f t="shared" si="69"/>
        <v>0</v>
      </c>
      <c r="CH113" s="125">
        <f t="shared" si="69"/>
        <v>0</v>
      </c>
      <c r="CI113" s="125">
        <f t="shared" si="69"/>
        <v>0</v>
      </c>
      <c r="CJ113" s="125">
        <f t="shared" si="69"/>
        <v>5.717433999999999E-2</v>
      </c>
      <c r="CK113" s="125">
        <f t="shared" si="108"/>
        <v>0</v>
      </c>
      <c r="CL113" s="125">
        <f t="shared" si="108"/>
        <v>0</v>
      </c>
      <c r="CM113" s="125">
        <f t="shared" si="108"/>
        <v>0</v>
      </c>
      <c r="CN113" s="125">
        <f t="shared" si="108"/>
        <v>0</v>
      </c>
      <c r="CO113" s="125">
        <f t="shared" si="108"/>
        <v>0</v>
      </c>
      <c r="CP113" s="125">
        <f t="shared" si="108"/>
        <v>0</v>
      </c>
      <c r="CQ113" s="125">
        <f t="shared" si="108"/>
        <v>0</v>
      </c>
      <c r="CR113" s="125">
        <f t="shared" si="108"/>
        <v>0</v>
      </c>
      <c r="CS113" s="125">
        <f t="shared" si="108"/>
        <v>0</v>
      </c>
      <c r="CT113" s="125">
        <f t="shared" si="108"/>
        <v>0</v>
      </c>
      <c r="CU113" s="125">
        <f t="shared" si="108"/>
        <v>0</v>
      </c>
      <c r="CV113" s="125">
        <f t="shared" si="108"/>
        <v>0</v>
      </c>
      <c r="CW113" s="125">
        <f t="shared" si="108"/>
        <v>0</v>
      </c>
      <c r="CX113" s="125">
        <f t="shared" si="108"/>
        <v>0</v>
      </c>
      <c r="CY113" s="125">
        <f t="shared" si="108"/>
        <v>0</v>
      </c>
      <c r="CZ113" s="125">
        <f t="shared" si="108"/>
        <v>3.5000000000000003E-2</v>
      </c>
      <c r="DA113" s="125">
        <f t="shared" si="106"/>
        <v>0</v>
      </c>
      <c r="DB113" s="125">
        <f t="shared" si="106"/>
        <v>0</v>
      </c>
      <c r="DC113" s="125">
        <f t="shared" si="106"/>
        <v>0</v>
      </c>
      <c r="DD113" s="125">
        <f t="shared" si="106"/>
        <v>5.717433999999999E-2</v>
      </c>
      <c r="DE113" s="125">
        <f t="shared" si="106"/>
        <v>0</v>
      </c>
      <c r="DF113" s="125">
        <f t="shared" si="106"/>
        <v>0</v>
      </c>
      <c r="DG113" s="125">
        <f t="shared" si="106"/>
        <v>0</v>
      </c>
      <c r="DH113" s="125">
        <f t="shared" si="106"/>
        <v>0</v>
      </c>
      <c r="DI113" s="125">
        <f t="shared" si="106"/>
        <v>0</v>
      </c>
      <c r="DJ113" s="125">
        <f t="shared" si="106"/>
        <v>0</v>
      </c>
      <c r="DK113" s="125">
        <f t="shared" si="106"/>
        <v>0</v>
      </c>
      <c r="DL113" s="125">
        <f t="shared" si="106"/>
        <v>0</v>
      </c>
      <c r="DM113" s="125">
        <f t="shared" si="106"/>
        <v>0</v>
      </c>
      <c r="DN113" s="125">
        <f t="shared" si="106"/>
        <v>0</v>
      </c>
      <c r="DO113" s="125">
        <f t="shared" si="106"/>
        <v>0</v>
      </c>
      <c r="DP113" s="125">
        <f t="shared" si="104"/>
        <v>0</v>
      </c>
      <c r="DQ113" s="125">
        <f t="shared" si="104"/>
        <v>0</v>
      </c>
      <c r="DR113" s="125">
        <f t="shared" si="104"/>
        <v>0</v>
      </c>
      <c r="DS113" s="125">
        <f t="shared" si="104"/>
        <v>0</v>
      </c>
      <c r="DT113" s="125">
        <f t="shared" si="104"/>
        <v>0</v>
      </c>
      <c r="DU113" s="125">
        <f t="shared" si="104"/>
        <v>0</v>
      </c>
      <c r="DV113" s="125">
        <f t="shared" si="104"/>
        <v>0</v>
      </c>
      <c r="DW113" s="125">
        <f t="shared" si="104"/>
        <v>0</v>
      </c>
      <c r="DX113" s="125">
        <f t="shared" si="104"/>
        <v>0</v>
      </c>
      <c r="DY113" s="125">
        <f t="shared" si="105"/>
        <v>0</v>
      </c>
      <c r="DZ113" s="125">
        <f t="shared" si="105"/>
        <v>0</v>
      </c>
      <c r="EA113" s="125">
        <f t="shared" si="105"/>
        <v>0</v>
      </c>
      <c r="EB113" s="125">
        <f t="shared" si="105"/>
        <v>0</v>
      </c>
      <c r="EC113" s="125">
        <f t="shared" si="105"/>
        <v>0</v>
      </c>
      <c r="ED113" s="125">
        <f t="shared" si="105"/>
        <v>3.5000000000000003E-2</v>
      </c>
      <c r="EE113" s="125">
        <f t="shared" si="105"/>
        <v>0</v>
      </c>
      <c r="EF113" s="125">
        <f t="shared" si="105"/>
        <v>0</v>
      </c>
      <c r="EG113" s="125">
        <f t="shared" si="105"/>
        <v>0</v>
      </c>
      <c r="EH113" s="125">
        <f t="shared" si="105"/>
        <v>5.717433999999999E-2</v>
      </c>
      <c r="EI113" s="125">
        <v>0</v>
      </c>
      <c r="EJ113" s="125">
        <v>0</v>
      </c>
      <c r="EK113" s="125">
        <v>0</v>
      </c>
      <c r="EL113" s="125">
        <v>0</v>
      </c>
      <c r="EM113" s="125">
        <v>0</v>
      </c>
      <c r="EN113" s="125">
        <v>0</v>
      </c>
      <c r="EO113" s="125">
        <v>0</v>
      </c>
      <c r="EP113" s="125">
        <v>0</v>
      </c>
      <c r="EQ113" s="125">
        <v>0</v>
      </c>
      <c r="ER113" s="125">
        <v>0</v>
      </c>
      <c r="ES113" s="125">
        <v>0</v>
      </c>
      <c r="ET113" s="125">
        <v>0</v>
      </c>
      <c r="EU113" s="125">
        <v>0</v>
      </c>
      <c r="EV113" s="125">
        <v>0</v>
      </c>
      <c r="EW113" s="125">
        <v>0</v>
      </c>
      <c r="EX113" s="125">
        <f>[147]Прил.9.7.1!DP299</f>
        <v>3.5000000000000003E-2</v>
      </c>
      <c r="EY113" s="125">
        <f>[147]Прил.9.7.1!DS299</f>
        <v>0</v>
      </c>
      <c r="EZ113" s="125">
        <v>0</v>
      </c>
      <c r="FA113" s="125">
        <v>0</v>
      </c>
      <c r="FB113" s="125">
        <f>[147]Прил.9.7.1!DV299</f>
        <v>5.717433999999999E-2</v>
      </c>
      <c r="FC113" s="125">
        <v>0</v>
      </c>
      <c r="FD113" s="125">
        <v>0</v>
      </c>
      <c r="FE113" s="125">
        <v>0</v>
      </c>
      <c r="FF113" s="125">
        <v>0</v>
      </c>
      <c r="FG113" s="125">
        <v>0</v>
      </c>
      <c r="FH113" s="125">
        <v>0</v>
      </c>
      <c r="FI113" s="125">
        <v>0</v>
      </c>
      <c r="FJ113" s="125">
        <v>0</v>
      </c>
      <c r="FK113" s="125">
        <v>0</v>
      </c>
      <c r="FL113" s="125">
        <v>0</v>
      </c>
      <c r="FM113" s="125">
        <v>0</v>
      </c>
      <c r="FN113" s="125">
        <v>0</v>
      </c>
      <c r="FO113" s="125">
        <v>0</v>
      </c>
      <c r="FP113" s="125">
        <v>0</v>
      </c>
      <c r="FQ113" s="125">
        <v>0</v>
      </c>
      <c r="FR113" s="125">
        <v>0</v>
      </c>
      <c r="FS113" s="125">
        <v>0</v>
      </c>
      <c r="FT113" s="125">
        <v>0</v>
      </c>
      <c r="FU113" s="125">
        <v>0</v>
      </c>
      <c r="FV113" s="125">
        <v>0</v>
      </c>
      <c r="FX113" s="128"/>
      <c r="FY113" s="129" t="s">
        <v>344</v>
      </c>
      <c r="FZ113" s="129" t="s">
        <v>345</v>
      </c>
      <c r="GA113" s="129" t="s">
        <v>346</v>
      </c>
      <c r="GB113" s="129">
        <v>2</v>
      </c>
      <c r="GC113" s="129" t="s">
        <v>331</v>
      </c>
      <c r="GD113" s="129" t="s">
        <v>23</v>
      </c>
    </row>
    <row r="114" spans="1:186" ht="54.75" customHeight="1" outlineLevel="1">
      <c r="A114" s="116" t="s">
        <v>340</v>
      </c>
      <c r="B114" s="117" t="s">
        <v>28</v>
      </c>
      <c r="C114" s="130" t="s">
        <v>439</v>
      </c>
      <c r="D114" s="119" t="s">
        <v>15</v>
      </c>
      <c r="E114" s="119" t="s">
        <v>342</v>
      </c>
      <c r="F114" s="119" t="s">
        <v>22</v>
      </c>
      <c r="G114" s="119" t="s">
        <v>23</v>
      </c>
      <c r="H114" s="119" t="s">
        <v>343</v>
      </c>
      <c r="I114" s="120">
        <v>0</v>
      </c>
      <c r="J114" s="120">
        <v>0</v>
      </c>
      <c r="K114" s="121">
        <v>0</v>
      </c>
      <c r="L114" s="121">
        <v>0</v>
      </c>
      <c r="M114" s="122">
        <v>0</v>
      </c>
      <c r="N114" s="122">
        <v>0</v>
      </c>
      <c r="O114" s="122">
        <v>0</v>
      </c>
      <c r="P114" s="123">
        <v>0</v>
      </c>
      <c r="Q114" s="123">
        <v>0</v>
      </c>
      <c r="R114" s="124" t="s">
        <v>23</v>
      </c>
      <c r="S114" s="124" t="s">
        <v>23</v>
      </c>
      <c r="T114" s="124" t="s">
        <v>23</v>
      </c>
      <c r="U114" s="125">
        <v>0</v>
      </c>
      <c r="V114" s="125">
        <f>[147]Прил.9.7.1!BB300</f>
        <v>0</v>
      </c>
      <c r="W114" s="125">
        <v>0</v>
      </c>
      <c r="X114" s="125">
        <f>[147]Прил.9.7.1!BA300</f>
        <v>0</v>
      </c>
      <c r="Y114" s="125">
        <v>0</v>
      </c>
      <c r="Z114" s="125">
        <f>[147]Прил.9.7.1!FR300</f>
        <v>3.5929540000000003E-2</v>
      </c>
      <c r="AA114" s="125">
        <v>0</v>
      </c>
      <c r="AB114" s="125">
        <f>[147]Прил.9.7.1!AU300</f>
        <v>0</v>
      </c>
      <c r="AC114" s="126">
        <f t="shared" si="111"/>
        <v>0</v>
      </c>
      <c r="AD114" s="126">
        <f t="shared" si="111"/>
        <v>3.4082260000000003E-2</v>
      </c>
      <c r="AE114" s="125">
        <v>0</v>
      </c>
      <c r="AF114" s="125">
        <v>0</v>
      </c>
      <c r="AG114" s="125">
        <v>0</v>
      </c>
      <c r="AH114" s="125">
        <f>[147]Прил.9.7.1!AF300</f>
        <v>3.4082260000000003E-2</v>
      </c>
      <c r="AI114" s="125">
        <v>0</v>
      </c>
      <c r="AJ114" s="125">
        <v>0</v>
      </c>
      <c r="AK114" s="125">
        <v>0</v>
      </c>
      <c r="AL114" s="125">
        <v>0</v>
      </c>
      <c r="AM114" s="126">
        <f t="shared" si="112"/>
        <v>0</v>
      </c>
      <c r="AN114" s="126">
        <f t="shared" si="112"/>
        <v>3.5929540000000003E-2</v>
      </c>
      <c r="AO114" s="125">
        <v>0</v>
      </c>
      <c r="AP114" s="125">
        <v>0</v>
      </c>
      <c r="AQ114" s="125">
        <v>0</v>
      </c>
      <c r="AR114" s="127">
        <f>[147]Прил.9.7.1!CC300</f>
        <v>3.5929540000000003E-2</v>
      </c>
      <c r="AS114" s="125">
        <v>0</v>
      </c>
      <c r="AT114" s="125">
        <v>0</v>
      </c>
      <c r="AU114" s="125">
        <v>0</v>
      </c>
      <c r="AV114" s="125">
        <v>0</v>
      </c>
      <c r="AW114" s="125">
        <f t="shared" si="110"/>
        <v>0</v>
      </c>
      <c r="AX114" s="125">
        <f t="shared" si="110"/>
        <v>0</v>
      </c>
      <c r="AY114" s="125">
        <f t="shared" si="110"/>
        <v>0</v>
      </c>
      <c r="AZ114" s="125">
        <f t="shared" si="110"/>
        <v>0</v>
      </c>
      <c r="BA114" s="125">
        <f t="shared" si="110"/>
        <v>0</v>
      </c>
      <c r="BB114" s="125">
        <f t="shared" si="110"/>
        <v>0</v>
      </c>
      <c r="BC114" s="125">
        <f t="shared" si="113"/>
        <v>0</v>
      </c>
      <c r="BD114" s="125">
        <f t="shared" si="113"/>
        <v>0</v>
      </c>
      <c r="BE114" s="125">
        <f t="shared" si="114"/>
        <v>0</v>
      </c>
      <c r="BF114" s="125">
        <f t="shared" si="114"/>
        <v>0</v>
      </c>
      <c r="BG114" s="125">
        <f t="shared" si="114"/>
        <v>0</v>
      </c>
      <c r="BH114" s="125">
        <f t="shared" si="115"/>
        <v>0</v>
      </c>
      <c r="BI114" s="125">
        <f t="shared" si="115"/>
        <v>0</v>
      </c>
      <c r="BJ114" s="125">
        <f t="shared" si="115"/>
        <v>0</v>
      </c>
      <c r="BK114" s="125">
        <f t="shared" si="116"/>
        <v>0</v>
      </c>
      <c r="BL114" s="125">
        <f t="shared" si="116"/>
        <v>0</v>
      </c>
      <c r="BM114" s="125">
        <f t="shared" si="116"/>
        <v>0</v>
      </c>
      <c r="BN114" s="125">
        <f t="shared" si="117"/>
        <v>0</v>
      </c>
      <c r="BO114" s="125">
        <f t="shared" si="117"/>
        <v>0</v>
      </c>
      <c r="BP114" s="125">
        <f t="shared" si="117"/>
        <v>0</v>
      </c>
      <c r="BQ114" s="125">
        <f t="shared" si="118"/>
        <v>0</v>
      </c>
      <c r="BR114" s="125">
        <f t="shared" si="118"/>
        <v>0</v>
      </c>
      <c r="BS114" s="125">
        <f t="shared" si="118"/>
        <v>0</v>
      </c>
      <c r="BT114" s="125">
        <f t="shared" si="119"/>
        <v>0</v>
      </c>
      <c r="BU114" s="125">
        <f t="shared" si="119"/>
        <v>0</v>
      </c>
      <c r="BV114" s="125">
        <f t="shared" si="119"/>
        <v>0</v>
      </c>
      <c r="BW114" s="125">
        <f t="shared" si="120"/>
        <v>0</v>
      </c>
      <c r="BX114" s="125">
        <f t="shared" si="120"/>
        <v>0</v>
      </c>
      <c r="BY114" s="125">
        <f t="shared" si="120"/>
        <v>0</v>
      </c>
      <c r="BZ114" s="125">
        <f t="shared" si="121"/>
        <v>0</v>
      </c>
      <c r="CA114" s="125">
        <f t="shared" si="69"/>
        <v>0</v>
      </c>
      <c r="CB114" s="125">
        <f t="shared" si="69"/>
        <v>0</v>
      </c>
      <c r="CC114" s="125">
        <f t="shared" si="69"/>
        <v>0</v>
      </c>
      <c r="CD114" s="125">
        <f t="shared" si="69"/>
        <v>0</v>
      </c>
      <c r="CE114" s="125">
        <f t="shared" si="69"/>
        <v>0</v>
      </c>
      <c r="CF114" s="125">
        <f t="shared" ref="CF114:CJ129" si="122">CP114+CZ114+DJ114+DT114</f>
        <v>0</v>
      </c>
      <c r="CG114" s="125">
        <f t="shared" si="122"/>
        <v>0</v>
      </c>
      <c r="CH114" s="125">
        <f t="shared" si="122"/>
        <v>0</v>
      </c>
      <c r="CI114" s="125">
        <f t="shared" si="122"/>
        <v>0</v>
      </c>
      <c r="CJ114" s="125">
        <f t="shared" si="122"/>
        <v>0</v>
      </c>
      <c r="CK114" s="125">
        <f t="shared" si="108"/>
        <v>0</v>
      </c>
      <c r="CL114" s="125">
        <f t="shared" si="108"/>
        <v>0</v>
      </c>
      <c r="CM114" s="125">
        <f t="shared" si="108"/>
        <v>0</v>
      </c>
      <c r="CN114" s="125">
        <f t="shared" si="108"/>
        <v>0</v>
      </c>
      <c r="CO114" s="125">
        <f t="shared" si="108"/>
        <v>0</v>
      </c>
      <c r="CP114" s="125">
        <f t="shared" si="108"/>
        <v>0</v>
      </c>
      <c r="CQ114" s="125">
        <f t="shared" si="108"/>
        <v>0</v>
      </c>
      <c r="CR114" s="125">
        <f t="shared" si="108"/>
        <v>0</v>
      </c>
      <c r="CS114" s="125">
        <f t="shared" si="108"/>
        <v>0</v>
      </c>
      <c r="CT114" s="125">
        <f t="shared" si="108"/>
        <v>0</v>
      </c>
      <c r="CU114" s="125">
        <f t="shared" si="108"/>
        <v>0</v>
      </c>
      <c r="CV114" s="125">
        <f t="shared" si="108"/>
        <v>0</v>
      </c>
      <c r="CW114" s="125">
        <f t="shared" si="108"/>
        <v>0</v>
      </c>
      <c r="CX114" s="125">
        <f t="shared" si="108"/>
        <v>0</v>
      </c>
      <c r="CY114" s="125">
        <f t="shared" si="108"/>
        <v>0</v>
      </c>
      <c r="CZ114" s="125">
        <f t="shared" si="108"/>
        <v>0</v>
      </c>
      <c r="DA114" s="125">
        <f t="shared" si="106"/>
        <v>0</v>
      </c>
      <c r="DB114" s="125">
        <f t="shared" si="106"/>
        <v>0</v>
      </c>
      <c r="DC114" s="125">
        <f t="shared" si="106"/>
        <v>0</v>
      </c>
      <c r="DD114" s="125">
        <f t="shared" si="106"/>
        <v>0</v>
      </c>
      <c r="DE114" s="125">
        <f t="shared" si="106"/>
        <v>0</v>
      </c>
      <c r="DF114" s="125">
        <f t="shared" si="106"/>
        <v>0</v>
      </c>
      <c r="DG114" s="125">
        <f t="shared" si="106"/>
        <v>0</v>
      </c>
      <c r="DH114" s="125">
        <f t="shared" si="106"/>
        <v>0</v>
      </c>
      <c r="DI114" s="125">
        <f t="shared" si="106"/>
        <v>0</v>
      </c>
      <c r="DJ114" s="125">
        <f t="shared" si="106"/>
        <v>0</v>
      </c>
      <c r="DK114" s="125">
        <f t="shared" si="106"/>
        <v>0</v>
      </c>
      <c r="DL114" s="125">
        <f t="shared" si="106"/>
        <v>0</v>
      </c>
      <c r="DM114" s="125">
        <f t="shared" si="106"/>
        <v>0</v>
      </c>
      <c r="DN114" s="125">
        <f t="shared" si="106"/>
        <v>0</v>
      </c>
      <c r="DO114" s="125">
        <f t="shared" si="106"/>
        <v>0</v>
      </c>
      <c r="DP114" s="125">
        <f t="shared" si="104"/>
        <v>0</v>
      </c>
      <c r="DQ114" s="125">
        <f t="shared" si="104"/>
        <v>0</v>
      </c>
      <c r="DR114" s="125">
        <f t="shared" si="104"/>
        <v>0</v>
      </c>
      <c r="DS114" s="125">
        <f t="shared" si="104"/>
        <v>0</v>
      </c>
      <c r="DT114" s="125">
        <f t="shared" si="104"/>
        <v>0</v>
      </c>
      <c r="DU114" s="125">
        <f t="shared" si="104"/>
        <v>0</v>
      </c>
      <c r="DV114" s="125">
        <f t="shared" si="104"/>
        <v>0</v>
      </c>
      <c r="DW114" s="125">
        <f t="shared" si="104"/>
        <v>0</v>
      </c>
      <c r="DX114" s="125">
        <f t="shared" si="104"/>
        <v>0</v>
      </c>
      <c r="DY114" s="125">
        <f t="shared" si="105"/>
        <v>0</v>
      </c>
      <c r="DZ114" s="125">
        <f t="shared" si="105"/>
        <v>0</v>
      </c>
      <c r="EA114" s="125">
        <f t="shared" si="105"/>
        <v>0</v>
      </c>
      <c r="EB114" s="125">
        <f t="shared" si="105"/>
        <v>0</v>
      </c>
      <c r="EC114" s="125">
        <f t="shared" si="105"/>
        <v>0</v>
      </c>
      <c r="ED114" s="125">
        <f t="shared" si="105"/>
        <v>0</v>
      </c>
      <c r="EE114" s="125">
        <f t="shared" si="105"/>
        <v>0</v>
      </c>
      <c r="EF114" s="125">
        <f t="shared" si="105"/>
        <v>0</v>
      </c>
      <c r="EG114" s="125">
        <f t="shared" si="105"/>
        <v>0</v>
      </c>
      <c r="EH114" s="125">
        <f t="shared" si="105"/>
        <v>0</v>
      </c>
      <c r="EI114" s="125">
        <v>0</v>
      </c>
      <c r="EJ114" s="125">
        <v>0</v>
      </c>
      <c r="EK114" s="125">
        <v>0</v>
      </c>
      <c r="EL114" s="125">
        <v>0</v>
      </c>
      <c r="EM114" s="125">
        <v>0</v>
      </c>
      <c r="EN114" s="125">
        <v>0</v>
      </c>
      <c r="EO114" s="125">
        <v>0</v>
      </c>
      <c r="EP114" s="125">
        <v>0</v>
      </c>
      <c r="EQ114" s="125">
        <v>0</v>
      </c>
      <c r="ER114" s="125">
        <v>0</v>
      </c>
      <c r="ES114" s="125">
        <v>0</v>
      </c>
      <c r="ET114" s="125">
        <v>0</v>
      </c>
      <c r="EU114" s="125">
        <v>0</v>
      </c>
      <c r="EV114" s="125">
        <v>0</v>
      </c>
      <c r="EW114" s="125">
        <v>0</v>
      </c>
      <c r="EX114" s="125">
        <f>[147]Прил.9.7.1!DP300</f>
        <v>0</v>
      </c>
      <c r="EY114" s="125">
        <f>[147]Прил.9.7.1!DS300</f>
        <v>0</v>
      </c>
      <c r="EZ114" s="125">
        <v>0</v>
      </c>
      <c r="FA114" s="125">
        <v>0</v>
      </c>
      <c r="FB114" s="125">
        <f>[147]Прил.9.7.1!DV300</f>
        <v>0</v>
      </c>
      <c r="FC114" s="125">
        <v>0</v>
      </c>
      <c r="FD114" s="125">
        <v>0</v>
      </c>
      <c r="FE114" s="125">
        <v>0</v>
      </c>
      <c r="FF114" s="125">
        <v>0</v>
      </c>
      <c r="FG114" s="125">
        <v>0</v>
      </c>
      <c r="FH114" s="125">
        <v>0</v>
      </c>
      <c r="FI114" s="125">
        <v>0</v>
      </c>
      <c r="FJ114" s="125">
        <v>0</v>
      </c>
      <c r="FK114" s="125">
        <v>0</v>
      </c>
      <c r="FL114" s="125">
        <v>0</v>
      </c>
      <c r="FM114" s="125">
        <v>0</v>
      </c>
      <c r="FN114" s="125">
        <v>0</v>
      </c>
      <c r="FO114" s="125">
        <v>0</v>
      </c>
      <c r="FP114" s="125">
        <v>0</v>
      </c>
      <c r="FQ114" s="125">
        <v>0</v>
      </c>
      <c r="FR114" s="125">
        <v>0</v>
      </c>
      <c r="FS114" s="125">
        <v>0</v>
      </c>
      <c r="FT114" s="125">
        <v>0</v>
      </c>
      <c r="FU114" s="125">
        <v>0</v>
      </c>
      <c r="FV114" s="125">
        <v>0</v>
      </c>
      <c r="FX114" s="128"/>
      <c r="FY114" s="129" t="s">
        <v>344</v>
      </c>
      <c r="FZ114" s="129" t="s">
        <v>345</v>
      </c>
      <c r="GA114" s="129" t="s">
        <v>346</v>
      </c>
      <c r="GB114" s="129">
        <v>2</v>
      </c>
      <c r="GC114" s="129" t="s">
        <v>331</v>
      </c>
      <c r="GD114" s="129" t="s">
        <v>23</v>
      </c>
    </row>
    <row r="115" spans="1:186" ht="54.75" customHeight="1" outlineLevel="1">
      <c r="A115" s="116" t="s">
        <v>340</v>
      </c>
      <c r="B115" s="117" t="s">
        <v>28</v>
      </c>
      <c r="C115" s="130" t="s">
        <v>440</v>
      </c>
      <c r="D115" s="119" t="s">
        <v>15</v>
      </c>
      <c r="E115" s="119" t="s">
        <v>342</v>
      </c>
      <c r="F115" s="119" t="s">
        <v>22</v>
      </c>
      <c r="G115" s="119" t="s">
        <v>23</v>
      </c>
      <c r="H115" s="119" t="s">
        <v>343</v>
      </c>
      <c r="I115" s="120">
        <v>0</v>
      </c>
      <c r="J115" s="120">
        <v>0</v>
      </c>
      <c r="K115" s="121">
        <v>0</v>
      </c>
      <c r="L115" s="121">
        <v>0</v>
      </c>
      <c r="M115" s="122">
        <v>0</v>
      </c>
      <c r="N115" s="122">
        <v>0</v>
      </c>
      <c r="O115" s="122">
        <v>0</v>
      </c>
      <c r="P115" s="123">
        <v>0</v>
      </c>
      <c r="Q115" s="123">
        <v>0</v>
      </c>
      <c r="R115" s="124" t="s">
        <v>23</v>
      </c>
      <c r="S115" s="124" t="s">
        <v>23</v>
      </c>
      <c r="T115" s="124" t="s">
        <v>23</v>
      </c>
      <c r="U115" s="125">
        <v>0</v>
      </c>
      <c r="V115" s="125">
        <f>[147]Прил.9.7.1!BB301</f>
        <v>3.553651E-2</v>
      </c>
      <c r="W115" s="125">
        <v>0</v>
      </c>
      <c r="X115" s="125">
        <f>[147]Прил.9.7.1!BA301</f>
        <v>0</v>
      </c>
      <c r="Y115" s="125">
        <v>0</v>
      </c>
      <c r="Z115" s="125">
        <f>[147]Прил.9.7.1!FR301</f>
        <v>0</v>
      </c>
      <c r="AA115" s="125">
        <v>0</v>
      </c>
      <c r="AB115" s="125">
        <f>[147]Прил.9.7.1!AU301</f>
        <v>3.553651E-2</v>
      </c>
      <c r="AC115" s="126">
        <f t="shared" si="111"/>
        <v>0</v>
      </c>
      <c r="AD115" s="126">
        <f t="shared" si="111"/>
        <v>6.2372091999999997E-2</v>
      </c>
      <c r="AE115" s="125">
        <v>0</v>
      </c>
      <c r="AF115" s="125">
        <v>0</v>
      </c>
      <c r="AG115" s="125">
        <v>0</v>
      </c>
      <c r="AH115" s="125">
        <f>[147]Прил.9.7.1!AF301</f>
        <v>6.2372091999999997E-2</v>
      </c>
      <c r="AI115" s="125">
        <v>0</v>
      </c>
      <c r="AJ115" s="125">
        <v>0</v>
      </c>
      <c r="AK115" s="125">
        <v>0</v>
      </c>
      <c r="AL115" s="125">
        <v>0</v>
      </c>
      <c r="AM115" s="126">
        <f t="shared" si="112"/>
        <v>0</v>
      </c>
      <c r="AN115" s="126">
        <f t="shared" si="112"/>
        <v>0.23499761000000002</v>
      </c>
      <c r="AO115" s="125">
        <v>0</v>
      </c>
      <c r="AP115" s="125">
        <v>0</v>
      </c>
      <c r="AQ115" s="125">
        <v>0</v>
      </c>
      <c r="AR115" s="127">
        <f>[147]Прил.9.7.1!CC301</f>
        <v>0.23499761000000002</v>
      </c>
      <c r="AS115" s="125">
        <v>0</v>
      </c>
      <c r="AT115" s="125">
        <v>0</v>
      </c>
      <c r="AU115" s="125">
        <v>0</v>
      </c>
      <c r="AV115" s="125">
        <v>0</v>
      </c>
      <c r="AW115" s="125">
        <f t="shared" si="110"/>
        <v>0</v>
      </c>
      <c r="AX115" s="125">
        <f t="shared" si="110"/>
        <v>0</v>
      </c>
      <c r="AY115" s="125">
        <f t="shared" si="110"/>
        <v>0</v>
      </c>
      <c r="AZ115" s="125">
        <f t="shared" si="110"/>
        <v>0.30099999999999999</v>
      </c>
      <c r="BA115" s="125">
        <f t="shared" si="110"/>
        <v>0</v>
      </c>
      <c r="BB115" s="125">
        <f t="shared" si="110"/>
        <v>0.23499761000000002</v>
      </c>
      <c r="BC115" s="125">
        <f t="shared" si="113"/>
        <v>0</v>
      </c>
      <c r="BD115" s="125">
        <f t="shared" si="113"/>
        <v>0</v>
      </c>
      <c r="BE115" s="125">
        <f t="shared" si="114"/>
        <v>0</v>
      </c>
      <c r="BF115" s="125">
        <f t="shared" si="114"/>
        <v>0</v>
      </c>
      <c r="BG115" s="125">
        <f t="shared" si="114"/>
        <v>0</v>
      </c>
      <c r="BH115" s="125">
        <f t="shared" si="115"/>
        <v>0</v>
      </c>
      <c r="BI115" s="125">
        <f t="shared" si="115"/>
        <v>0</v>
      </c>
      <c r="BJ115" s="125">
        <f t="shared" si="115"/>
        <v>0</v>
      </c>
      <c r="BK115" s="125">
        <f t="shared" si="116"/>
        <v>0</v>
      </c>
      <c r="BL115" s="125">
        <f t="shared" si="116"/>
        <v>0.30099999999999999</v>
      </c>
      <c r="BM115" s="125">
        <f t="shared" si="116"/>
        <v>0</v>
      </c>
      <c r="BN115" s="125">
        <f t="shared" si="117"/>
        <v>0.23499761000000002</v>
      </c>
      <c r="BO115" s="125">
        <f t="shared" si="117"/>
        <v>0</v>
      </c>
      <c r="BP115" s="125">
        <f t="shared" si="117"/>
        <v>0</v>
      </c>
      <c r="BQ115" s="125">
        <f t="shared" si="118"/>
        <v>0</v>
      </c>
      <c r="BR115" s="125">
        <f t="shared" si="118"/>
        <v>0</v>
      </c>
      <c r="BS115" s="125">
        <f t="shared" si="118"/>
        <v>0</v>
      </c>
      <c r="BT115" s="125">
        <f t="shared" si="119"/>
        <v>0</v>
      </c>
      <c r="BU115" s="125">
        <f t="shared" si="119"/>
        <v>0</v>
      </c>
      <c r="BV115" s="125">
        <f t="shared" si="119"/>
        <v>0</v>
      </c>
      <c r="BW115" s="125">
        <f t="shared" si="120"/>
        <v>0</v>
      </c>
      <c r="BX115" s="125">
        <f t="shared" si="120"/>
        <v>0</v>
      </c>
      <c r="BY115" s="125">
        <f t="shared" si="120"/>
        <v>0</v>
      </c>
      <c r="BZ115" s="125">
        <f t="shared" si="121"/>
        <v>0</v>
      </c>
      <c r="CA115" s="125">
        <f t="shared" ref="CA115:CJ130" si="123">CK115+CU115+DE115+DO115</f>
        <v>0</v>
      </c>
      <c r="CB115" s="125">
        <f t="shared" si="123"/>
        <v>0</v>
      </c>
      <c r="CC115" s="125">
        <f t="shared" si="123"/>
        <v>0</v>
      </c>
      <c r="CD115" s="125">
        <f t="shared" si="123"/>
        <v>0</v>
      </c>
      <c r="CE115" s="125">
        <f t="shared" si="123"/>
        <v>0</v>
      </c>
      <c r="CF115" s="125">
        <f t="shared" si="122"/>
        <v>0.30099999999999999</v>
      </c>
      <c r="CG115" s="125">
        <f t="shared" si="122"/>
        <v>0</v>
      </c>
      <c r="CH115" s="125">
        <f t="shared" si="122"/>
        <v>0</v>
      </c>
      <c r="CI115" s="125">
        <f t="shared" si="122"/>
        <v>0</v>
      </c>
      <c r="CJ115" s="125">
        <f t="shared" si="122"/>
        <v>0.23499761000000002</v>
      </c>
      <c r="CK115" s="125">
        <f t="shared" si="108"/>
        <v>0</v>
      </c>
      <c r="CL115" s="125">
        <f t="shared" si="108"/>
        <v>0</v>
      </c>
      <c r="CM115" s="125">
        <f t="shared" si="108"/>
        <v>0</v>
      </c>
      <c r="CN115" s="125">
        <f t="shared" si="108"/>
        <v>0</v>
      </c>
      <c r="CO115" s="125">
        <f t="shared" si="108"/>
        <v>0</v>
      </c>
      <c r="CP115" s="125">
        <f t="shared" si="108"/>
        <v>0</v>
      </c>
      <c r="CQ115" s="125">
        <f t="shared" si="108"/>
        <v>0</v>
      </c>
      <c r="CR115" s="125">
        <f t="shared" si="108"/>
        <v>0</v>
      </c>
      <c r="CS115" s="125">
        <f t="shared" si="108"/>
        <v>0</v>
      </c>
      <c r="CT115" s="125">
        <f t="shared" si="108"/>
        <v>0</v>
      </c>
      <c r="CU115" s="125">
        <f t="shared" si="108"/>
        <v>0</v>
      </c>
      <c r="CV115" s="125">
        <f t="shared" si="108"/>
        <v>0</v>
      </c>
      <c r="CW115" s="125">
        <f t="shared" si="108"/>
        <v>0</v>
      </c>
      <c r="CX115" s="125">
        <f t="shared" si="108"/>
        <v>0</v>
      </c>
      <c r="CY115" s="125">
        <f t="shared" si="108"/>
        <v>0</v>
      </c>
      <c r="CZ115" s="125">
        <f t="shared" si="108"/>
        <v>0.30099999999999999</v>
      </c>
      <c r="DA115" s="125">
        <f t="shared" si="106"/>
        <v>0</v>
      </c>
      <c r="DB115" s="125">
        <f t="shared" si="106"/>
        <v>0</v>
      </c>
      <c r="DC115" s="125">
        <f t="shared" si="106"/>
        <v>0</v>
      </c>
      <c r="DD115" s="125">
        <f t="shared" si="106"/>
        <v>0.23499761000000002</v>
      </c>
      <c r="DE115" s="125">
        <f t="shared" si="106"/>
        <v>0</v>
      </c>
      <c r="DF115" s="125">
        <f t="shared" si="106"/>
        <v>0</v>
      </c>
      <c r="DG115" s="125">
        <f t="shared" si="106"/>
        <v>0</v>
      </c>
      <c r="DH115" s="125">
        <f t="shared" si="106"/>
        <v>0</v>
      </c>
      <c r="DI115" s="125">
        <f t="shared" si="106"/>
        <v>0</v>
      </c>
      <c r="DJ115" s="125">
        <f t="shared" si="106"/>
        <v>0</v>
      </c>
      <c r="DK115" s="125">
        <f t="shared" si="106"/>
        <v>0</v>
      </c>
      <c r="DL115" s="125">
        <f t="shared" si="106"/>
        <v>0</v>
      </c>
      <c r="DM115" s="125">
        <f t="shared" si="106"/>
        <v>0</v>
      </c>
      <c r="DN115" s="125">
        <f t="shared" si="106"/>
        <v>0</v>
      </c>
      <c r="DO115" s="125">
        <f t="shared" si="106"/>
        <v>0</v>
      </c>
      <c r="DP115" s="125">
        <f t="shared" si="104"/>
        <v>0</v>
      </c>
      <c r="DQ115" s="125">
        <f t="shared" si="104"/>
        <v>0</v>
      </c>
      <c r="DR115" s="125">
        <f t="shared" si="104"/>
        <v>0</v>
      </c>
      <c r="DS115" s="125">
        <f t="shared" si="104"/>
        <v>0</v>
      </c>
      <c r="DT115" s="125">
        <f t="shared" si="104"/>
        <v>0</v>
      </c>
      <c r="DU115" s="125">
        <f t="shared" si="104"/>
        <v>0</v>
      </c>
      <c r="DV115" s="125">
        <f t="shared" si="104"/>
        <v>0</v>
      </c>
      <c r="DW115" s="125">
        <f t="shared" si="104"/>
        <v>0</v>
      </c>
      <c r="DX115" s="125">
        <f t="shared" si="104"/>
        <v>0</v>
      </c>
      <c r="DY115" s="125">
        <f t="shared" si="105"/>
        <v>0</v>
      </c>
      <c r="DZ115" s="125">
        <f t="shared" si="105"/>
        <v>0</v>
      </c>
      <c r="EA115" s="125">
        <f t="shared" si="105"/>
        <v>0</v>
      </c>
      <c r="EB115" s="125">
        <f t="shared" si="105"/>
        <v>0</v>
      </c>
      <c r="EC115" s="125">
        <f t="shared" si="105"/>
        <v>0</v>
      </c>
      <c r="ED115" s="125">
        <f t="shared" si="105"/>
        <v>0.30099999999999999</v>
      </c>
      <c r="EE115" s="125">
        <f t="shared" si="105"/>
        <v>0</v>
      </c>
      <c r="EF115" s="125">
        <f t="shared" si="105"/>
        <v>0</v>
      </c>
      <c r="EG115" s="125">
        <f t="shared" si="105"/>
        <v>0</v>
      </c>
      <c r="EH115" s="125">
        <f t="shared" si="105"/>
        <v>0.23499761000000002</v>
      </c>
      <c r="EI115" s="125">
        <v>0</v>
      </c>
      <c r="EJ115" s="125">
        <v>0</v>
      </c>
      <c r="EK115" s="125">
        <v>0</v>
      </c>
      <c r="EL115" s="125">
        <v>0</v>
      </c>
      <c r="EM115" s="125">
        <v>0</v>
      </c>
      <c r="EN115" s="125">
        <v>0</v>
      </c>
      <c r="EO115" s="125">
        <v>0</v>
      </c>
      <c r="EP115" s="125">
        <v>0</v>
      </c>
      <c r="EQ115" s="125">
        <v>0</v>
      </c>
      <c r="ER115" s="125">
        <v>0</v>
      </c>
      <c r="ES115" s="125">
        <v>0</v>
      </c>
      <c r="ET115" s="125">
        <v>0</v>
      </c>
      <c r="EU115" s="125">
        <v>0</v>
      </c>
      <c r="EV115" s="125">
        <v>0</v>
      </c>
      <c r="EW115" s="125">
        <v>0</v>
      </c>
      <c r="EX115" s="125">
        <f>[147]Прил.9.7.1!DP301</f>
        <v>0.30099999999999999</v>
      </c>
      <c r="EY115" s="125">
        <f>[147]Прил.9.7.1!DS301</f>
        <v>0</v>
      </c>
      <c r="EZ115" s="125">
        <v>0</v>
      </c>
      <c r="FA115" s="125">
        <v>0</v>
      </c>
      <c r="FB115" s="125">
        <f>[147]Прил.9.7.1!DV301</f>
        <v>0.23499761000000002</v>
      </c>
      <c r="FC115" s="125">
        <v>0</v>
      </c>
      <c r="FD115" s="125">
        <v>0</v>
      </c>
      <c r="FE115" s="125">
        <v>0</v>
      </c>
      <c r="FF115" s="125">
        <v>0</v>
      </c>
      <c r="FG115" s="125">
        <v>0</v>
      </c>
      <c r="FH115" s="125">
        <v>0</v>
      </c>
      <c r="FI115" s="125">
        <v>0</v>
      </c>
      <c r="FJ115" s="125">
        <v>0</v>
      </c>
      <c r="FK115" s="125">
        <v>0</v>
      </c>
      <c r="FL115" s="125">
        <v>0</v>
      </c>
      <c r="FM115" s="125">
        <v>0</v>
      </c>
      <c r="FN115" s="125">
        <v>0</v>
      </c>
      <c r="FO115" s="125">
        <v>0</v>
      </c>
      <c r="FP115" s="125">
        <v>0</v>
      </c>
      <c r="FQ115" s="125">
        <v>0</v>
      </c>
      <c r="FR115" s="125">
        <v>0</v>
      </c>
      <c r="FS115" s="125">
        <v>0</v>
      </c>
      <c r="FT115" s="125">
        <v>0</v>
      </c>
      <c r="FU115" s="125">
        <v>0</v>
      </c>
      <c r="FV115" s="125">
        <v>0</v>
      </c>
      <c r="FX115" s="128"/>
      <c r="FY115" s="129" t="s">
        <v>344</v>
      </c>
      <c r="FZ115" s="129" t="s">
        <v>345</v>
      </c>
      <c r="GA115" s="129" t="s">
        <v>346</v>
      </c>
      <c r="GB115" s="129">
        <v>2</v>
      </c>
      <c r="GC115" s="129" t="s">
        <v>331</v>
      </c>
      <c r="GD115" s="129" t="s">
        <v>23</v>
      </c>
    </row>
    <row r="116" spans="1:186" ht="54.75" customHeight="1" outlineLevel="1">
      <c r="A116" s="116" t="s">
        <v>340</v>
      </c>
      <c r="B116" s="117" t="s">
        <v>28</v>
      </c>
      <c r="C116" s="130" t="s">
        <v>441</v>
      </c>
      <c r="D116" s="119" t="s">
        <v>15</v>
      </c>
      <c r="E116" s="119" t="s">
        <v>342</v>
      </c>
      <c r="F116" s="119" t="s">
        <v>22</v>
      </c>
      <c r="G116" s="119" t="s">
        <v>23</v>
      </c>
      <c r="H116" s="119" t="s">
        <v>343</v>
      </c>
      <c r="I116" s="120">
        <v>0</v>
      </c>
      <c r="J116" s="120">
        <v>0</v>
      </c>
      <c r="K116" s="121">
        <v>0</v>
      </c>
      <c r="L116" s="121">
        <v>0</v>
      </c>
      <c r="M116" s="122">
        <v>0</v>
      </c>
      <c r="N116" s="122">
        <v>0</v>
      </c>
      <c r="O116" s="122">
        <v>0</v>
      </c>
      <c r="P116" s="123">
        <v>0</v>
      </c>
      <c r="Q116" s="123">
        <v>0</v>
      </c>
      <c r="R116" s="124" t="s">
        <v>23</v>
      </c>
      <c r="S116" s="124" t="s">
        <v>23</v>
      </c>
      <c r="T116" s="124" t="s">
        <v>23</v>
      </c>
      <c r="U116" s="125">
        <v>0</v>
      </c>
      <c r="V116" s="125">
        <f>[147]Прил.9.7.1!BB302</f>
        <v>0</v>
      </c>
      <c r="W116" s="125">
        <v>0</v>
      </c>
      <c r="X116" s="125">
        <f>[147]Прил.9.7.1!BA302</f>
        <v>0</v>
      </c>
      <c r="Y116" s="125">
        <v>0</v>
      </c>
      <c r="Z116" s="125">
        <f>[147]Прил.9.7.1!FR302</f>
        <v>2.3831590000000007E-2</v>
      </c>
      <c r="AA116" s="125">
        <v>0</v>
      </c>
      <c r="AB116" s="125">
        <f>[147]Прил.9.7.1!AU302</f>
        <v>0</v>
      </c>
      <c r="AC116" s="126">
        <f t="shared" si="111"/>
        <v>0</v>
      </c>
      <c r="AD116" s="126">
        <f t="shared" si="111"/>
        <v>2.2484830000000004E-2</v>
      </c>
      <c r="AE116" s="125">
        <v>0</v>
      </c>
      <c r="AF116" s="125">
        <v>0</v>
      </c>
      <c r="AG116" s="125">
        <v>0</v>
      </c>
      <c r="AH116" s="125">
        <f>[147]Прил.9.7.1!AF302</f>
        <v>2.2484830000000004E-2</v>
      </c>
      <c r="AI116" s="125">
        <v>0</v>
      </c>
      <c r="AJ116" s="125">
        <v>0</v>
      </c>
      <c r="AK116" s="125">
        <v>0</v>
      </c>
      <c r="AL116" s="125">
        <v>0</v>
      </c>
      <c r="AM116" s="126">
        <f t="shared" si="112"/>
        <v>0</v>
      </c>
      <c r="AN116" s="126">
        <f t="shared" si="112"/>
        <v>2.3831590000000007E-2</v>
      </c>
      <c r="AO116" s="125">
        <v>0</v>
      </c>
      <c r="AP116" s="125">
        <v>0</v>
      </c>
      <c r="AQ116" s="125">
        <v>0</v>
      </c>
      <c r="AR116" s="127">
        <f>[147]Прил.9.7.1!CC302</f>
        <v>2.3831590000000007E-2</v>
      </c>
      <c r="AS116" s="125">
        <v>0</v>
      </c>
      <c r="AT116" s="125">
        <v>0</v>
      </c>
      <c r="AU116" s="125">
        <v>0</v>
      </c>
      <c r="AV116" s="125">
        <v>0</v>
      </c>
      <c r="AW116" s="125">
        <f t="shared" si="110"/>
        <v>0</v>
      </c>
      <c r="AX116" s="125">
        <f t="shared" si="110"/>
        <v>0</v>
      </c>
      <c r="AY116" s="125">
        <f t="shared" si="110"/>
        <v>0</v>
      </c>
      <c r="AZ116" s="125">
        <f t="shared" si="110"/>
        <v>0</v>
      </c>
      <c r="BA116" s="125">
        <f t="shared" si="110"/>
        <v>0</v>
      </c>
      <c r="BB116" s="125">
        <f t="shared" si="110"/>
        <v>0</v>
      </c>
      <c r="BC116" s="125">
        <f t="shared" si="113"/>
        <v>0</v>
      </c>
      <c r="BD116" s="125">
        <f t="shared" si="113"/>
        <v>0</v>
      </c>
      <c r="BE116" s="125">
        <f t="shared" si="114"/>
        <v>0</v>
      </c>
      <c r="BF116" s="125">
        <f t="shared" si="114"/>
        <v>0</v>
      </c>
      <c r="BG116" s="125">
        <f t="shared" si="114"/>
        <v>0</v>
      </c>
      <c r="BH116" s="125">
        <f t="shared" si="115"/>
        <v>0</v>
      </c>
      <c r="BI116" s="125">
        <f t="shared" si="115"/>
        <v>0</v>
      </c>
      <c r="BJ116" s="125">
        <f t="shared" si="115"/>
        <v>0</v>
      </c>
      <c r="BK116" s="125">
        <f t="shared" si="116"/>
        <v>0</v>
      </c>
      <c r="BL116" s="125">
        <f t="shared" si="116"/>
        <v>0</v>
      </c>
      <c r="BM116" s="125">
        <f t="shared" si="116"/>
        <v>0</v>
      </c>
      <c r="BN116" s="125">
        <f t="shared" si="117"/>
        <v>0</v>
      </c>
      <c r="BO116" s="125">
        <f t="shared" si="117"/>
        <v>0</v>
      </c>
      <c r="BP116" s="125">
        <f t="shared" si="117"/>
        <v>0</v>
      </c>
      <c r="BQ116" s="125">
        <f t="shared" si="118"/>
        <v>0</v>
      </c>
      <c r="BR116" s="125">
        <f t="shared" si="118"/>
        <v>0</v>
      </c>
      <c r="BS116" s="125">
        <f t="shared" si="118"/>
        <v>0</v>
      </c>
      <c r="BT116" s="125">
        <f t="shared" si="119"/>
        <v>0</v>
      </c>
      <c r="BU116" s="125">
        <f t="shared" si="119"/>
        <v>0</v>
      </c>
      <c r="BV116" s="125">
        <f t="shared" si="119"/>
        <v>0</v>
      </c>
      <c r="BW116" s="125">
        <f t="shared" si="120"/>
        <v>0</v>
      </c>
      <c r="BX116" s="125">
        <f t="shared" si="120"/>
        <v>0</v>
      </c>
      <c r="BY116" s="125">
        <f t="shared" si="120"/>
        <v>0</v>
      </c>
      <c r="BZ116" s="125">
        <f t="shared" si="121"/>
        <v>0</v>
      </c>
      <c r="CA116" s="125">
        <f t="shared" si="123"/>
        <v>0</v>
      </c>
      <c r="CB116" s="125">
        <f t="shared" si="123"/>
        <v>0</v>
      </c>
      <c r="CC116" s="125">
        <f t="shared" si="123"/>
        <v>0</v>
      </c>
      <c r="CD116" s="125">
        <f t="shared" si="123"/>
        <v>0</v>
      </c>
      <c r="CE116" s="125">
        <f t="shared" si="123"/>
        <v>0</v>
      </c>
      <c r="CF116" s="125">
        <f t="shared" si="122"/>
        <v>0</v>
      </c>
      <c r="CG116" s="125">
        <f t="shared" si="122"/>
        <v>0</v>
      </c>
      <c r="CH116" s="125">
        <f t="shared" si="122"/>
        <v>0</v>
      </c>
      <c r="CI116" s="125">
        <f t="shared" si="122"/>
        <v>0</v>
      </c>
      <c r="CJ116" s="125">
        <f t="shared" si="122"/>
        <v>0</v>
      </c>
      <c r="CK116" s="125">
        <f t="shared" si="108"/>
        <v>0</v>
      </c>
      <c r="CL116" s="125">
        <f t="shared" si="108"/>
        <v>0</v>
      </c>
      <c r="CM116" s="125">
        <f t="shared" si="108"/>
        <v>0</v>
      </c>
      <c r="CN116" s="125">
        <f t="shared" si="108"/>
        <v>0</v>
      </c>
      <c r="CO116" s="125">
        <f t="shared" si="108"/>
        <v>0</v>
      </c>
      <c r="CP116" s="125">
        <f t="shared" si="108"/>
        <v>0</v>
      </c>
      <c r="CQ116" s="125">
        <f t="shared" si="108"/>
        <v>0</v>
      </c>
      <c r="CR116" s="125">
        <f t="shared" si="108"/>
        <v>0</v>
      </c>
      <c r="CS116" s="125">
        <f t="shared" si="108"/>
        <v>0</v>
      </c>
      <c r="CT116" s="125">
        <f t="shared" si="108"/>
        <v>0</v>
      </c>
      <c r="CU116" s="125">
        <f t="shared" si="108"/>
        <v>0</v>
      </c>
      <c r="CV116" s="125">
        <f t="shared" si="108"/>
        <v>0</v>
      </c>
      <c r="CW116" s="125">
        <f t="shared" si="108"/>
        <v>0</v>
      </c>
      <c r="CX116" s="125">
        <f t="shared" si="108"/>
        <v>0</v>
      </c>
      <c r="CY116" s="125">
        <f t="shared" si="108"/>
        <v>0</v>
      </c>
      <c r="CZ116" s="125">
        <f t="shared" ref="CZ116:DO131" si="124">EX116</f>
        <v>0</v>
      </c>
      <c r="DA116" s="125">
        <f t="shared" si="124"/>
        <v>0</v>
      </c>
      <c r="DB116" s="125">
        <f t="shared" si="124"/>
        <v>0</v>
      </c>
      <c r="DC116" s="125">
        <f t="shared" si="124"/>
        <v>0</v>
      </c>
      <c r="DD116" s="125">
        <f t="shared" si="124"/>
        <v>0</v>
      </c>
      <c r="DE116" s="125">
        <f t="shared" si="124"/>
        <v>0</v>
      </c>
      <c r="DF116" s="125">
        <f t="shared" si="124"/>
        <v>0</v>
      </c>
      <c r="DG116" s="125">
        <f t="shared" si="124"/>
        <v>0</v>
      </c>
      <c r="DH116" s="125">
        <f t="shared" si="124"/>
        <v>0</v>
      </c>
      <c r="DI116" s="125">
        <f t="shared" si="124"/>
        <v>0</v>
      </c>
      <c r="DJ116" s="125">
        <f t="shared" si="124"/>
        <v>0</v>
      </c>
      <c r="DK116" s="125">
        <f t="shared" si="124"/>
        <v>0</v>
      </c>
      <c r="DL116" s="125">
        <f t="shared" si="124"/>
        <v>0</v>
      </c>
      <c r="DM116" s="125">
        <f t="shared" si="124"/>
        <v>0</v>
      </c>
      <c r="DN116" s="125">
        <f t="shared" si="124"/>
        <v>0</v>
      </c>
      <c r="DO116" s="125">
        <f t="shared" si="124"/>
        <v>0</v>
      </c>
      <c r="DP116" s="125">
        <f t="shared" si="104"/>
        <v>0</v>
      </c>
      <c r="DQ116" s="125">
        <f t="shared" si="104"/>
        <v>0</v>
      </c>
      <c r="DR116" s="125">
        <f t="shared" si="104"/>
        <v>0</v>
      </c>
      <c r="DS116" s="125">
        <f t="shared" si="104"/>
        <v>0</v>
      </c>
      <c r="DT116" s="125">
        <f t="shared" si="104"/>
        <v>0</v>
      </c>
      <c r="DU116" s="125">
        <f t="shared" si="104"/>
        <v>0</v>
      </c>
      <c r="DV116" s="125">
        <f t="shared" si="104"/>
        <v>0</v>
      </c>
      <c r="DW116" s="125">
        <f t="shared" si="104"/>
        <v>0</v>
      </c>
      <c r="DX116" s="125">
        <f t="shared" si="104"/>
        <v>0</v>
      </c>
      <c r="DY116" s="125">
        <f t="shared" si="105"/>
        <v>0</v>
      </c>
      <c r="DZ116" s="125">
        <f t="shared" si="105"/>
        <v>0</v>
      </c>
      <c r="EA116" s="125">
        <f t="shared" si="105"/>
        <v>0</v>
      </c>
      <c r="EB116" s="125">
        <f t="shared" si="105"/>
        <v>0</v>
      </c>
      <c r="EC116" s="125">
        <f t="shared" si="105"/>
        <v>0</v>
      </c>
      <c r="ED116" s="125">
        <f t="shared" si="105"/>
        <v>0</v>
      </c>
      <c r="EE116" s="125">
        <f t="shared" si="105"/>
        <v>0</v>
      </c>
      <c r="EF116" s="125">
        <f t="shared" si="105"/>
        <v>0</v>
      </c>
      <c r="EG116" s="125">
        <f t="shared" si="105"/>
        <v>0</v>
      </c>
      <c r="EH116" s="125">
        <f t="shared" si="105"/>
        <v>0</v>
      </c>
      <c r="EI116" s="125">
        <v>0</v>
      </c>
      <c r="EJ116" s="125">
        <v>0</v>
      </c>
      <c r="EK116" s="125">
        <v>0</v>
      </c>
      <c r="EL116" s="125">
        <v>0</v>
      </c>
      <c r="EM116" s="125">
        <v>0</v>
      </c>
      <c r="EN116" s="125">
        <v>0</v>
      </c>
      <c r="EO116" s="125">
        <v>0</v>
      </c>
      <c r="EP116" s="125">
        <v>0</v>
      </c>
      <c r="EQ116" s="125">
        <v>0</v>
      </c>
      <c r="ER116" s="125">
        <v>0</v>
      </c>
      <c r="ES116" s="125">
        <v>0</v>
      </c>
      <c r="ET116" s="125">
        <v>0</v>
      </c>
      <c r="EU116" s="125">
        <v>0</v>
      </c>
      <c r="EV116" s="125">
        <v>0</v>
      </c>
      <c r="EW116" s="125">
        <v>0</v>
      </c>
      <c r="EX116" s="125">
        <f>[147]Прил.9.7.1!DP302</f>
        <v>0</v>
      </c>
      <c r="EY116" s="125">
        <f>[147]Прил.9.7.1!DS302</f>
        <v>0</v>
      </c>
      <c r="EZ116" s="125">
        <v>0</v>
      </c>
      <c r="FA116" s="125">
        <v>0</v>
      </c>
      <c r="FB116" s="125">
        <f>[147]Прил.9.7.1!DV302</f>
        <v>0</v>
      </c>
      <c r="FC116" s="125">
        <v>0</v>
      </c>
      <c r="FD116" s="125">
        <v>0</v>
      </c>
      <c r="FE116" s="125">
        <v>0</v>
      </c>
      <c r="FF116" s="125">
        <v>0</v>
      </c>
      <c r="FG116" s="125">
        <v>0</v>
      </c>
      <c r="FH116" s="125">
        <v>0</v>
      </c>
      <c r="FI116" s="125">
        <v>0</v>
      </c>
      <c r="FJ116" s="125">
        <v>0</v>
      </c>
      <c r="FK116" s="125">
        <v>0</v>
      </c>
      <c r="FL116" s="125">
        <v>0</v>
      </c>
      <c r="FM116" s="125">
        <v>0</v>
      </c>
      <c r="FN116" s="125">
        <v>0</v>
      </c>
      <c r="FO116" s="125">
        <v>0</v>
      </c>
      <c r="FP116" s="125">
        <v>0</v>
      </c>
      <c r="FQ116" s="125">
        <v>0</v>
      </c>
      <c r="FR116" s="125">
        <v>0</v>
      </c>
      <c r="FS116" s="125">
        <v>0</v>
      </c>
      <c r="FT116" s="125">
        <v>0</v>
      </c>
      <c r="FU116" s="125">
        <v>0</v>
      </c>
      <c r="FV116" s="125">
        <v>0</v>
      </c>
      <c r="FX116" s="128"/>
      <c r="FY116" s="129" t="s">
        <v>344</v>
      </c>
      <c r="FZ116" s="129" t="s">
        <v>345</v>
      </c>
      <c r="GA116" s="129" t="s">
        <v>346</v>
      </c>
      <c r="GB116" s="129">
        <v>2</v>
      </c>
      <c r="GC116" s="129" t="s">
        <v>331</v>
      </c>
      <c r="GD116" s="129" t="s">
        <v>23</v>
      </c>
    </row>
    <row r="117" spans="1:186" ht="54.75" customHeight="1" outlineLevel="1">
      <c r="A117" s="116" t="s">
        <v>340</v>
      </c>
      <c r="B117" s="117" t="s">
        <v>28</v>
      </c>
      <c r="C117" s="130" t="s">
        <v>442</v>
      </c>
      <c r="D117" s="119" t="s">
        <v>15</v>
      </c>
      <c r="E117" s="119" t="s">
        <v>342</v>
      </c>
      <c r="F117" s="119" t="s">
        <v>22</v>
      </c>
      <c r="G117" s="119" t="s">
        <v>23</v>
      </c>
      <c r="H117" s="119" t="s">
        <v>343</v>
      </c>
      <c r="I117" s="120">
        <v>0</v>
      </c>
      <c r="J117" s="120">
        <v>0</v>
      </c>
      <c r="K117" s="121">
        <v>0</v>
      </c>
      <c r="L117" s="121">
        <v>0</v>
      </c>
      <c r="M117" s="122">
        <v>0</v>
      </c>
      <c r="N117" s="122">
        <v>0</v>
      </c>
      <c r="O117" s="122">
        <v>0</v>
      </c>
      <c r="P117" s="123">
        <v>0</v>
      </c>
      <c r="Q117" s="123">
        <v>0</v>
      </c>
      <c r="R117" s="124" t="s">
        <v>23</v>
      </c>
      <c r="S117" s="124" t="s">
        <v>23</v>
      </c>
      <c r="T117" s="124" t="s">
        <v>23</v>
      </c>
      <c r="U117" s="125">
        <v>0</v>
      </c>
      <c r="V117" s="125">
        <f>[147]Прил.9.7.1!BB303</f>
        <v>1.5126570000000001E-2</v>
      </c>
      <c r="W117" s="125">
        <v>0</v>
      </c>
      <c r="X117" s="125">
        <f>[147]Прил.9.7.1!BA303</f>
        <v>0</v>
      </c>
      <c r="Y117" s="125">
        <v>0</v>
      </c>
      <c r="Z117" s="125">
        <f>[147]Прил.9.7.1!FR303</f>
        <v>0</v>
      </c>
      <c r="AA117" s="125">
        <v>0</v>
      </c>
      <c r="AB117" s="125">
        <f>[147]Прил.9.7.1!AU303</f>
        <v>1.5126570000000001E-2</v>
      </c>
      <c r="AC117" s="126">
        <f t="shared" si="111"/>
        <v>0</v>
      </c>
      <c r="AD117" s="126">
        <f t="shared" si="111"/>
        <v>2.9410508800000006E-2</v>
      </c>
      <c r="AE117" s="125">
        <v>0</v>
      </c>
      <c r="AF117" s="125">
        <v>0</v>
      </c>
      <c r="AG117" s="125">
        <v>0</v>
      </c>
      <c r="AH117" s="125">
        <f>[147]Прил.9.7.1!AF303</f>
        <v>2.9410508800000006E-2</v>
      </c>
      <c r="AI117" s="125">
        <v>0</v>
      </c>
      <c r="AJ117" s="125">
        <v>0</v>
      </c>
      <c r="AK117" s="125">
        <v>0</v>
      </c>
      <c r="AL117" s="125">
        <v>0</v>
      </c>
      <c r="AM117" s="126">
        <f t="shared" si="112"/>
        <v>0</v>
      </c>
      <c r="AN117" s="126">
        <f t="shared" si="112"/>
        <v>0.10917755999999999</v>
      </c>
      <c r="AO117" s="125">
        <v>0</v>
      </c>
      <c r="AP117" s="125">
        <v>0</v>
      </c>
      <c r="AQ117" s="125">
        <v>0</v>
      </c>
      <c r="AR117" s="127">
        <f>[147]Прил.9.7.1!CC303</f>
        <v>0.10917755999999999</v>
      </c>
      <c r="AS117" s="125">
        <v>0</v>
      </c>
      <c r="AT117" s="125">
        <v>0</v>
      </c>
      <c r="AU117" s="125">
        <v>0</v>
      </c>
      <c r="AV117" s="125">
        <v>0</v>
      </c>
      <c r="AW117" s="125">
        <f t="shared" si="110"/>
        <v>0</v>
      </c>
      <c r="AX117" s="125">
        <f t="shared" si="110"/>
        <v>0</v>
      </c>
      <c r="AY117" s="125">
        <f t="shared" si="110"/>
        <v>0</v>
      </c>
      <c r="AZ117" s="125">
        <f t="shared" si="110"/>
        <v>0.09</v>
      </c>
      <c r="BA117" s="125">
        <f t="shared" si="110"/>
        <v>0</v>
      </c>
      <c r="BB117" s="125">
        <f t="shared" si="110"/>
        <v>0.10917756000000002</v>
      </c>
      <c r="BC117" s="125">
        <f t="shared" si="113"/>
        <v>0</v>
      </c>
      <c r="BD117" s="125">
        <f t="shared" si="113"/>
        <v>0</v>
      </c>
      <c r="BE117" s="125">
        <f t="shared" si="114"/>
        <v>0</v>
      </c>
      <c r="BF117" s="125">
        <f t="shared" si="114"/>
        <v>0</v>
      </c>
      <c r="BG117" s="125">
        <f t="shared" si="114"/>
        <v>0</v>
      </c>
      <c r="BH117" s="125">
        <f t="shared" si="115"/>
        <v>0</v>
      </c>
      <c r="BI117" s="125">
        <f t="shared" si="115"/>
        <v>0</v>
      </c>
      <c r="BJ117" s="125">
        <f t="shared" si="115"/>
        <v>0</v>
      </c>
      <c r="BK117" s="125">
        <f t="shared" si="116"/>
        <v>0</v>
      </c>
      <c r="BL117" s="125">
        <f t="shared" si="116"/>
        <v>0.09</v>
      </c>
      <c r="BM117" s="125">
        <f t="shared" si="116"/>
        <v>0</v>
      </c>
      <c r="BN117" s="125">
        <f t="shared" si="117"/>
        <v>0.10917756000000002</v>
      </c>
      <c r="BO117" s="125">
        <f t="shared" si="117"/>
        <v>0</v>
      </c>
      <c r="BP117" s="125">
        <f t="shared" si="117"/>
        <v>0</v>
      </c>
      <c r="BQ117" s="125">
        <f t="shared" si="118"/>
        <v>0</v>
      </c>
      <c r="BR117" s="125">
        <f t="shared" si="118"/>
        <v>0</v>
      </c>
      <c r="BS117" s="125">
        <f t="shared" si="118"/>
        <v>0</v>
      </c>
      <c r="BT117" s="125">
        <f t="shared" si="119"/>
        <v>0</v>
      </c>
      <c r="BU117" s="125">
        <f t="shared" si="119"/>
        <v>0</v>
      </c>
      <c r="BV117" s="125">
        <f t="shared" si="119"/>
        <v>0</v>
      </c>
      <c r="BW117" s="125">
        <f t="shared" si="120"/>
        <v>0</v>
      </c>
      <c r="BX117" s="125">
        <f t="shared" si="120"/>
        <v>0</v>
      </c>
      <c r="BY117" s="125">
        <f t="shared" si="120"/>
        <v>0</v>
      </c>
      <c r="BZ117" s="125">
        <f t="shared" si="121"/>
        <v>0</v>
      </c>
      <c r="CA117" s="125">
        <f t="shared" si="123"/>
        <v>0</v>
      </c>
      <c r="CB117" s="125">
        <f t="shared" si="123"/>
        <v>0</v>
      </c>
      <c r="CC117" s="125">
        <f t="shared" si="123"/>
        <v>0</v>
      </c>
      <c r="CD117" s="125">
        <f t="shared" si="123"/>
        <v>0</v>
      </c>
      <c r="CE117" s="125">
        <f t="shared" si="123"/>
        <v>0</v>
      </c>
      <c r="CF117" s="125">
        <f t="shared" si="122"/>
        <v>0.09</v>
      </c>
      <c r="CG117" s="125">
        <f t="shared" si="122"/>
        <v>0</v>
      </c>
      <c r="CH117" s="125">
        <f t="shared" si="122"/>
        <v>0</v>
      </c>
      <c r="CI117" s="125">
        <f t="shared" si="122"/>
        <v>0</v>
      </c>
      <c r="CJ117" s="125">
        <f t="shared" si="122"/>
        <v>0.10917756000000002</v>
      </c>
      <c r="CK117" s="125">
        <f t="shared" ref="CK117:CZ132" si="125">EI117</f>
        <v>0</v>
      </c>
      <c r="CL117" s="125">
        <f t="shared" si="125"/>
        <v>0</v>
      </c>
      <c r="CM117" s="125">
        <f t="shared" si="125"/>
        <v>0</v>
      </c>
      <c r="CN117" s="125">
        <f t="shared" si="125"/>
        <v>0</v>
      </c>
      <c r="CO117" s="125">
        <f t="shared" si="125"/>
        <v>0</v>
      </c>
      <c r="CP117" s="125">
        <f t="shared" si="125"/>
        <v>0</v>
      </c>
      <c r="CQ117" s="125">
        <f t="shared" si="125"/>
        <v>0</v>
      </c>
      <c r="CR117" s="125">
        <f t="shared" si="125"/>
        <v>0</v>
      </c>
      <c r="CS117" s="125">
        <f t="shared" si="125"/>
        <v>0</v>
      </c>
      <c r="CT117" s="125">
        <f t="shared" si="125"/>
        <v>0</v>
      </c>
      <c r="CU117" s="125">
        <f t="shared" si="125"/>
        <v>0</v>
      </c>
      <c r="CV117" s="125">
        <f t="shared" si="125"/>
        <v>0</v>
      </c>
      <c r="CW117" s="125">
        <f t="shared" si="125"/>
        <v>0</v>
      </c>
      <c r="CX117" s="125">
        <f t="shared" si="125"/>
        <v>0</v>
      </c>
      <c r="CY117" s="125">
        <f t="shared" si="125"/>
        <v>0</v>
      </c>
      <c r="CZ117" s="125">
        <f t="shared" si="125"/>
        <v>0.09</v>
      </c>
      <c r="DA117" s="125">
        <f t="shared" si="124"/>
        <v>0</v>
      </c>
      <c r="DB117" s="125">
        <f t="shared" si="124"/>
        <v>0</v>
      </c>
      <c r="DC117" s="125">
        <f t="shared" si="124"/>
        <v>0</v>
      </c>
      <c r="DD117" s="125">
        <f t="shared" si="124"/>
        <v>0.10917756000000002</v>
      </c>
      <c r="DE117" s="125">
        <f t="shared" si="124"/>
        <v>0</v>
      </c>
      <c r="DF117" s="125">
        <f t="shared" si="124"/>
        <v>0</v>
      </c>
      <c r="DG117" s="125">
        <f t="shared" si="124"/>
        <v>0</v>
      </c>
      <c r="DH117" s="125">
        <f t="shared" si="124"/>
        <v>0</v>
      </c>
      <c r="DI117" s="125">
        <f t="shared" si="124"/>
        <v>0</v>
      </c>
      <c r="DJ117" s="125">
        <f t="shared" si="124"/>
        <v>0</v>
      </c>
      <c r="DK117" s="125">
        <f t="shared" si="124"/>
        <v>0</v>
      </c>
      <c r="DL117" s="125">
        <f t="shared" si="124"/>
        <v>0</v>
      </c>
      <c r="DM117" s="125">
        <f t="shared" si="124"/>
        <v>0</v>
      </c>
      <c r="DN117" s="125">
        <f t="shared" si="124"/>
        <v>0</v>
      </c>
      <c r="DO117" s="125">
        <f t="shared" si="124"/>
        <v>0</v>
      </c>
      <c r="DP117" s="125">
        <f t="shared" si="104"/>
        <v>0</v>
      </c>
      <c r="DQ117" s="125">
        <f t="shared" si="104"/>
        <v>0</v>
      </c>
      <c r="DR117" s="125">
        <f t="shared" si="104"/>
        <v>0</v>
      </c>
      <c r="DS117" s="125">
        <f t="shared" si="104"/>
        <v>0</v>
      </c>
      <c r="DT117" s="125">
        <f t="shared" si="104"/>
        <v>0</v>
      </c>
      <c r="DU117" s="125">
        <f t="shared" si="104"/>
        <v>0</v>
      </c>
      <c r="DV117" s="125">
        <f t="shared" si="104"/>
        <v>0</v>
      </c>
      <c r="DW117" s="125">
        <f t="shared" si="104"/>
        <v>0</v>
      </c>
      <c r="DX117" s="125">
        <f t="shared" si="104"/>
        <v>0</v>
      </c>
      <c r="DY117" s="125">
        <f t="shared" si="105"/>
        <v>0</v>
      </c>
      <c r="DZ117" s="125">
        <f t="shared" si="105"/>
        <v>0</v>
      </c>
      <c r="EA117" s="125">
        <f t="shared" si="105"/>
        <v>0</v>
      </c>
      <c r="EB117" s="125">
        <f t="shared" si="105"/>
        <v>0</v>
      </c>
      <c r="EC117" s="125">
        <f t="shared" si="105"/>
        <v>0</v>
      </c>
      <c r="ED117" s="125">
        <f t="shared" si="105"/>
        <v>0.09</v>
      </c>
      <c r="EE117" s="125">
        <f t="shared" si="105"/>
        <v>0</v>
      </c>
      <c r="EF117" s="125">
        <f t="shared" si="105"/>
        <v>0</v>
      </c>
      <c r="EG117" s="125">
        <f t="shared" si="105"/>
        <v>0</v>
      </c>
      <c r="EH117" s="125">
        <f t="shared" si="105"/>
        <v>0.10917756000000002</v>
      </c>
      <c r="EI117" s="125">
        <v>0</v>
      </c>
      <c r="EJ117" s="125">
        <v>0</v>
      </c>
      <c r="EK117" s="125">
        <v>0</v>
      </c>
      <c r="EL117" s="125">
        <v>0</v>
      </c>
      <c r="EM117" s="125">
        <v>0</v>
      </c>
      <c r="EN117" s="125">
        <v>0</v>
      </c>
      <c r="EO117" s="125">
        <v>0</v>
      </c>
      <c r="EP117" s="125">
        <v>0</v>
      </c>
      <c r="EQ117" s="125">
        <v>0</v>
      </c>
      <c r="ER117" s="125">
        <v>0</v>
      </c>
      <c r="ES117" s="125">
        <v>0</v>
      </c>
      <c r="ET117" s="125">
        <v>0</v>
      </c>
      <c r="EU117" s="125">
        <v>0</v>
      </c>
      <c r="EV117" s="125">
        <v>0</v>
      </c>
      <c r="EW117" s="125">
        <v>0</v>
      </c>
      <c r="EX117" s="125">
        <f>[147]Прил.9.7.1!DP303</f>
        <v>0.09</v>
      </c>
      <c r="EY117" s="125">
        <f>[147]Прил.9.7.1!DS303</f>
        <v>0</v>
      </c>
      <c r="EZ117" s="125">
        <v>0</v>
      </c>
      <c r="FA117" s="125">
        <v>0</v>
      </c>
      <c r="FB117" s="125">
        <f>[147]Прил.9.7.1!DV303</f>
        <v>0.10917756000000002</v>
      </c>
      <c r="FC117" s="125">
        <v>0</v>
      </c>
      <c r="FD117" s="125">
        <v>0</v>
      </c>
      <c r="FE117" s="125">
        <v>0</v>
      </c>
      <c r="FF117" s="125">
        <v>0</v>
      </c>
      <c r="FG117" s="125">
        <v>0</v>
      </c>
      <c r="FH117" s="125">
        <v>0</v>
      </c>
      <c r="FI117" s="125">
        <v>0</v>
      </c>
      <c r="FJ117" s="125">
        <v>0</v>
      </c>
      <c r="FK117" s="125">
        <v>0</v>
      </c>
      <c r="FL117" s="125">
        <v>0</v>
      </c>
      <c r="FM117" s="125">
        <v>0</v>
      </c>
      <c r="FN117" s="125">
        <v>0</v>
      </c>
      <c r="FO117" s="125">
        <v>0</v>
      </c>
      <c r="FP117" s="125">
        <v>0</v>
      </c>
      <c r="FQ117" s="125">
        <v>0</v>
      </c>
      <c r="FR117" s="125">
        <v>0</v>
      </c>
      <c r="FS117" s="125">
        <v>0</v>
      </c>
      <c r="FT117" s="125">
        <v>0</v>
      </c>
      <c r="FU117" s="125">
        <v>0</v>
      </c>
      <c r="FV117" s="125">
        <v>0</v>
      </c>
      <c r="FX117" s="128"/>
      <c r="FY117" s="129" t="s">
        <v>344</v>
      </c>
      <c r="FZ117" s="129" t="s">
        <v>345</v>
      </c>
      <c r="GA117" s="129" t="s">
        <v>346</v>
      </c>
      <c r="GB117" s="129">
        <v>2</v>
      </c>
      <c r="GC117" s="129" t="s">
        <v>331</v>
      </c>
      <c r="GD117" s="129" t="s">
        <v>23</v>
      </c>
    </row>
    <row r="118" spans="1:186" ht="54.75" customHeight="1" outlineLevel="1">
      <c r="A118" s="116" t="s">
        <v>340</v>
      </c>
      <c r="B118" s="117" t="s">
        <v>28</v>
      </c>
      <c r="C118" s="130" t="s">
        <v>443</v>
      </c>
      <c r="D118" s="119" t="s">
        <v>15</v>
      </c>
      <c r="E118" s="119" t="s">
        <v>342</v>
      </c>
      <c r="F118" s="119" t="s">
        <v>22</v>
      </c>
      <c r="G118" s="119" t="s">
        <v>23</v>
      </c>
      <c r="H118" s="119" t="s">
        <v>343</v>
      </c>
      <c r="I118" s="120">
        <v>0</v>
      </c>
      <c r="J118" s="120">
        <v>0</v>
      </c>
      <c r="K118" s="121">
        <v>0</v>
      </c>
      <c r="L118" s="121">
        <v>0</v>
      </c>
      <c r="M118" s="122">
        <v>0</v>
      </c>
      <c r="N118" s="122">
        <v>0</v>
      </c>
      <c r="O118" s="122">
        <v>0</v>
      </c>
      <c r="P118" s="123">
        <v>0</v>
      </c>
      <c r="Q118" s="123">
        <v>0</v>
      </c>
      <c r="R118" s="124" t="s">
        <v>23</v>
      </c>
      <c r="S118" s="124" t="s">
        <v>23</v>
      </c>
      <c r="T118" s="124" t="s">
        <v>23</v>
      </c>
      <c r="U118" s="125">
        <v>0</v>
      </c>
      <c r="V118" s="125">
        <f>[147]Прил.9.7.1!BB304</f>
        <v>0</v>
      </c>
      <c r="W118" s="125">
        <v>0</v>
      </c>
      <c r="X118" s="125">
        <f>[147]Прил.9.7.1!BA304</f>
        <v>0</v>
      </c>
      <c r="Y118" s="125">
        <v>0</v>
      </c>
      <c r="Z118" s="125">
        <f>[147]Прил.9.7.1!FR304</f>
        <v>0.13027502999999999</v>
      </c>
      <c r="AA118" s="125">
        <v>0</v>
      </c>
      <c r="AB118" s="125">
        <f>[147]Прил.9.7.1!AU304</f>
        <v>0</v>
      </c>
      <c r="AC118" s="126">
        <f t="shared" si="111"/>
        <v>0</v>
      </c>
      <c r="AD118" s="126">
        <f t="shared" si="111"/>
        <v>4.3321755000000003E-2</v>
      </c>
      <c r="AE118" s="125">
        <v>0</v>
      </c>
      <c r="AF118" s="125">
        <v>0</v>
      </c>
      <c r="AG118" s="125">
        <v>0</v>
      </c>
      <c r="AH118" s="125">
        <f>[147]Прил.9.7.1!AF304</f>
        <v>4.3321755000000003E-2</v>
      </c>
      <c r="AI118" s="125">
        <v>0</v>
      </c>
      <c r="AJ118" s="125">
        <v>0</v>
      </c>
      <c r="AK118" s="125">
        <v>0</v>
      </c>
      <c r="AL118" s="125">
        <v>0</v>
      </c>
      <c r="AM118" s="126">
        <f t="shared" si="112"/>
        <v>0</v>
      </c>
      <c r="AN118" s="126">
        <f t="shared" si="112"/>
        <v>0.13027503000000004</v>
      </c>
      <c r="AO118" s="125">
        <v>0</v>
      </c>
      <c r="AP118" s="125">
        <v>0</v>
      </c>
      <c r="AQ118" s="125">
        <v>0</v>
      </c>
      <c r="AR118" s="127">
        <f>[147]Прил.9.7.1!CC304</f>
        <v>0.13027503000000004</v>
      </c>
      <c r="AS118" s="125">
        <v>0</v>
      </c>
      <c r="AT118" s="125">
        <v>0</v>
      </c>
      <c r="AU118" s="125">
        <v>0</v>
      </c>
      <c r="AV118" s="125">
        <v>0</v>
      </c>
      <c r="AW118" s="125">
        <f t="shared" si="110"/>
        <v>0</v>
      </c>
      <c r="AX118" s="125">
        <f t="shared" si="110"/>
        <v>0</v>
      </c>
      <c r="AY118" s="125">
        <f t="shared" si="110"/>
        <v>0</v>
      </c>
      <c r="AZ118" s="125">
        <f t="shared" si="110"/>
        <v>0</v>
      </c>
      <c r="BA118" s="125">
        <f t="shared" si="110"/>
        <v>0</v>
      </c>
      <c r="BB118" s="125">
        <f t="shared" si="110"/>
        <v>0</v>
      </c>
      <c r="BC118" s="125">
        <f t="shared" si="113"/>
        <v>0</v>
      </c>
      <c r="BD118" s="125">
        <f t="shared" si="113"/>
        <v>0</v>
      </c>
      <c r="BE118" s="125">
        <f t="shared" si="114"/>
        <v>0</v>
      </c>
      <c r="BF118" s="125">
        <f t="shared" si="114"/>
        <v>0</v>
      </c>
      <c r="BG118" s="125">
        <f t="shared" si="114"/>
        <v>0</v>
      </c>
      <c r="BH118" s="125">
        <f t="shared" si="115"/>
        <v>0</v>
      </c>
      <c r="BI118" s="125">
        <f t="shared" si="115"/>
        <v>0</v>
      </c>
      <c r="BJ118" s="125">
        <f t="shared" si="115"/>
        <v>0</v>
      </c>
      <c r="BK118" s="125">
        <f t="shared" si="116"/>
        <v>0</v>
      </c>
      <c r="BL118" s="125">
        <f t="shared" si="116"/>
        <v>0</v>
      </c>
      <c r="BM118" s="125">
        <f t="shared" si="116"/>
        <v>0</v>
      </c>
      <c r="BN118" s="125">
        <f t="shared" si="117"/>
        <v>0</v>
      </c>
      <c r="BO118" s="125">
        <f t="shared" si="117"/>
        <v>0</v>
      </c>
      <c r="BP118" s="125">
        <f t="shared" si="117"/>
        <v>0</v>
      </c>
      <c r="BQ118" s="125">
        <f t="shared" si="118"/>
        <v>0</v>
      </c>
      <c r="BR118" s="125">
        <f t="shared" si="118"/>
        <v>0</v>
      </c>
      <c r="BS118" s="125">
        <f t="shared" si="118"/>
        <v>0</v>
      </c>
      <c r="BT118" s="125">
        <f t="shared" si="119"/>
        <v>0</v>
      </c>
      <c r="BU118" s="125">
        <f t="shared" si="119"/>
        <v>0</v>
      </c>
      <c r="BV118" s="125">
        <f t="shared" si="119"/>
        <v>0</v>
      </c>
      <c r="BW118" s="125">
        <f t="shared" si="120"/>
        <v>0</v>
      </c>
      <c r="BX118" s="125">
        <f t="shared" si="120"/>
        <v>0</v>
      </c>
      <c r="BY118" s="125">
        <f t="shared" si="120"/>
        <v>0</v>
      </c>
      <c r="BZ118" s="125">
        <f t="shared" si="121"/>
        <v>0</v>
      </c>
      <c r="CA118" s="125">
        <f t="shared" si="123"/>
        <v>0</v>
      </c>
      <c r="CB118" s="125">
        <f t="shared" si="123"/>
        <v>0</v>
      </c>
      <c r="CC118" s="125">
        <f t="shared" si="123"/>
        <v>0</v>
      </c>
      <c r="CD118" s="125">
        <f t="shared" si="123"/>
        <v>0</v>
      </c>
      <c r="CE118" s="125">
        <f t="shared" si="123"/>
        <v>0</v>
      </c>
      <c r="CF118" s="125">
        <f t="shared" si="122"/>
        <v>0</v>
      </c>
      <c r="CG118" s="125">
        <f t="shared" si="122"/>
        <v>0</v>
      </c>
      <c r="CH118" s="125">
        <f t="shared" si="122"/>
        <v>0</v>
      </c>
      <c r="CI118" s="125">
        <f t="shared" si="122"/>
        <v>0</v>
      </c>
      <c r="CJ118" s="125">
        <f t="shared" si="122"/>
        <v>0</v>
      </c>
      <c r="CK118" s="125">
        <f t="shared" si="125"/>
        <v>0</v>
      </c>
      <c r="CL118" s="125">
        <f t="shared" si="125"/>
        <v>0</v>
      </c>
      <c r="CM118" s="125">
        <f t="shared" si="125"/>
        <v>0</v>
      </c>
      <c r="CN118" s="125">
        <f t="shared" si="125"/>
        <v>0</v>
      </c>
      <c r="CO118" s="125">
        <f t="shared" si="125"/>
        <v>0</v>
      </c>
      <c r="CP118" s="125">
        <f t="shared" si="125"/>
        <v>0</v>
      </c>
      <c r="CQ118" s="125">
        <f t="shared" si="125"/>
        <v>0</v>
      </c>
      <c r="CR118" s="125">
        <f t="shared" si="125"/>
        <v>0</v>
      </c>
      <c r="CS118" s="125">
        <f t="shared" si="125"/>
        <v>0</v>
      </c>
      <c r="CT118" s="125">
        <f t="shared" si="125"/>
        <v>0</v>
      </c>
      <c r="CU118" s="125">
        <f t="shared" si="125"/>
        <v>0</v>
      </c>
      <c r="CV118" s="125">
        <f t="shared" si="125"/>
        <v>0</v>
      </c>
      <c r="CW118" s="125">
        <f t="shared" si="125"/>
        <v>0</v>
      </c>
      <c r="CX118" s="125">
        <f t="shared" si="125"/>
        <v>0</v>
      </c>
      <c r="CY118" s="125">
        <f t="shared" si="125"/>
        <v>0</v>
      </c>
      <c r="CZ118" s="125">
        <f t="shared" si="125"/>
        <v>0</v>
      </c>
      <c r="DA118" s="125">
        <f t="shared" si="124"/>
        <v>0</v>
      </c>
      <c r="DB118" s="125">
        <f t="shared" si="124"/>
        <v>0</v>
      </c>
      <c r="DC118" s="125">
        <f t="shared" si="124"/>
        <v>0</v>
      </c>
      <c r="DD118" s="125">
        <f t="shared" si="124"/>
        <v>0</v>
      </c>
      <c r="DE118" s="125">
        <f t="shared" si="124"/>
        <v>0</v>
      </c>
      <c r="DF118" s="125">
        <f t="shared" si="124"/>
        <v>0</v>
      </c>
      <c r="DG118" s="125">
        <f t="shared" si="124"/>
        <v>0</v>
      </c>
      <c r="DH118" s="125">
        <f t="shared" si="124"/>
        <v>0</v>
      </c>
      <c r="DI118" s="125">
        <f t="shared" si="124"/>
        <v>0</v>
      </c>
      <c r="DJ118" s="125">
        <f t="shared" si="124"/>
        <v>0</v>
      </c>
      <c r="DK118" s="125">
        <f t="shared" si="124"/>
        <v>0</v>
      </c>
      <c r="DL118" s="125">
        <f t="shared" si="124"/>
        <v>0</v>
      </c>
      <c r="DM118" s="125">
        <f t="shared" si="124"/>
        <v>0</v>
      </c>
      <c r="DN118" s="125">
        <f t="shared" si="124"/>
        <v>0</v>
      </c>
      <c r="DO118" s="125">
        <f t="shared" si="124"/>
        <v>0</v>
      </c>
      <c r="DP118" s="125">
        <f t="shared" si="104"/>
        <v>0</v>
      </c>
      <c r="DQ118" s="125">
        <f t="shared" si="104"/>
        <v>0</v>
      </c>
      <c r="DR118" s="125">
        <f t="shared" si="104"/>
        <v>0</v>
      </c>
      <c r="DS118" s="125">
        <f t="shared" si="104"/>
        <v>0</v>
      </c>
      <c r="DT118" s="125">
        <f t="shared" si="104"/>
        <v>0</v>
      </c>
      <c r="DU118" s="125">
        <f t="shared" si="104"/>
        <v>0</v>
      </c>
      <c r="DV118" s="125">
        <f t="shared" si="104"/>
        <v>0</v>
      </c>
      <c r="DW118" s="125">
        <f t="shared" si="104"/>
        <v>0</v>
      </c>
      <c r="DX118" s="125">
        <f t="shared" si="104"/>
        <v>0</v>
      </c>
      <c r="DY118" s="125">
        <f t="shared" si="105"/>
        <v>0</v>
      </c>
      <c r="DZ118" s="125">
        <f t="shared" si="105"/>
        <v>0</v>
      </c>
      <c r="EA118" s="125">
        <f t="shared" si="105"/>
        <v>0</v>
      </c>
      <c r="EB118" s="125">
        <f t="shared" si="105"/>
        <v>0</v>
      </c>
      <c r="EC118" s="125">
        <f t="shared" si="105"/>
        <v>0</v>
      </c>
      <c r="ED118" s="125">
        <f t="shared" si="105"/>
        <v>0</v>
      </c>
      <c r="EE118" s="125">
        <f t="shared" si="105"/>
        <v>0</v>
      </c>
      <c r="EF118" s="125">
        <f t="shared" si="105"/>
        <v>0</v>
      </c>
      <c r="EG118" s="125">
        <f t="shared" si="105"/>
        <v>0</v>
      </c>
      <c r="EH118" s="125">
        <f t="shared" si="105"/>
        <v>0</v>
      </c>
      <c r="EI118" s="125">
        <v>0</v>
      </c>
      <c r="EJ118" s="125">
        <v>0</v>
      </c>
      <c r="EK118" s="125">
        <v>0</v>
      </c>
      <c r="EL118" s="125">
        <v>0</v>
      </c>
      <c r="EM118" s="125">
        <v>0</v>
      </c>
      <c r="EN118" s="125">
        <v>0</v>
      </c>
      <c r="EO118" s="125">
        <v>0</v>
      </c>
      <c r="EP118" s="125">
        <v>0</v>
      </c>
      <c r="EQ118" s="125">
        <v>0</v>
      </c>
      <c r="ER118" s="125">
        <v>0</v>
      </c>
      <c r="ES118" s="125">
        <v>0</v>
      </c>
      <c r="ET118" s="125">
        <v>0</v>
      </c>
      <c r="EU118" s="125">
        <v>0</v>
      </c>
      <c r="EV118" s="125">
        <v>0</v>
      </c>
      <c r="EW118" s="125">
        <v>0</v>
      </c>
      <c r="EX118" s="125">
        <f>[147]Прил.9.7.1!DP304</f>
        <v>0</v>
      </c>
      <c r="EY118" s="125">
        <f>[147]Прил.9.7.1!DS304</f>
        <v>0</v>
      </c>
      <c r="EZ118" s="125">
        <v>0</v>
      </c>
      <c r="FA118" s="125">
        <v>0</v>
      </c>
      <c r="FB118" s="125">
        <f>[147]Прил.9.7.1!DV304</f>
        <v>0</v>
      </c>
      <c r="FC118" s="125">
        <v>0</v>
      </c>
      <c r="FD118" s="125">
        <v>0</v>
      </c>
      <c r="FE118" s="125">
        <v>0</v>
      </c>
      <c r="FF118" s="125">
        <v>0</v>
      </c>
      <c r="FG118" s="125">
        <v>0</v>
      </c>
      <c r="FH118" s="125">
        <v>0</v>
      </c>
      <c r="FI118" s="125">
        <v>0</v>
      </c>
      <c r="FJ118" s="125">
        <v>0</v>
      </c>
      <c r="FK118" s="125">
        <v>0</v>
      </c>
      <c r="FL118" s="125">
        <v>0</v>
      </c>
      <c r="FM118" s="125">
        <v>0</v>
      </c>
      <c r="FN118" s="125">
        <v>0</v>
      </c>
      <c r="FO118" s="125">
        <v>0</v>
      </c>
      <c r="FP118" s="125">
        <v>0</v>
      </c>
      <c r="FQ118" s="125">
        <v>0</v>
      </c>
      <c r="FR118" s="125">
        <v>0</v>
      </c>
      <c r="FS118" s="125">
        <v>0</v>
      </c>
      <c r="FT118" s="125">
        <v>0</v>
      </c>
      <c r="FU118" s="125">
        <v>0</v>
      </c>
      <c r="FV118" s="125">
        <v>0</v>
      </c>
      <c r="FX118" s="128"/>
      <c r="FY118" s="129" t="s">
        <v>344</v>
      </c>
      <c r="FZ118" s="129" t="s">
        <v>345</v>
      </c>
      <c r="GA118" s="129" t="s">
        <v>346</v>
      </c>
      <c r="GB118" s="129">
        <v>2</v>
      </c>
      <c r="GC118" s="129" t="s">
        <v>331</v>
      </c>
      <c r="GD118" s="129" t="s">
        <v>23</v>
      </c>
    </row>
    <row r="119" spans="1:186" ht="54.75" customHeight="1" outlineLevel="1">
      <c r="A119" s="116" t="s">
        <v>340</v>
      </c>
      <c r="B119" s="117" t="s">
        <v>28</v>
      </c>
      <c r="C119" s="130" t="s">
        <v>444</v>
      </c>
      <c r="D119" s="119" t="s">
        <v>15</v>
      </c>
      <c r="E119" s="119" t="s">
        <v>342</v>
      </c>
      <c r="F119" s="119" t="s">
        <v>22</v>
      </c>
      <c r="G119" s="119" t="s">
        <v>23</v>
      </c>
      <c r="H119" s="119" t="s">
        <v>343</v>
      </c>
      <c r="I119" s="120">
        <v>0</v>
      </c>
      <c r="J119" s="120">
        <v>0</v>
      </c>
      <c r="K119" s="121">
        <v>0</v>
      </c>
      <c r="L119" s="121">
        <v>0</v>
      </c>
      <c r="M119" s="122">
        <v>0</v>
      </c>
      <c r="N119" s="122">
        <v>0</v>
      </c>
      <c r="O119" s="122">
        <v>0</v>
      </c>
      <c r="P119" s="123">
        <v>0</v>
      </c>
      <c r="Q119" s="123">
        <v>0</v>
      </c>
      <c r="R119" s="124" t="s">
        <v>23</v>
      </c>
      <c r="S119" s="124" t="s">
        <v>23</v>
      </c>
      <c r="T119" s="124" t="s">
        <v>23</v>
      </c>
      <c r="U119" s="125">
        <v>0</v>
      </c>
      <c r="V119" s="125">
        <f>[147]Прил.9.7.1!BB305</f>
        <v>0</v>
      </c>
      <c r="W119" s="125">
        <v>0</v>
      </c>
      <c r="X119" s="125">
        <f>[147]Прил.9.7.1!BA305</f>
        <v>0</v>
      </c>
      <c r="Y119" s="125">
        <v>0</v>
      </c>
      <c r="Z119" s="125">
        <f>[147]Прил.9.7.1!FR305</f>
        <v>1.7749310000000004E-2</v>
      </c>
      <c r="AA119" s="125">
        <v>0</v>
      </c>
      <c r="AB119" s="125">
        <f>[147]Прил.9.7.1!AU305</f>
        <v>0</v>
      </c>
      <c r="AC119" s="126">
        <f t="shared" si="111"/>
        <v>0</v>
      </c>
      <c r="AD119" s="126">
        <f t="shared" si="111"/>
        <v>1.6657880000000003E-2</v>
      </c>
      <c r="AE119" s="125">
        <v>0</v>
      </c>
      <c r="AF119" s="125">
        <v>0</v>
      </c>
      <c r="AG119" s="125">
        <v>0</v>
      </c>
      <c r="AH119" s="125">
        <f>[147]Прил.9.7.1!AF305</f>
        <v>1.6657880000000003E-2</v>
      </c>
      <c r="AI119" s="125">
        <v>0</v>
      </c>
      <c r="AJ119" s="125">
        <v>0</v>
      </c>
      <c r="AK119" s="125">
        <v>0</v>
      </c>
      <c r="AL119" s="125">
        <v>0</v>
      </c>
      <c r="AM119" s="126">
        <f t="shared" si="112"/>
        <v>0</v>
      </c>
      <c r="AN119" s="126">
        <f t="shared" si="112"/>
        <v>1.7749310000000004E-2</v>
      </c>
      <c r="AO119" s="125">
        <v>0</v>
      </c>
      <c r="AP119" s="125">
        <v>0</v>
      </c>
      <c r="AQ119" s="125">
        <v>0</v>
      </c>
      <c r="AR119" s="127">
        <f>[147]Прил.9.7.1!CC305</f>
        <v>1.7749310000000004E-2</v>
      </c>
      <c r="AS119" s="125">
        <v>0</v>
      </c>
      <c r="AT119" s="125">
        <v>0</v>
      </c>
      <c r="AU119" s="125">
        <v>0</v>
      </c>
      <c r="AV119" s="125">
        <v>0</v>
      </c>
      <c r="AW119" s="125">
        <f t="shared" si="110"/>
        <v>0</v>
      </c>
      <c r="AX119" s="125">
        <f t="shared" si="110"/>
        <v>0</v>
      </c>
      <c r="AY119" s="125">
        <f t="shared" si="110"/>
        <v>0</v>
      </c>
      <c r="AZ119" s="125">
        <f t="shared" si="110"/>
        <v>0</v>
      </c>
      <c r="BA119" s="125">
        <f t="shared" si="110"/>
        <v>0</v>
      </c>
      <c r="BB119" s="125">
        <f t="shared" si="110"/>
        <v>0</v>
      </c>
      <c r="BC119" s="125">
        <f t="shared" si="113"/>
        <v>0</v>
      </c>
      <c r="BD119" s="125">
        <f t="shared" si="113"/>
        <v>0</v>
      </c>
      <c r="BE119" s="125">
        <f t="shared" si="114"/>
        <v>0</v>
      </c>
      <c r="BF119" s="125">
        <f t="shared" si="114"/>
        <v>0</v>
      </c>
      <c r="BG119" s="125">
        <f t="shared" si="114"/>
        <v>0</v>
      </c>
      <c r="BH119" s="125">
        <f t="shared" si="115"/>
        <v>0</v>
      </c>
      <c r="BI119" s="125">
        <f t="shared" si="115"/>
        <v>0</v>
      </c>
      <c r="BJ119" s="125">
        <f t="shared" si="115"/>
        <v>0</v>
      </c>
      <c r="BK119" s="125">
        <f t="shared" si="116"/>
        <v>0</v>
      </c>
      <c r="BL119" s="125">
        <f t="shared" si="116"/>
        <v>0</v>
      </c>
      <c r="BM119" s="125">
        <f t="shared" si="116"/>
        <v>0</v>
      </c>
      <c r="BN119" s="125">
        <f t="shared" si="117"/>
        <v>0</v>
      </c>
      <c r="BO119" s="125">
        <f t="shared" si="117"/>
        <v>0</v>
      </c>
      <c r="BP119" s="125">
        <f t="shared" si="117"/>
        <v>0</v>
      </c>
      <c r="BQ119" s="125">
        <f t="shared" si="118"/>
        <v>0</v>
      </c>
      <c r="BR119" s="125">
        <f t="shared" si="118"/>
        <v>0</v>
      </c>
      <c r="BS119" s="125">
        <f t="shared" si="118"/>
        <v>0</v>
      </c>
      <c r="BT119" s="125">
        <f t="shared" si="119"/>
        <v>0</v>
      </c>
      <c r="BU119" s="125">
        <f t="shared" si="119"/>
        <v>0</v>
      </c>
      <c r="BV119" s="125">
        <f t="shared" si="119"/>
        <v>0</v>
      </c>
      <c r="BW119" s="125">
        <f t="shared" si="120"/>
        <v>0</v>
      </c>
      <c r="BX119" s="125">
        <f t="shared" si="120"/>
        <v>0</v>
      </c>
      <c r="BY119" s="125">
        <f t="shared" si="120"/>
        <v>0</v>
      </c>
      <c r="BZ119" s="125">
        <f t="shared" si="121"/>
        <v>0</v>
      </c>
      <c r="CA119" s="125">
        <f t="shared" si="123"/>
        <v>0</v>
      </c>
      <c r="CB119" s="125">
        <f t="shared" si="123"/>
        <v>0</v>
      </c>
      <c r="CC119" s="125">
        <f t="shared" si="123"/>
        <v>0</v>
      </c>
      <c r="CD119" s="125">
        <f t="shared" si="123"/>
        <v>0</v>
      </c>
      <c r="CE119" s="125">
        <f t="shared" si="123"/>
        <v>0</v>
      </c>
      <c r="CF119" s="125">
        <f t="shared" si="122"/>
        <v>0</v>
      </c>
      <c r="CG119" s="125">
        <f t="shared" si="122"/>
        <v>0</v>
      </c>
      <c r="CH119" s="125">
        <f t="shared" si="122"/>
        <v>0</v>
      </c>
      <c r="CI119" s="125">
        <f t="shared" si="122"/>
        <v>0</v>
      </c>
      <c r="CJ119" s="125">
        <f t="shared" si="122"/>
        <v>0</v>
      </c>
      <c r="CK119" s="125">
        <f t="shared" si="125"/>
        <v>0</v>
      </c>
      <c r="CL119" s="125">
        <f t="shared" si="125"/>
        <v>0</v>
      </c>
      <c r="CM119" s="125">
        <f t="shared" si="125"/>
        <v>0</v>
      </c>
      <c r="CN119" s="125">
        <f t="shared" si="125"/>
        <v>0</v>
      </c>
      <c r="CO119" s="125">
        <f t="shared" si="125"/>
        <v>0</v>
      </c>
      <c r="CP119" s="125">
        <f t="shared" si="125"/>
        <v>0</v>
      </c>
      <c r="CQ119" s="125">
        <f t="shared" si="125"/>
        <v>0</v>
      </c>
      <c r="CR119" s="125">
        <f t="shared" si="125"/>
        <v>0</v>
      </c>
      <c r="CS119" s="125">
        <f t="shared" si="125"/>
        <v>0</v>
      </c>
      <c r="CT119" s="125">
        <f t="shared" si="125"/>
        <v>0</v>
      </c>
      <c r="CU119" s="125">
        <f t="shared" si="125"/>
        <v>0</v>
      </c>
      <c r="CV119" s="125">
        <f t="shared" si="125"/>
        <v>0</v>
      </c>
      <c r="CW119" s="125">
        <f t="shared" si="125"/>
        <v>0</v>
      </c>
      <c r="CX119" s="125">
        <f t="shared" si="125"/>
        <v>0</v>
      </c>
      <c r="CY119" s="125">
        <f t="shared" si="125"/>
        <v>0</v>
      </c>
      <c r="CZ119" s="125">
        <f t="shared" si="125"/>
        <v>0</v>
      </c>
      <c r="DA119" s="125">
        <f t="shared" si="124"/>
        <v>0</v>
      </c>
      <c r="DB119" s="125">
        <f t="shared" si="124"/>
        <v>0</v>
      </c>
      <c r="DC119" s="125">
        <f t="shared" si="124"/>
        <v>0</v>
      </c>
      <c r="DD119" s="125">
        <f t="shared" si="124"/>
        <v>0</v>
      </c>
      <c r="DE119" s="125">
        <f t="shared" si="124"/>
        <v>0</v>
      </c>
      <c r="DF119" s="125">
        <f t="shared" si="124"/>
        <v>0</v>
      </c>
      <c r="DG119" s="125">
        <f t="shared" si="124"/>
        <v>0</v>
      </c>
      <c r="DH119" s="125">
        <f t="shared" si="124"/>
        <v>0</v>
      </c>
      <c r="DI119" s="125">
        <f t="shared" si="124"/>
        <v>0</v>
      </c>
      <c r="DJ119" s="125">
        <f t="shared" si="124"/>
        <v>0</v>
      </c>
      <c r="DK119" s="125">
        <f t="shared" si="124"/>
        <v>0</v>
      </c>
      <c r="DL119" s="125">
        <f t="shared" si="124"/>
        <v>0</v>
      </c>
      <c r="DM119" s="125">
        <f t="shared" si="124"/>
        <v>0</v>
      </c>
      <c r="DN119" s="125">
        <f t="shared" si="124"/>
        <v>0</v>
      </c>
      <c r="DO119" s="125">
        <f t="shared" si="124"/>
        <v>0</v>
      </c>
      <c r="DP119" s="125">
        <f t="shared" si="104"/>
        <v>0</v>
      </c>
      <c r="DQ119" s="125">
        <f t="shared" si="104"/>
        <v>0</v>
      </c>
      <c r="DR119" s="125">
        <f t="shared" si="104"/>
        <v>0</v>
      </c>
      <c r="DS119" s="125">
        <f t="shared" si="104"/>
        <v>0</v>
      </c>
      <c r="DT119" s="125">
        <f t="shared" si="104"/>
        <v>0</v>
      </c>
      <c r="DU119" s="125">
        <f t="shared" si="104"/>
        <v>0</v>
      </c>
      <c r="DV119" s="125">
        <f t="shared" si="104"/>
        <v>0</v>
      </c>
      <c r="DW119" s="125">
        <f t="shared" si="104"/>
        <v>0</v>
      </c>
      <c r="DX119" s="125">
        <f t="shared" si="104"/>
        <v>0</v>
      </c>
      <c r="DY119" s="125">
        <f t="shared" si="105"/>
        <v>0</v>
      </c>
      <c r="DZ119" s="125">
        <f t="shared" si="105"/>
        <v>0</v>
      </c>
      <c r="EA119" s="125">
        <f t="shared" si="105"/>
        <v>0</v>
      </c>
      <c r="EB119" s="125">
        <f t="shared" si="105"/>
        <v>0</v>
      </c>
      <c r="EC119" s="125">
        <f t="shared" si="105"/>
        <v>0</v>
      </c>
      <c r="ED119" s="125">
        <f t="shared" si="105"/>
        <v>0</v>
      </c>
      <c r="EE119" s="125">
        <f t="shared" si="105"/>
        <v>0</v>
      </c>
      <c r="EF119" s="125">
        <f t="shared" si="105"/>
        <v>0</v>
      </c>
      <c r="EG119" s="125">
        <f t="shared" si="105"/>
        <v>0</v>
      </c>
      <c r="EH119" s="125">
        <f t="shared" si="105"/>
        <v>0</v>
      </c>
      <c r="EI119" s="125">
        <v>0</v>
      </c>
      <c r="EJ119" s="125">
        <v>0</v>
      </c>
      <c r="EK119" s="125">
        <v>0</v>
      </c>
      <c r="EL119" s="125">
        <v>0</v>
      </c>
      <c r="EM119" s="125">
        <v>0</v>
      </c>
      <c r="EN119" s="125">
        <v>0</v>
      </c>
      <c r="EO119" s="125">
        <v>0</v>
      </c>
      <c r="EP119" s="125">
        <v>0</v>
      </c>
      <c r="EQ119" s="125">
        <v>0</v>
      </c>
      <c r="ER119" s="125">
        <v>0</v>
      </c>
      <c r="ES119" s="125">
        <v>0</v>
      </c>
      <c r="ET119" s="125">
        <v>0</v>
      </c>
      <c r="EU119" s="125">
        <v>0</v>
      </c>
      <c r="EV119" s="125">
        <v>0</v>
      </c>
      <c r="EW119" s="125">
        <v>0</v>
      </c>
      <c r="EX119" s="125">
        <f>[147]Прил.9.7.1!DP305</f>
        <v>0</v>
      </c>
      <c r="EY119" s="125">
        <f>[147]Прил.9.7.1!DS305</f>
        <v>0</v>
      </c>
      <c r="EZ119" s="125">
        <v>0</v>
      </c>
      <c r="FA119" s="125">
        <v>0</v>
      </c>
      <c r="FB119" s="125">
        <f>[147]Прил.9.7.1!DV305</f>
        <v>0</v>
      </c>
      <c r="FC119" s="125">
        <v>0</v>
      </c>
      <c r="FD119" s="125">
        <v>0</v>
      </c>
      <c r="FE119" s="125">
        <v>0</v>
      </c>
      <c r="FF119" s="125">
        <v>0</v>
      </c>
      <c r="FG119" s="125">
        <v>0</v>
      </c>
      <c r="FH119" s="125">
        <v>0</v>
      </c>
      <c r="FI119" s="125">
        <v>0</v>
      </c>
      <c r="FJ119" s="125">
        <v>0</v>
      </c>
      <c r="FK119" s="125">
        <v>0</v>
      </c>
      <c r="FL119" s="125">
        <v>0</v>
      </c>
      <c r="FM119" s="125">
        <v>0</v>
      </c>
      <c r="FN119" s="125">
        <v>0</v>
      </c>
      <c r="FO119" s="125">
        <v>0</v>
      </c>
      <c r="FP119" s="125">
        <v>0</v>
      </c>
      <c r="FQ119" s="125">
        <v>0</v>
      </c>
      <c r="FR119" s="125">
        <v>0</v>
      </c>
      <c r="FS119" s="125">
        <v>0</v>
      </c>
      <c r="FT119" s="125">
        <v>0</v>
      </c>
      <c r="FU119" s="125">
        <v>0</v>
      </c>
      <c r="FV119" s="125">
        <v>0</v>
      </c>
      <c r="FX119" s="128"/>
      <c r="FY119" s="129" t="s">
        <v>344</v>
      </c>
      <c r="FZ119" s="129" t="s">
        <v>345</v>
      </c>
      <c r="GA119" s="129" t="s">
        <v>346</v>
      </c>
      <c r="GB119" s="129">
        <v>2</v>
      </c>
      <c r="GC119" s="129" t="s">
        <v>331</v>
      </c>
      <c r="GD119" s="129" t="s">
        <v>23</v>
      </c>
    </row>
    <row r="120" spans="1:186" ht="45" customHeight="1" outlineLevel="1">
      <c r="A120" s="116" t="s">
        <v>340</v>
      </c>
      <c r="B120" s="117" t="s">
        <v>28</v>
      </c>
      <c r="C120" s="130" t="s">
        <v>445</v>
      </c>
      <c r="D120" s="119" t="s">
        <v>15</v>
      </c>
      <c r="E120" s="119" t="s">
        <v>342</v>
      </c>
      <c r="F120" s="119" t="s">
        <v>22</v>
      </c>
      <c r="G120" s="119" t="s">
        <v>23</v>
      </c>
      <c r="H120" s="119" t="s">
        <v>343</v>
      </c>
      <c r="I120" s="120">
        <v>0</v>
      </c>
      <c r="J120" s="120">
        <v>0</v>
      </c>
      <c r="K120" s="121">
        <v>0</v>
      </c>
      <c r="L120" s="121">
        <v>0</v>
      </c>
      <c r="M120" s="122">
        <v>0</v>
      </c>
      <c r="N120" s="122">
        <v>0</v>
      </c>
      <c r="O120" s="122">
        <v>0</v>
      </c>
      <c r="P120" s="123">
        <v>0</v>
      </c>
      <c r="Q120" s="123">
        <v>0</v>
      </c>
      <c r="R120" s="124" t="s">
        <v>23</v>
      </c>
      <c r="S120" s="124" t="s">
        <v>23</v>
      </c>
      <c r="T120" s="124" t="s">
        <v>23</v>
      </c>
      <c r="U120" s="125">
        <v>0</v>
      </c>
      <c r="V120" s="125">
        <f>[147]Прил.9.7.1!BB306</f>
        <v>0</v>
      </c>
      <c r="W120" s="125">
        <v>0</v>
      </c>
      <c r="X120" s="125">
        <f>[147]Прил.9.7.1!BA306</f>
        <v>0</v>
      </c>
      <c r="Y120" s="125">
        <v>0</v>
      </c>
      <c r="Z120" s="125">
        <f>[147]Прил.9.7.1!FR306</f>
        <v>2.6325340000000003E-2</v>
      </c>
      <c r="AA120" s="125">
        <v>0</v>
      </c>
      <c r="AB120" s="125">
        <f>[147]Прил.9.7.1!AU306</f>
        <v>0</v>
      </c>
      <c r="AC120" s="126">
        <f t="shared" si="111"/>
        <v>0</v>
      </c>
      <c r="AD120" s="126">
        <f t="shared" si="111"/>
        <v>2.4793920000000004E-2</v>
      </c>
      <c r="AE120" s="125">
        <v>0</v>
      </c>
      <c r="AF120" s="125">
        <v>0</v>
      </c>
      <c r="AG120" s="125">
        <v>0</v>
      </c>
      <c r="AH120" s="125">
        <f>[147]Прил.9.7.1!AF306</f>
        <v>2.4793920000000004E-2</v>
      </c>
      <c r="AI120" s="125">
        <v>0</v>
      </c>
      <c r="AJ120" s="125">
        <v>0</v>
      </c>
      <c r="AK120" s="125">
        <v>0</v>
      </c>
      <c r="AL120" s="125">
        <v>0</v>
      </c>
      <c r="AM120" s="126">
        <f t="shared" si="112"/>
        <v>0</v>
      </c>
      <c r="AN120" s="126">
        <f t="shared" si="112"/>
        <v>2.6325340000000003E-2</v>
      </c>
      <c r="AO120" s="125">
        <v>0</v>
      </c>
      <c r="AP120" s="125">
        <v>0</v>
      </c>
      <c r="AQ120" s="125">
        <v>0</v>
      </c>
      <c r="AR120" s="127">
        <f>[147]Прил.9.7.1!CC306</f>
        <v>2.6325340000000003E-2</v>
      </c>
      <c r="AS120" s="125">
        <v>0</v>
      </c>
      <c r="AT120" s="125">
        <v>0</v>
      </c>
      <c r="AU120" s="125">
        <v>0</v>
      </c>
      <c r="AV120" s="125">
        <v>0</v>
      </c>
      <c r="AW120" s="125">
        <f t="shared" si="110"/>
        <v>0</v>
      </c>
      <c r="AX120" s="125">
        <f t="shared" si="110"/>
        <v>0</v>
      </c>
      <c r="AY120" s="125">
        <f t="shared" si="110"/>
        <v>0</v>
      </c>
      <c r="AZ120" s="125">
        <f t="shared" si="110"/>
        <v>0</v>
      </c>
      <c r="BA120" s="125">
        <f t="shared" si="110"/>
        <v>0</v>
      </c>
      <c r="BB120" s="125">
        <f t="shared" si="110"/>
        <v>0</v>
      </c>
      <c r="BC120" s="125">
        <f t="shared" si="113"/>
        <v>0</v>
      </c>
      <c r="BD120" s="125">
        <f t="shared" si="113"/>
        <v>0</v>
      </c>
      <c r="BE120" s="125">
        <f t="shared" si="114"/>
        <v>0</v>
      </c>
      <c r="BF120" s="125">
        <f t="shared" si="114"/>
        <v>0</v>
      </c>
      <c r="BG120" s="125">
        <f t="shared" si="114"/>
        <v>0</v>
      </c>
      <c r="BH120" s="125">
        <f t="shared" si="115"/>
        <v>0</v>
      </c>
      <c r="BI120" s="125">
        <f t="shared" si="115"/>
        <v>0</v>
      </c>
      <c r="BJ120" s="125">
        <f t="shared" si="115"/>
        <v>0</v>
      </c>
      <c r="BK120" s="125">
        <f t="shared" si="116"/>
        <v>0</v>
      </c>
      <c r="BL120" s="125">
        <f t="shared" si="116"/>
        <v>0</v>
      </c>
      <c r="BM120" s="125">
        <f t="shared" si="116"/>
        <v>0</v>
      </c>
      <c r="BN120" s="125">
        <f t="shared" si="117"/>
        <v>0</v>
      </c>
      <c r="BO120" s="125">
        <f t="shared" si="117"/>
        <v>0</v>
      </c>
      <c r="BP120" s="125">
        <f t="shared" si="117"/>
        <v>0</v>
      </c>
      <c r="BQ120" s="125">
        <f t="shared" si="118"/>
        <v>0</v>
      </c>
      <c r="BR120" s="125">
        <f t="shared" si="118"/>
        <v>0</v>
      </c>
      <c r="BS120" s="125">
        <f t="shared" si="118"/>
        <v>0</v>
      </c>
      <c r="BT120" s="125">
        <f t="shared" si="119"/>
        <v>0</v>
      </c>
      <c r="BU120" s="125">
        <f t="shared" si="119"/>
        <v>0</v>
      </c>
      <c r="BV120" s="125">
        <f t="shared" si="119"/>
        <v>0</v>
      </c>
      <c r="BW120" s="125">
        <f t="shared" si="120"/>
        <v>0</v>
      </c>
      <c r="BX120" s="125">
        <f t="shared" si="120"/>
        <v>0</v>
      </c>
      <c r="BY120" s="125">
        <f t="shared" si="120"/>
        <v>0</v>
      </c>
      <c r="BZ120" s="125">
        <f t="shared" si="121"/>
        <v>0</v>
      </c>
      <c r="CA120" s="125">
        <f t="shared" si="123"/>
        <v>0</v>
      </c>
      <c r="CB120" s="125">
        <f t="shared" si="123"/>
        <v>0</v>
      </c>
      <c r="CC120" s="125">
        <f t="shared" si="123"/>
        <v>0</v>
      </c>
      <c r="CD120" s="125">
        <f t="shared" si="123"/>
        <v>0</v>
      </c>
      <c r="CE120" s="125">
        <f t="shared" si="123"/>
        <v>0</v>
      </c>
      <c r="CF120" s="125">
        <f t="shared" si="122"/>
        <v>0</v>
      </c>
      <c r="CG120" s="125">
        <f t="shared" si="122"/>
        <v>0</v>
      </c>
      <c r="CH120" s="125">
        <f t="shared" si="122"/>
        <v>0</v>
      </c>
      <c r="CI120" s="125">
        <f t="shared" si="122"/>
        <v>0</v>
      </c>
      <c r="CJ120" s="125">
        <f t="shared" si="122"/>
        <v>0</v>
      </c>
      <c r="CK120" s="125">
        <f t="shared" si="125"/>
        <v>0</v>
      </c>
      <c r="CL120" s="125">
        <f t="shared" si="125"/>
        <v>0</v>
      </c>
      <c r="CM120" s="125">
        <f t="shared" si="125"/>
        <v>0</v>
      </c>
      <c r="CN120" s="125">
        <f t="shared" si="125"/>
        <v>0</v>
      </c>
      <c r="CO120" s="125">
        <f t="shared" si="125"/>
        <v>0</v>
      </c>
      <c r="CP120" s="125">
        <f t="shared" si="125"/>
        <v>0</v>
      </c>
      <c r="CQ120" s="125">
        <f t="shared" si="125"/>
        <v>0</v>
      </c>
      <c r="CR120" s="125">
        <f t="shared" si="125"/>
        <v>0</v>
      </c>
      <c r="CS120" s="125">
        <f t="shared" si="125"/>
        <v>0</v>
      </c>
      <c r="CT120" s="125">
        <f t="shared" si="125"/>
        <v>0</v>
      </c>
      <c r="CU120" s="125">
        <f t="shared" si="125"/>
        <v>0</v>
      </c>
      <c r="CV120" s="125">
        <f t="shared" si="125"/>
        <v>0</v>
      </c>
      <c r="CW120" s="125">
        <f t="shared" si="125"/>
        <v>0</v>
      </c>
      <c r="CX120" s="125">
        <f t="shared" si="125"/>
        <v>0</v>
      </c>
      <c r="CY120" s="125">
        <f t="shared" si="125"/>
        <v>0</v>
      </c>
      <c r="CZ120" s="125">
        <f t="shared" si="125"/>
        <v>0</v>
      </c>
      <c r="DA120" s="125">
        <f t="shared" si="124"/>
        <v>0</v>
      </c>
      <c r="DB120" s="125">
        <f t="shared" si="124"/>
        <v>0</v>
      </c>
      <c r="DC120" s="125">
        <f t="shared" si="124"/>
        <v>0</v>
      </c>
      <c r="DD120" s="125">
        <f t="shared" si="124"/>
        <v>0</v>
      </c>
      <c r="DE120" s="125">
        <f t="shared" si="124"/>
        <v>0</v>
      </c>
      <c r="DF120" s="125">
        <f t="shared" si="124"/>
        <v>0</v>
      </c>
      <c r="DG120" s="125">
        <f t="shared" si="124"/>
        <v>0</v>
      </c>
      <c r="DH120" s="125">
        <f t="shared" si="124"/>
        <v>0</v>
      </c>
      <c r="DI120" s="125">
        <f t="shared" si="124"/>
        <v>0</v>
      </c>
      <c r="DJ120" s="125">
        <f t="shared" si="124"/>
        <v>0</v>
      </c>
      <c r="DK120" s="125">
        <f t="shared" si="124"/>
        <v>0</v>
      </c>
      <c r="DL120" s="125">
        <f t="shared" si="124"/>
        <v>0</v>
      </c>
      <c r="DM120" s="125">
        <f t="shared" si="124"/>
        <v>0</v>
      </c>
      <c r="DN120" s="125">
        <f t="shared" si="124"/>
        <v>0</v>
      </c>
      <c r="DO120" s="125">
        <f t="shared" si="124"/>
        <v>0</v>
      </c>
      <c r="DP120" s="125">
        <f t="shared" si="104"/>
        <v>0</v>
      </c>
      <c r="DQ120" s="125">
        <f t="shared" si="104"/>
        <v>0</v>
      </c>
      <c r="DR120" s="125">
        <f t="shared" si="104"/>
        <v>0</v>
      </c>
      <c r="DS120" s="125">
        <f t="shared" si="104"/>
        <v>0</v>
      </c>
      <c r="DT120" s="125">
        <f t="shared" si="104"/>
        <v>0</v>
      </c>
      <c r="DU120" s="125">
        <f t="shared" si="104"/>
        <v>0</v>
      </c>
      <c r="DV120" s="125">
        <f t="shared" si="104"/>
        <v>0</v>
      </c>
      <c r="DW120" s="125">
        <f t="shared" si="104"/>
        <v>0</v>
      </c>
      <c r="DX120" s="125">
        <f t="shared" si="104"/>
        <v>0</v>
      </c>
      <c r="DY120" s="125">
        <f t="shared" si="105"/>
        <v>0</v>
      </c>
      <c r="DZ120" s="125">
        <f t="shared" si="105"/>
        <v>0</v>
      </c>
      <c r="EA120" s="125">
        <f t="shared" si="105"/>
        <v>0</v>
      </c>
      <c r="EB120" s="125">
        <f t="shared" si="105"/>
        <v>0</v>
      </c>
      <c r="EC120" s="125">
        <f t="shared" si="105"/>
        <v>0</v>
      </c>
      <c r="ED120" s="125">
        <f t="shared" si="105"/>
        <v>0</v>
      </c>
      <c r="EE120" s="125">
        <f t="shared" si="105"/>
        <v>0</v>
      </c>
      <c r="EF120" s="125">
        <f t="shared" si="105"/>
        <v>0</v>
      </c>
      <c r="EG120" s="125">
        <f t="shared" si="105"/>
        <v>0</v>
      </c>
      <c r="EH120" s="125">
        <f t="shared" si="105"/>
        <v>0</v>
      </c>
      <c r="EI120" s="125">
        <v>0</v>
      </c>
      <c r="EJ120" s="125">
        <v>0</v>
      </c>
      <c r="EK120" s="125">
        <v>0</v>
      </c>
      <c r="EL120" s="125">
        <v>0</v>
      </c>
      <c r="EM120" s="125">
        <v>0</v>
      </c>
      <c r="EN120" s="125">
        <v>0</v>
      </c>
      <c r="EO120" s="125">
        <v>0</v>
      </c>
      <c r="EP120" s="125">
        <v>0</v>
      </c>
      <c r="EQ120" s="125">
        <v>0</v>
      </c>
      <c r="ER120" s="125">
        <v>0</v>
      </c>
      <c r="ES120" s="125">
        <v>0</v>
      </c>
      <c r="ET120" s="125">
        <v>0</v>
      </c>
      <c r="EU120" s="125">
        <v>0</v>
      </c>
      <c r="EV120" s="125">
        <v>0</v>
      </c>
      <c r="EW120" s="125">
        <v>0</v>
      </c>
      <c r="EX120" s="125">
        <f>[147]Прил.9.7.1!DP306</f>
        <v>0</v>
      </c>
      <c r="EY120" s="125">
        <f>[147]Прил.9.7.1!DS306</f>
        <v>0</v>
      </c>
      <c r="EZ120" s="125">
        <v>0</v>
      </c>
      <c r="FA120" s="125">
        <v>0</v>
      </c>
      <c r="FB120" s="125">
        <f>[147]Прил.9.7.1!DV306</f>
        <v>0</v>
      </c>
      <c r="FC120" s="125">
        <v>0</v>
      </c>
      <c r="FD120" s="125">
        <v>0</v>
      </c>
      <c r="FE120" s="125">
        <v>0</v>
      </c>
      <c r="FF120" s="125">
        <v>0</v>
      </c>
      <c r="FG120" s="125">
        <v>0</v>
      </c>
      <c r="FH120" s="125">
        <v>0</v>
      </c>
      <c r="FI120" s="125">
        <v>0</v>
      </c>
      <c r="FJ120" s="125">
        <v>0</v>
      </c>
      <c r="FK120" s="125">
        <v>0</v>
      </c>
      <c r="FL120" s="125">
        <v>0</v>
      </c>
      <c r="FM120" s="125">
        <v>0</v>
      </c>
      <c r="FN120" s="125">
        <v>0</v>
      </c>
      <c r="FO120" s="125">
        <v>0</v>
      </c>
      <c r="FP120" s="125">
        <v>0</v>
      </c>
      <c r="FQ120" s="125">
        <v>0</v>
      </c>
      <c r="FR120" s="125">
        <v>0</v>
      </c>
      <c r="FS120" s="125">
        <v>0</v>
      </c>
      <c r="FT120" s="125">
        <v>0</v>
      </c>
      <c r="FU120" s="125">
        <v>0</v>
      </c>
      <c r="FV120" s="125">
        <v>0</v>
      </c>
      <c r="FX120" s="128"/>
      <c r="FY120" s="129" t="s">
        <v>344</v>
      </c>
      <c r="FZ120" s="129" t="s">
        <v>345</v>
      </c>
      <c r="GA120" s="129" t="s">
        <v>346</v>
      </c>
      <c r="GB120" s="129">
        <v>2</v>
      </c>
      <c r="GC120" s="129" t="s">
        <v>331</v>
      </c>
      <c r="GD120" s="129" t="s">
        <v>23</v>
      </c>
    </row>
    <row r="121" spans="1:186" ht="45" customHeight="1" outlineLevel="1">
      <c r="A121" s="116" t="s">
        <v>340</v>
      </c>
      <c r="B121" s="117" t="s">
        <v>28</v>
      </c>
      <c r="C121" s="130" t="s">
        <v>446</v>
      </c>
      <c r="D121" s="119" t="s">
        <v>15</v>
      </c>
      <c r="E121" s="119" t="s">
        <v>342</v>
      </c>
      <c r="F121" s="119" t="s">
        <v>22</v>
      </c>
      <c r="G121" s="119" t="s">
        <v>23</v>
      </c>
      <c r="H121" s="119" t="s">
        <v>343</v>
      </c>
      <c r="I121" s="120">
        <v>0</v>
      </c>
      <c r="J121" s="120">
        <v>0</v>
      </c>
      <c r="K121" s="121">
        <v>0</v>
      </c>
      <c r="L121" s="121">
        <v>0</v>
      </c>
      <c r="M121" s="122">
        <v>0</v>
      </c>
      <c r="N121" s="122">
        <v>0</v>
      </c>
      <c r="O121" s="122">
        <v>0</v>
      </c>
      <c r="P121" s="123">
        <v>0</v>
      </c>
      <c r="Q121" s="123">
        <v>0</v>
      </c>
      <c r="R121" s="124" t="s">
        <v>23</v>
      </c>
      <c r="S121" s="124" t="s">
        <v>23</v>
      </c>
      <c r="T121" s="124" t="s">
        <v>23</v>
      </c>
      <c r="U121" s="125">
        <v>0</v>
      </c>
      <c r="V121" s="125">
        <f>[147]Прил.9.7.1!BB307</f>
        <v>0</v>
      </c>
      <c r="W121" s="125">
        <v>0</v>
      </c>
      <c r="X121" s="125">
        <f>[147]Прил.9.7.1!BA307</f>
        <v>0</v>
      </c>
      <c r="Y121" s="125">
        <v>0</v>
      </c>
      <c r="Z121" s="125">
        <f>[147]Прил.9.7.1!FR307</f>
        <v>2.1557710000000004E-2</v>
      </c>
      <c r="AA121" s="125">
        <v>0</v>
      </c>
      <c r="AB121" s="125">
        <f>[147]Прил.9.7.1!AU307</f>
        <v>0</v>
      </c>
      <c r="AC121" s="126">
        <f t="shared" si="111"/>
        <v>0</v>
      </c>
      <c r="AD121" s="126">
        <f t="shared" si="111"/>
        <v>2.0424720000000004E-2</v>
      </c>
      <c r="AE121" s="125">
        <v>0</v>
      </c>
      <c r="AF121" s="125">
        <v>0</v>
      </c>
      <c r="AG121" s="125">
        <v>0</v>
      </c>
      <c r="AH121" s="125">
        <f>[147]Прил.9.7.1!AF307</f>
        <v>2.0424720000000004E-2</v>
      </c>
      <c r="AI121" s="125">
        <v>0</v>
      </c>
      <c r="AJ121" s="125">
        <v>0</v>
      </c>
      <c r="AK121" s="125">
        <v>0</v>
      </c>
      <c r="AL121" s="125">
        <v>0</v>
      </c>
      <c r="AM121" s="126">
        <f t="shared" si="112"/>
        <v>0</v>
      </c>
      <c r="AN121" s="126">
        <f t="shared" si="112"/>
        <v>2.1557710000000004E-2</v>
      </c>
      <c r="AO121" s="125">
        <v>0</v>
      </c>
      <c r="AP121" s="125">
        <v>0</v>
      </c>
      <c r="AQ121" s="125">
        <v>0</v>
      </c>
      <c r="AR121" s="127">
        <f>[147]Прил.9.7.1!CC307</f>
        <v>2.1557710000000004E-2</v>
      </c>
      <c r="AS121" s="125">
        <v>0</v>
      </c>
      <c r="AT121" s="125">
        <v>0</v>
      </c>
      <c r="AU121" s="125">
        <v>0</v>
      </c>
      <c r="AV121" s="125">
        <v>0</v>
      </c>
      <c r="AW121" s="125">
        <f t="shared" si="110"/>
        <v>0</v>
      </c>
      <c r="AX121" s="125">
        <f t="shared" si="110"/>
        <v>0</v>
      </c>
      <c r="AY121" s="125">
        <f t="shared" si="110"/>
        <v>0</v>
      </c>
      <c r="AZ121" s="125">
        <f t="shared" si="110"/>
        <v>0</v>
      </c>
      <c r="BA121" s="125">
        <f t="shared" si="110"/>
        <v>0</v>
      </c>
      <c r="BB121" s="125">
        <f t="shared" si="110"/>
        <v>0</v>
      </c>
      <c r="BC121" s="125">
        <f t="shared" si="113"/>
        <v>0</v>
      </c>
      <c r="BD121" s="125">
        <f t="shared" si="113"/>
        <v>0</v>
      </c>
      <c r="BE121" s="125">
        <f t="shared" si="114"/>
        <v>0</v>
      </c>
      <c r="BF121" s="125">
        <f t="shared" si="114"/>
        <v>0</v>
      </c>
      <c r="BG121" s="125">
        <f t="shared" si="114"/>
        <v>0</v>
      </c>
      <c r="BH121" s="125">
        <f t="shared" si="115"/>
        <v>0</v>
      </c>
      <c r="BI121" s="125">
        <f t="shared" si="115"/>
        <v>0</v>
      </c>
      <c r="BJ121" s="125">
        <f t="shared" si="115"/>
        <v>0</v>
      </c>
      <c r="BK121" s="125">
        <f t="shared" si="116"/>
        <v>0</v>
      </c>
      <c r="BL121" s="125">
        <f t="shared" si="116"/>
        <v>0</v>
      </c>
      <c r="BM121" s="125">
        <f t="shared" si="116"/>
        <v>0</v>
      </c>
      <c r="BN121" s="125">
        <f t="shared" si="117"/>
        <v>0</v>
      </c>
      <c r="BO121" s="125">
        <f t="shared" si="117"/>
        <v>0</v>
      </c>
      <c r="BP121" s="125">
        <f t="shared" si="117"/>
        <v>0</v>
      </c>
      <c r="BQ121" s="125">
        <f t="shared" si="118"/>
        <v>0</v>
      </c>
      <c r="BR121" s="125">
        <f t="shared" si="118"/>
        <v>0</v>
      </c>
      <c r="BS121" s="125">
        <f t="shared" si="118"/>
        <v>0</v>
      </c>
      <c r="BT121" s="125">
        <f t="shared" si="119"/>
        <v>0</v>
      </c>
      <c r="BU121" s="125">
        <f t="shared" si="119"/>
        <v>0</v>
      </c>
      <c r="BV121" s="125">
        <f t="shared" si="119"/>
        <v>0</v>
      </c>
      <c r="BW121" s="125">
        <f t="shared" si="120"/>
        <v>0</v>
      </c>
      <c r="BX121" s="125">
        <f t="shared" si="120"/>
        <v>0</v>
      </c>
      <c r="BY121" s="125">
        <f t="shared" si="120"/>
        <v>0</v>
      </c>
      <c r="BZ121" s="125">
        <f t="shared" si="121"/>
        <v>0</v>
      </c>
      <c r="CA121" s="125">
        <f t="shared" si="123"/>
        <v>0</v>
      </c>
      <c r="CB121" s="125">
        <f t="shared" si="123"/>
        <v>0</v>
      </c>
      <c r="CC121" s="125">
        <f t="shared" si="123"/>
        <v>0</v>
      </c>
      <c r="CD121" s="125">
        <f t="shared" si="123"/>
        <v>0</v>
      </c>
      <c r="CE121" s="125">
        <f t="shared" si="123"/>
        <v>0</v>
      </c>
      <c r="CF121" s="125">
        <f t="shared" si="122"/>
        <v>0</v>
      </c>
      <c r="CG121" s="125">
        <f t="shared" si="122"/>
        <v>0</v>
      </c>
      <c r="CH121" s="125">
        <f t="shared" si="122"/>
        <v>0</v>
      </c>
      <c r="CI121" s="125">
        <f t="shared" si="122"/>
        <v>0</v>
      </c>
      <c r="CJ121" s="125">
        <f t="shared" si="122"/>
        <v>0</v>
      </c>
      <c r="CK121" s="125">
        <f t="shared" si="125"/>
        <v>0</v>
      </c>
      <c r="CL121" s="125">
        <f t="shared" si="125"/>
        <v>0</v>
      </c>
      <c r="CM121" s="125">
        <f t="shared" si="125"/>
        <v>0</v>
      </c>
      <c r="CN121" s="125">
        <f t="shared" si="125"/>
        <v>0</v>
      </c>
      <c r="CO121" s="125">
        <f t="shared" si="125"/>
        <v>0</v>
      </c>
      <c r="CP121" s="125">
        <f t="shared" si="125"/>
        <v>0</v>
      </c>
      <c r="CQ121" s="125">
        <f t="shared" si="125"/>
        <v>0</v>
      </c>
      <c r="CR121" s="125">
        <f t="shared" si="125"/>
        <v>0</v>
      </c>
      <c r="CS121" s="125">
        <f t="shared" si="125"/>
        <v>0</v>
      </c>
      <c r="CT121" s="125">
        <f t="shared" si="125"/>
        <v>0</v>
      </c>
      <c r="CU121" s="125">
        <f t="shared" si="125"/>
        <v>0</v>
      </c>
      <c r="CV121" s="125">
        <f t="shared" si="125"/>
        <v>0</v>
      </c>
      <c r="CW121" s="125">
        <f t="shared" si="125"/>
        <v>0</v>
      </c>
      <c r="CX121" s="125">
        <f t="shared" si="125"/>
        <v>0</v>
      </c>
      <c r="CY121" s="125">
        <f t="shared" si="125"/>
        <v>0</v>
      </c>
      <c r="CZ121" s="125">
        <f t="shared" si="125"/>
        <v>0</v>
      </c>
      <c r="DA121" s="125">
        <f t="shared" si="124"/>
        <v>0</v>
      </c>
      <c r="DB121" s="125">
        <f t="shared" si="124"/>
        <v>0</v>
      </c>
      <c r="DC121" s="125">
        <f t="shared" si="124"/>
        <v>0</v>
      </c>
      <c r="DD121" s="125">
        <f t="shared" si="124"/>
        <v>0</v>
      </c>
      <c r="DE121" s="125">
        <f t="shared" si="124"/>
        <v>0</v>
      </c>
      <c r="DF121" s="125">
        <f t="shared" si="124"/>
        <v>0</v>
      </c>
      <c r="DG121" s="125">
        <f t="shared" si="124"/>
        <v>0</v>
      </c>
      <c r="DH121" s="125">
        <f t="shared" si="124"/>
        <v>0</v>
      </c>
      <c r="DI121" s="125">
        <f t="shared" si="124"/>
        <v>0</v>
      </c>
      <c r="DJ121" s="125">
        <f t="shared" si="124"/>
        <v>0</v>
      </c>
      <c r="DK121" s="125">
        <f t="shared" si="124"/>
        <v>0</v>
      </c>
      <c r="DL121" s="125">
        <f t="shared" si="124"/>
        <v>0</v>
      </c>
      <c r="DM121" s="125">
        <f t="shared" si="124"/>
        <v>0</v>
      </c>
      <c r="DN121" s="125">
        <f t="shared" si="124"/>
        <v>0</v>
      </c>
      <c r="DO121" s="125">
        <f t="shared" si="124"/>
        <v>0</v>
      </c>
      <c r="DP121" s="125">
        <f t="shared" si="104"/>
        <v>0</v>
      </c>
      <c r="DQ121" s="125">
        <f t="shared" si="104"/>
        <v>0</v>
      </c>
      <c r="DR121" s="125">
        <f t="shared" si="104"/>
        <v>0</v>
      </c>
      <c r="DS121" s="125">
        <f t="shared" si="104"/>
        <v>0</v>
      </c>
      <c r="DT121" s="125">
        <f t="shared" si="104"/>
        <v>0</v>
      </c>
      <c r="DU121" s="125">
        <f t="shared" si="104"/>
        <v>0</v>
      </c>
      <c r="DV121" s="125">
        <f t="shared" si="104"/>
        <v>0</v>
      </c>
      <c r="DW121" s="125">
        <f t="shared" si="104"/>
        <v>0</v>
      </c>
      <c r="DX121" s="125">
        <f t="shared" si="104"/>
        <v>0</v>
      </c>
      <c r="DY121" s="125">
        <f t="shared" si="105"/>
        <v>0</v>
      </c>
      <c r="DZ121" s="125">
        <f t="shared" si="105"/>
        <v>0</v>
      </c>
      <c r="EA121" s="125">
        <f t="shared" si="105"/>
        <v>0</v>
      </c>
      <c r="EB121" s="125">
        <f t="shared" si="105"/>
        <v>0</v>
      </c>
      <c r="EC121" s="125">
        <f t="shared" si="105"/>
        <v>0</v>
      </c>
      <c r="ED121" s="125">
        <f t="shared" si="105"/>
        <v>0</v>
      </c>
      <c r="EE121" s="125">
        <f t="shared" si="105"/>
        <v>0</v>
      </c>
      <c r="EF121" s="125">
        <f t="shared" si="105"/>
        <v>0</v>
      </c>
      <c r="EG121" s="125">
        <f t="shared" si="105"/>
        <v>0</v>
      </c>
      <c r="EH121" s="125">
        <f t="shared" si="105"/>
        <v>0</v>
      </c>
      <c r="EI121" s="125">
        <v>0</v>
      </c>
      <c r="EJ121" s="125">
        <v>0</v>
      </c>
      <c r="EK121" s="125">
        <v>0</v>
      </c>
      <c r="EL121" s="125">
        <v>0</v>
      </c>
      <c r="EM121" s="125">
        <v>0</v>
      </c>
      <c r="EN121" s="125">
        <v>0</v>
      </c>
      <c r="EO121" s="125">
        <v>0</v>
      </c>
      <c r="EP121" s="125">
        <v>0</v>
      </c>
      <c r="EQ121" s="125">
        <v>0</v>
      </c>
      <c r="ER121" s="125">
        <v>0</v>
      </c>
      <c r="ES121" s="125">
        <v>0</v>
      </c>
      <c r="ET121" s="125">
        <v>0</v>
      </c>
      <c r="EU121" s="125">
        <v>0</v>
      </c>
      <c r="EV121" s="125">
        <v>0</v>
      </c>
      <c r="EW121" s="125">
        <v>0</v>
      </c>
      <c r="EX121" s="125">
        <f>[147]Прил.9.7.1!DP307</f>
        <v>0</v>
      </c>
      <c r="EY121" s="125">
        <f>[147]Прил.9.7.1!DS307</f>
        <v>0</v>
      </c>
      <c r="EZ121" s="125">
        <v>0</v>
      </c>
      <c r="FA121" s="125">
        <v>0</v>
      </c>
      <c r="FB121" s="125">
        <f>[147]Прил.9.7.1!DV307</f>
        <v>0</v>
      </c>
      <c r="FC121" s="125">
        <v>0</v>
      </c>
      <c r="FD121" s="125">
        <v>0</v>
      </c>
      <c r="FE121" s="125">
        <v>0</v>
      </c>
      <c r="FF121" s="125">
        <v>0</v>
      </c>
      <c r="FG121" s="125">
        <v>0</v>
      </c>
      <c r="FH121" s="125">
        <v>0</v>
      </c>
      <c r="FI121" s="125">
        <v>0</v>
      </c>
      <c r="FJ121" s="125">
        <v>0</v>
      </c>
      <c r="FK121" s="125">
        <v>0</v>
      </c>
      <c r="FL121" s="125">
        <v>0</v>
      </c>
      <c r="FM121" s="125">
        <v>0</v>
      </c>
      <c r="FN121" s="125">
        <v>0</v>
      </c>
      <c r="FO121" s="125">
        <v>0</v>
      </c>
      <c r="FP121" s="125">
        <v>0</v>
      </c>
      <c r="FQ121" s="125">
        <v>0</v>
      </c>
      <c r="FR121" s="125">
        <v>0</v>
      </c>
      <c r="FS121" s="125">
        <v>0</v>
      </c>
      <c r="FT121" s="125">
        <v>0</v>
      </c>
      <c r="FU121" s="125">
        <v>0</v>
      </c>
      <c r="FV121" s="125">
        <v>0</v>
      </c>
      <c r="FX121" s="128"/>
      <c r="FY121" s="129" t="s">
        <v>344</v>
      </c>
      <c r="FZ121" s="129" t="s">
        <v>345</v>
      </c>
      <c r="GA121" s="129" t="s">
        <v>346</v>
      </c>
      <c r="GB121" s="129">
        <v>2</v>
      </c>
      <c r="GC121" s="129" t="s">
        <v>331</v>
      </c>
      <c r="GD121" s="129" t="s">
        <v>23</v>
      </c>
    </row>
    <row r="122" spans="1:186" ht="45" customHeight="1" outlineLevel="1">
      <c r="A122" s="116" t="s">
        <v>340</v>
      </c>
      <c r="B122" s="117" t="s">
        <v>28</v>
      </c>
      <c r="C122" s="130" t="s">
        <v>447</v>
      </c>
      <c r="D122" s="119" t="s">
        <v>15</v>
      </c>
      <c r="E122" s="119" t="s">
        <v>342</v>
      </c>
      <c r="F122" s="119" t="s">
        <v>22</v>
      </c>
      <c r="G122" s="119" t="s">
        <v>23</v>
      </c>
      <c r="H122" s="119" t="s">
        <v>343</v>
      </c>
      <c r="I122" s="120">
        <v>0</v>
      </c>
      <c r="J122" s="120">
        <v>0</v>
      </c>
      <c r="K122" s="121">
        <v>0</v>
      </c>
      <c r="L122" s="121">
        <v>0</v>
      </c>
      <c r="M122" s="122">
        <v>0</v>
      </c>
      <c r="N122" s="122">
        <v>0</v>
      </c>
      <c r="O122" s="122">
        <v>0</v>
      </c>
      <c r="P122" s="123">
        <v>0</v>
      </c>
      <c r="Q122" s="123">
        <v>0</v>
      </c>
      <c r="R122" s="124" t="s">
        <v>23</v>
      </c>
      <c r="S122" s="124" t="s">
        <v>23</v>
      </c>
      <c r="T122" s="124" t="s">
        <v>23</v>
      </c>
      <c r="U122" s="125">
        <v>0</v>
      </c>
      <c r="V122" s="125">
        <f>[147]Прил.9.7.1!BB308</f>
        <v>1.3886700000000001E-3</v>
      </c>
      <c r="W122" s="125">
        <v>0</v>
      </c>
      <c r="X122" s="125">
        <f>[147]Прил.9.7.1!BA308</f>
        <v>0</v>
      </c>
      <c r="Y122" s="125">
        <v>0</v>
      </c>
      <c r="Z122" s="125">
        <f>[147]Прил.9.7.1!FR308</f>
        <v>2.1886080000000006E-2</v>
      </c>
      <c r="AA122" s="125">
        <v>0</v>
      </c>
      <c r="AB122" s="125">
        <f>[147]Прил.9.7.1!AU308</f>
        <v>1.3886700000000001E-3</v>
      </c>
      <c r="AC122" s="126">
        <f t="shared" si="111"/>
        <v>0</v>
      </c>
      <c r="AD122" s="126">
        <f t="shared" si="111"/>
        <v>1.9503570000000005E-2</v>
      </c>
      <c r="AE122" s="125">
        <v>0</v>
      </c>
      <c r="AF122" s="125">
        <v>0</v>
      </c>
      <c r="AG122" s="125">
        <v>0</v>
      </c>
      <c r="AH122" s="125">
        <f>[147]Прил.9.7.1!AF308</f>
        <v>1.9503570000000005E-2</v>
      </c>
      <c r="AI122" s="125">
        <v>0</v>
      </c>
      <c r="AJ122" s="125">
        <v>0</v>
      </c>
      <c r="AK122" s="125">
        <v>0</v>
      </c>
      <c r="AL122" s="125">
        <v>0</v>
      </c>
      <c r="AM122" s="126">
        <f t="shared" si="112"/>
        <v>0</v>
      </c>
      <c r="AN122" s="126">
        <f t="shared" si="112"/>
        <v>2.1886080000000006E-2</v>
      </c>
      <c r="AO122" s="125">
        <v>0</v>
      </c>
      <c r="AP122" s="125">
        <v>0</v>
      </c>
      <c r="AQ122" s="125">
        <v>0</v>
      </c>
      <c r="AR122" s="127">
        <f>[147]Прил.9.7.1!CC308</f>
        <v>2.1886080000000006E-2</v>
      </c>
      <c r="AS122" s="125">
        <v>0</v>
      </c>
      <c r="AT122" s="125">
        <v>0</v>
      </c>
      <c r="AU122" s="125">
        <v>0</v>
      </c>
      <c r="AV122" s="125">
        <v>0</v>
      </c>
      <c r="AW122" s="125">
        <f t="shared" si="110"/>
        <v>0</v>
      </c>
      <c r="AX122" s="125">
        <f t="shared" si="110"/>
        <v>0</v>
      </c>
      <c r="AY122" s="125">
        <f t="shared" si="110"/>
        <v>0</v>
      </c>
      <c r="AZ122" s="125">
        <f t="shared" si="110"/>
        <v>0</v>
      </c>
      <c r="BA122" s="125">
        <f t="shared" si="110"/>
        <v>0</v>
      </c>
      <c r="BB122" s="125">
        <f t="shared" si="110"/>
        <v>0</v>
      </c>
      <c r="BC122" s="125">
        <f t="shared" si="113"/>
        <v>0</v>
      </c>
      <c r="BD122" s="125">
        <f t="shared" si="113"/>
        <v>0</v>
      </c>
      <c r="BE122" s="125">
        <f t="shared" si="114"/>
        <v>0</v>
      </c>
      <c r="BF122" s="125">
        <f t="shared" si="114"/>
        <v>0</v>
      </c>
      <c r="BG122" s="125">
        <f t="shared" si="114"/>
        <v>0</v>
      </c>
      <c r="BH122" s="125">
        <f t="shared" si="115"/>
        <v>0</v>
      </c>
      <c r="BI122" s="125">
        <f t="shared" si="115"/>
        <v>0</v>
      </c>
      <c r="BJ122" s="125">
        <f t="shared" si="115"/>
        <v>0</v>
      </c>
      <c r="BK122" s="125">
        <f t="shared" si="116"/>
        <v>0</v>
      </c>
      <c r="BL122" s="125">
        <f t="shared" si="116"/>
        <v>0</v>
      </c>
      <c r="BM122" s="125">
        <f t="shared" si="116"/>
        <v>0</v>
      </c>
      <c r="BN122" s="125">
        <f t="shared" si="117"/>
        <v>0</v>
      </c>
      <c r="BO122" s="125">
        <f t="shared" si="117"/>
        <v>0</v>
      </c>
      <c r="BP122" s="125">
        <f t="shared" si="117"/>
        <v>0</v>
      </c>
      <c r="BQ122" s="125">
        <f t="shared" si="118"/>
        <v>0</v>
      </c>
      <c r="BR122" s="125">
        <f t="shared" si="118"/>
        <v>0</v>
      </c>
      <c r="BS122" s="125">
        <f t="shared" si="118"/>
        <v>0</v>
      </c>
      <c r="BT122" s="125">
        <f t="shared" si="119"/>
        <v>0</v>
      </c>
      <c r="BU122" s="125">
        <f t="shared" si="119"/>
        <v>0</v>
      </c>
      <c r="BV122" s="125">
        <f t="shared" si="119"/>
        <v>0</v>
      </c>
      <c r="BW122" s="125">
        <f t="shared" si="120"/>
        <v>0</v>
      </c>
      <c r="BX122" s="125">
        <f t="shared" si="120"/>
        <v>0</v>
      </c>
      <c r="BY122" s="125">
        <f t="shared" si="120"/>
        <v>0</v>
      </c>
      <c r="BZ122" s="125">
        <f t="shared" si="121"/>
        <v>0</v>
      </c>
      <c r="CA122" s="125">
        <f t="shared" si="123"/>
        <v>0</v>
      </c>
      <c r="CB122" s="125">
        <f t="shared" si="123"/>
        <v>0</v>
      </c>
      <c r="CC122" s="125">
        <f t="shared" si="123"/>
        <v>0</v>
      </c>
      <c r="CD122" s="125">
        <f t="shared" si="123"/>
        <v>0</v>
      </c>
      <c r="CE122" s="125">
        <f t="shared" si="123"/>
        <v>0</v>
      </c>
      <c r="CF122" s="125">
        <f t="shared" si="122"/>
        <v>0</v>
      </c>
      <c r="CG122" s="125">
        <f t="shared" si="122"/>
        <v>0</v>
      </c>
      <c r="CH122" s="125">
        <f t="shared" si="122"/>
        <v>0</v>
      </c>
      <c r="CI122" s="125">
        <f t="shared" si="122"/>
        <v>0</v>
      </c>
      <c r="CJ122" s="125">
        <f t="shared" si="122"/>
        <v>0</v>
      </c>
      <c r="CK122" s="125">
        <f t="shared" si="125"/>
        <v>0</v>
      </c>
      <c r="CL122" s="125">
        <f t="shared" si="125"/>
        <v>0</v>
      </c>
      <c r="CM122" s="125">
        <f t="shared" si="125"/>
        <v>0</v>
      </c>
      <c r="CN122" s="125">
        <f t="shared" si="125"/>
        <v>0</v>
      </c>
      <c r="CO122" s="125">
        <f t="shared" si="125"/>
        <v>0</v>
      </c>
      <c r="CP122" s="125">
        <f t="shared" si="125"/>
        <v>0</v>
      </c>
      <c r="CQ122" s="125">
        <f t="shared" si="125"/>
        <v>0</v>
      </c>
      <c r="CR122" s="125">
        <f t="shared" si="125"/>
        <v>0</v>
      </c>
      <c r="CS122" s="125">
        <f t="shared" si="125"/>
        <v>0</v>
      </c>
      <c r="CT122" s="125">
        <f t="shared" si="125"/>
        <v>0</v>
      </c>
      <c r="CU122" s="125">
        <f t="shared" si="125"/>
        <v>0</v>
      </c>
      <c r="CV122" s="125">
        <f t="shared" si="125"/>
        <v>0</v>
      </c>
      <c r="CW122" s="125">
        <f t="shared" si="125"/>
        <v>0</v>
      </c>
      <c r="CX122" s="125">
        <f t="shared" si="125"/>
        <v>0</v>
      </c>
      <c r="CY122" s="125">
        <f t="shared" si="125"/>
        <v>0</v>
      </c>
      <c r="CZ122" s="125">
        <f t="shared" si="125"/>
        <v>0</v>
      </c>
      <c r="DA122" s="125">
        <f t="shared" si="124"/>
        <v>0</v>
      </c>
      <c r="DB122" s="125">
        <f t="shared" si="124"/>
        <v>0</v>
      </c>
      <c r="DC122" s="125">
        <f t="shared" si="124"/>
        <v>0</v>
      </c>
      <c r="DD122" s="125">
        <f t="shared" si="124"/>
        <v>0</v>
      </c>
      <c r="DE122" s="125">
        <f t="shared" si="124"/>
        <v>0</v>
      </c>
      <c r="DF122" s="125">
        <f t="shared" si="124"/>
        <v>0</v>
      </c>
      <c r="DG122" s="125">
        <f t="shared" si="124"/>
        <v>0</v>
      </c>
      <c r="DH122" s="125">
        <f t="shared" si="124"/>
        <v>0</v>
      </c>
      <c r="DI122" s="125">
        <f t="shared" si="124"/>
        <v>0</v>
      </c>
      <c r="DJ122" s="125">
        <f t="shared" si="124"/>
        <v>0</v>
      </c>
      <c r="DK122" s="125">
        <f t="shared" si="124"/>
        <v>0</v>
      </c>
      <c r="DL122" s="125">
        <f t="shared" si="124"/>
        <v>0</v>
      </c>
      <c r="DM122" s="125">
        <f t="shared" si="124"/>
        <v>0</v>
      </c>
      <c r="DN122" s="125">
        <f t="shared" si="124"/>
        <v>0</v>
      </c>
      <c r="DO122" s="125">
        <f t="shared" si="124"/>
        <v>0</v>
      </c>
      <c r="DP122" s="125">
        <f t="shared" si="104"/>
        <v>0</v>
      </c>
      <c r="DQ122" s="125">
        <f t="shared" si="104"/>
        <v>0</v>
      </c>
      <c r="DR122" s="125">
        <f t="shared" si="104"/>
        <v>0</v>
      </c>
      <c r="DS122" s="125">
        <f t="shared" si="104"/>
        <v>0</v>
      </c>
      <c r="DT122" s="125">
        <f t="shared" si="104"/>
        <v>0</v>
      </c>
      <c r="DU122" s="125">
        <f t="shared" si="104"/>
        <v>0</v>
      </c>
      <c r="DV122" s="125">
        <f t="shared" si="104"/>
        <v>0</v>
      </c>
      <c r="DW122" s="125">
        <f t="shared" si="104"/>
        <v>0</v>
      </c>
      <c r="DX122" s="125">
        <f t="shared" si="104"/>
        <v>0</v>
      </c>
      <c r="DY122" s="125">
        <f t="shared" si="105"/>
        <v>0</v>
      </c>
      <c r="DZ122" s="125">
        <f t="shared" si="105"/>
        <v>0</v>
      </c>
      <c r="EA122" s="125">
        <f t="shared" si="105"/>
        <v>0</v>
      </c>
      <c r="EB122" s="125">
        <f t="shared" si="105"/>
        <v>0</v>
      </c>
      <c r="EC122" s="125">
        <f t="shared" si="105"/>
        <v>0</v>
      </c>
      <c r="ED122" s="125">
        <f t="shared" si="105"/>
        <v>0</v>
      </c>
      <c r="EE122" s="125">
        <f t="shared" si="105"/>
        <v>0</v>
      </c>
      <c r="EF122" s="125">
        <f t="shared" si="105"/>
        <v>0</v>
      </c>
      <c r="EG122" s="125">
        <f t="shared" si="105"/>
        <v>0</v>
      </c>
      <c r="EH122" s="125">
        <f t="shared" si="105"/>
        <v>0</v>
      </c>
      <c r="EI122" s="125">
        <v>0</v>
      </c>
      <c r="EJ122" s="125">
        <v>0</v>
      </c>
      <c r="EK122" s="125">
        <v>0</v>
      </c>
      <c r="EL122" s="125">
        <v>0</v>
      </c>
      <c r="EM122" s="125">
        <v>0</v>
      </c>
      <c r="EN122" s="125">
        <v>0</v>
      </c>
      <c r="EO122" s="125">
        <v>0</v>
      </c>
      <c r="EP122" s="125">
        <v>0</v>
      </c>
      <c r="EQ122" s="125">
        <v>0</v>
      </c>
      <c r="ER122" s="125">
        <v>0</v>
      </c>
      <c r="ES122" s="125">
        <v>0</v>
      </c>
      <c r="ET122" s="125">
        <v>0</v>
      </c>
      <c r="EU122" s="125">
        <v>0</v>
      </c>
      <c r="EV122" s="125">
        <v>0</v>
      </c>
      <c r="EW122" s="125">
        <v>0</v>
      </c>
      <c r="EX122" s="125">
        <f>[147]Прил.9.7.1!DP308</f>
        <v>0</v>
      </c>
      <c r="EY122" s="125">
        <f>[147]Прил.9.7.1!DS308</f>
        <v>0</v>
      </c>
      <c r="EZ122" s="125">
        <v>0</v>
      </c>
      <c r="FA122" s="125">
        <v>0</v>
      </c>
      <c r="FB122" s="125">
        <f>[147]Прил.9.7.1!DV308</f>
        <v>0</v>
      </c>
      <c r="FC122" s="125">
        <v>0</v>
      </c>
      <c r="FD122" s="125">
        <v>0</v>
      </c>
      <c r="FE122" s="125">
        <v>0</v>
      </c>
      <c r="FF122" s="125">
        <v>0</v>
      </c>
      <c r="FG122" s="125">
        <v>0</v>
      </c>
      <c r="FH122" s="125">
        <v>0</v>
      </c>
      <c r="FI122" s="125">
        <v>0</v>
      </c>
      <c r="FJ122" s="125">
        <v>0</v>
      </c>
      <c r="FK122" s="125">
        <v>0</v>
      </c>
      <c r="FL122" s="125">
        <v>0</v>
      </c>
      <c r="FM122" s="125">
        <v>0</v>
      </c>
      <c r="FN122" s="125">
        <v>0</v>
      </c>
      <c r="FO122" s="125">
        <v>0</v>
      </c>
      <c r="FP122" s="125">
        <v>0</v>
      </c>
      <c r="FQ122" s="125">
        <v>0</v>
      </c>
      <c r="FR122" s="125">
        <v>0</v>
      </c>
      <c r="FS122" s="125">
        <v>0</v>
      </c>
      <c r="FT122" s="125">
        <v>0</v>
      </c>
      <c r="FU122" s="125">
        <v>0</v>
      </c>
      <c r="FV122" s="125">
        <v>0</v>
      </c>
      <c r="FX122" s="128"/>
      <c r="FY122" s="129" t="s">
        <v>344</v>
      </c>
      <c r="FZ122" s="129" t="s">
        <v>345</v>
      </c>
      <c r="GA122" s="129" t="s">
        <v>346</v>
      </c>
      <c r="GB122" s="129">
        <v>2</v>
      </c>
      <c r="GC122" s="129" t="s">
        <v>331</v>
      </c>
      <c r="GD122" s="129" t="s">
        <v>23</v>
      </c>
    </row>
    <row r="123" spans="1:186" ht="45" customHeight="1" outlineLevel="1">
      <c r="A123" s="116" t="s">
        <v>340</v>
      </c>
      <c r="B123" s="117" t="s">
        <v>28</v>
      </c>
      <c r="C123" s="130" t="s">
        <v>448</v>
      </c>
      <c r="D123" s="119" t="s">
        <v>15</v>
      </c>
      <c r="E123" s="119" t="s">
        <v>342</v>
      </c>
      <c r="F123" s="119" t="s">
        <v>22</v>
      </c>
      <c r="G123" s="119" t="s">
        <v>23</v>
      </c>
      <c r="H123" s="119" t="s">
        <v>343</v>
      </c>
      <c r="I123" s="120">
        <v>0</v>
      </c>
      <c r="J123" s="120">
        <v>0</v>
      </c>
      <c r="K123" s="121">
        <v>0</v>
      </c>
      <c r="L123" s="121">
        <v>0</v>
      </c>
      <c r="M123" s="122">
        <v>0</v>
      </c>
      <c r="N123" s="122">
        <v>0</v>
      </c>
      <c r="O123" s="122">
        <v>0</v>
      </c>
      <c r="P123" s="123">
        <v>0</v>
      </c>
      <c r="Q123" s="123">
        <v>0</v>
      </c>
      <c r="R123" s="124" t="s">
        <v>23</v>
      </c>
      <c r="S123" s="124" t="s">
        <v>23</v>
      </c>
      <c r="T123" s="124" t="s">
        <v>23</v>
      </c>
      <c r="U123" s="125">
        <v>0</v>
      </c>
      <c r="V123" s="125">
        <f>[147]Прил.9.7.1!BB309</f>
        <v>3.4716899999999999E-3</v>
      </c>
      <c r="W123" s="125">
        <v>0</v>
      </c>
      <c r="X123" s="125">
        <f>[147]Прил.9.7.1!BA309</f>
        <v>0</v>
      </c>
      <c r="Y123" s="125">
        <v>0</v>
      </c>
      <c r="Z123" s="125">
        <f>[147]Прил.9.7.1!FR309</f>
        <v>2.6347619999999999E-2</v>
      </c>
      <c r="AA123" s="125">
        <v>0</v>
      </c>
      <c r="AB123" s="125">
        <f>[147]Прил.9.7.1!AU309</f>
        <v>3.4716899999999999E-3</v>
      </c>
      <c r="AC123" s="126">
        <f t="shared" si="111"/>
        <v>0</v>
      </c>
      <c r="AD123" s="126">
        <f t="shared" si="111"/>
        <v>2.1159969999999997E-2</v>
      </c>
      <c r="AE123" s="125">
        <v>0</v>
      </c>
      <c r="AF123" s="125">
        <v>0</v>
      </c>
      <c r="AG123" s="125">
        <v>0</v>
      </c>
      <c r="AH123" s="125">
        <f>[147]Прил.9.7.1!AF309</f>
        <v>2.1159969999999997E-2</v>
      </c>
      <c r="AI123" s="125">
        <v>0</v>
      </c>
      <c r="AJ123" s="125">
        <v>0</v>
      </c>
      <c r="AK123" s="125">
        <v>0</v>
      </c>
      <c r="AL123" s="125">
        <v>0</v>
      </c>
      <c r="AM123" s="126">
        <f t="shared" si="112"/>
        <v>0</v>
      </c>
      <c r="AN123" s="126">
        <f t="shared" si="112"/>
        <v>2.6347619999999999E-2</v>
      </c>
      <c r="AO123" s="125">
        <v>0</v>
      </c>
      <c r="AP123" s="125">
        <v>0</v>
      </c>
      <c r="AQ123" s="125">
        <v>0</v>
      </c>
      <c r="AR123" s="127">
        <f>[147]Прил.9.7.1!CC309</f>
        <v>2.6347619999999999E-2</v>
      </c>
      <c r="AS123" s="125">
        <v>0</v>
      </c>
      <c r="AT123" s="125">
        <v>0</v>
      </c>
      <c r="AU123" s="125">
        <v>0</v>
      </c>
      <c r="AV123" s="125">
        <v>0</v>
      </c>
      <c r="AW123" s="125">
        <f t="shared" si="110"/>
        <v>0</v>
      </c>
      <c r="AX123" s="125">
        <f t="shared" si="110"/>
        <v>0</v>
      </c>
      <c r="AY123" s="125">
        <f t="shared" si="110"/>
        <v>0</v>
      </c>
      <c r="AZ123" s="125">
        <f t="shared" si="110"/>
        <v>0</v>
      </c>
      <c r="BA123" s="125">
        <f t="shared" si="110"/>
        <v>0</v>
      </c>
      <c r="BB123" s="125">
        <f t="shared" si="110"/>
        <v>0</v>
      </c>
      <c r="BC123" s="125">
        <f t="shared" si="113"/>
        <v>0</v>
      </c>
      <c r="BD123" s="125">
        <f t="shared" si="113"/>
        <v>0</v>
      </c>
      <c r="BE123" s="125">
        <f t="shared" si="114"/>
        <v>0</v>
      </c>
      <c r="BF123" s="125">
        <f t="shared" si="114"/>
        <v>0</v>
      </c>
      <c r="BG123" s="125">
        <f t="shared" si="114"/>
        <v>0</v>
      </c>
      <c r="BH123" s="125">
        <f t="shared" si="115"/>
        <v>0</v>
      </c>
      <c r="BI123" s="125">
        <f t="shared" si="115"/>
        <v>0</v>
      </c>
      <c r="BJ123" s="125">
        <f t="shared" si="115"/>
        <v>0</v>
      </c>
      <c r="BK123" s="125">
        <f t="shared" si="116"/>
        <v>0</v>
      </c>
      <c r="BL123" s="125">
        <f t="shared" si="116"/>
        <v>0</v>
      </c>
      <c r="BM123" s="125">
        <f t="shared" si="116"/>
        <v>0</v>
      </c>
      <c r="BN123" s="125">
        <f t="shared" si="117"/>
        <v>0</v>
      </c>
      <c r="BO123" s="125">
        <f t="shared" si="117"/>
        <v>0</v>
      </c>
      <c r="BP123" s="125">
        <f t="shared" si="117"/>
        <v>0</v>
      </c>
      <c r="BQ123" s="125">
        <f t="shared" si="118"/>
        <v>0</v>
      </c>
      <c r="BR123" s="125">
        <f t="shared" si="118"/>
        <v>0</v>
      </c>
      <c r="BS123" s="125">
        <f t="shared" si="118"/>
        <v>0</v>
      </c>
      <c r="BT123" s="125">
        <f t="shared" si="119"/>
        <v>0</v>
      </c>
      <c r="BU123" s="125">
        <f t="shared" si="119"/>
        <v>0</v>
      </c>
      <c r="BV123" s="125">
        <f t="shared" si="119"/>
        <v>0</v>
      </c>
      <c r="BW123" s="125">
        <f t="shared" si="120"/>
        <v>0</v>
      </c>
      <c r="BX123" s="125">
        <f t="shared" si="120"/>
        <v>0</v>
      </c>
      <c r="BY123" s="125">
        <f t="shared" si="120"/>
        <v>0</v>
      </c>
      <c r="BZ123" s="125">
        <f t="shared" si="121"/>
        <v>0</v>
      </c>
      <c r="CA123" s="125">
        <f t="shared" si="123"/>
        <v>0</v>
      </c>
      <c r="CB123" s="125">
        <f t="shared" si="123"/>
        <v>0</v>
      </c>
      <c r="CC123" s="125">
        <f t="shared" si="123"/>
        <v>0</v>
      </c>
      <c r="CD123" s="125">
        <f t="shared" si="123"/>
        <v>0</v>
      </c>
      <c r="CE123" s="125">
        <f t="shared" si="123"/>
        <v>0</v>
      </c>
      <c r="CF123" s="125">
        <f t="shared" si="122"/>
        <v>0</v>
      </c>
      <c r="CG123" s="125">
        <f t="shared" si="122"/>
        <v>0</v>
      </c>
      <c r="CH123" s="125">
        <f t="shared" si="122"/>
        <v>0</v>
      </c>
      <c r="CI123" s="125">
        <f t="shared" si="122"/>
        <v>0</v>
      </c>
      <c r="CJ123" s="125">
        <f t="shared" si="122"/>
        <v>0</v>
      </c>
      <c r="CK123" s="125">
        <f t="shared" si="125"/>
        <v>0</v>
      </c>
      <c r="CL123" s="125">
        <f t="shared" si="125"/>
        <v>0</v>
      </c>
      <c r="CM123" s="125">
        <f t="shared" si="125"/>
        <v>0</v>
      </c>
      <c r="CN123" s="125">
        <f t="shared" si="125"/>
        <v>0</v>
      </c>
      <c r="CO123" s="125">
        <f t="shared" si="125"/>
        <v>0</v>
      </c>
      <c r="CP123" s="125">
        <f t="shared" si="125"/>
        <v>0</v>
      </c>
      <c r="CQ123" s="125">
        <f t="shared" si="125"/>
        <v>0</v>
      </c>
      <c r="CR123" s="125">
        <f t="shared" si="125"/>
        <v>0</v>
      </c>
      <c r="CS123" s="125">
        <f t="shared" si="125"/>
        <v>0</v>
      </c>
      <c r="CT123" s="125">
        <f t="shared" si="125"/>
        <v>0</v>
      </c>
      <c r="CU123" s="125">
        <f t="shared" si="125"/>
        <v>0</v>
      </c>
      <c r="CV123" s="125">
        <f t="shared" si="125"/>
        <v>0</v>
      </c>
      <c r="CW123" s="125">
        <f t="shared" si="125"/>
        <v>0</v>
      </c>
      <c r="CX123" s="125">
        <f t="shared" si="125"/>
        <v>0</v>
      </c>
      <c r="CY123" s="125">
        <f t="shared" si="125"/>
        <v>0</v>
      </c>
      <c r="CZ123" s="125">
        <f t="shared" si="125"/>
        <v>0</v>
      </c>
      <c r="DA123" s="125">
        <f t="shared" si="124"/>
        <v>0</v>
      </c>
      <c r="DB123" s="125">
        <f t="shared" si="124"/>
        <v>0</v>
      </c>
      <c r="DC123" s="125">
        <f t="shared" si="124"/>
        <v>0</v>
      </c>
      <c r="DD123" s="125">
        <f t="shared" si="124"/>
        <v>0</v>
      </c>
      <c r="DE123" s="125">
        <f t="shared" si="124"/>
        <v>0</v>
      </c>
      <c r="DF123" s="125">
        <f t="shared" si="124"/>
        <v>0</v>
      </c>
      <c r="DG123" s="125">
        <f t="shared" si="124"/>
        <v>0</v>
      </c>
      <c r="DH123" s="125">
        <f t="shared" si="124"/>
        <v>0</v>
      </c>
      <c r="DI123" s="125">
        <f t="shared" si="124"/>
        <v>0</v>
      </c>
      <c r="DJ123" s="125">
        <f t="shared" si="124"/>
        <v>0</v>
      </c>
      <c r="DK123" s="125">
        <f t="shared" si="124"/>
        <v>0</v>
      </c>
      <c r="DL123" s="125">
        <f t="shared" si="124"/>
        <v>0</v>
      </c>
      <c r="DM123" s="125">
        <f t="shared" si="124"/>
        <v>0</v>
      </c>
      <c r="DN123" s="125">
        <f t="shared" si="124"/>
        <v>0</v>
      </c>
      <c r="DO123" s="125">
        <f t="shared" si="124"/>
        <v>0</v>
      </c>
      <c r="DP123" s="125">
        <f t="shared" si="104"/>
        <v>0</v>
      </c>
      <c r="DQ123" s="125">
        <f t="shared" si="104"/>
        <v>0</v>
      </c>
      <c r="DR123" s="125">
        <f t="shared" si="104"/>
        <v>0</v>
      </c>
      <c r="DS123" s="125">
        <f t="shared" si="104"/>
        <v>0</v>
      </c>
      <c r="DT123" s="125">
        <f t="shared" si="104"/>
        <v>0</v>
      </c>
      <c r="DU123" s="125">
        <f t="shared" si="104"/>
        <v>0</v>
      </c>
      <c r="DV123" s="125">
        <f t="shared" si="104"/>
        <v>0</v>
      </c>
      <c r="DW123" s="125">
        <f t="shared" si="104"/>
        <v>0</v>
      </c>
      <c r="DX123" s="125">
        <f t="shared" si="104"/>
        <v>0</v>
      </c>
      <c r="DY123" s="125">
        <f t="shared" si="105"/>
        <v>0</v>
      </c>
      <c r="DZ123" s="125">
        <f t="shared" si="105"/>
        <v>0</v>
      </c>
      <c r="EA123" s="125">
        <f t="shared" si="105"/>
        <v>0</v>
      </c>
      <c r="EB123" s="125">
        <f t="shared" si="105"/>
        <v>0</v>
      </c>
      <c r="EC123" s="125">
        <f t="shared" si="105"/>
        <v>0</v>
      </c>
      <c r="ED123" s="125">
        <f t="shared" si="105"/>
        <v>0</v>
      </c>
      <c r="EE123" s="125">
        <f t="shared" si="105"/>
        <v>0</v>
      </c>
      <c r="EF123" s="125">
        <f t="shared" si="105"/>
        <v>0</v>
      </c>
      <c r="EG123" s="125">
        <f t="shared" si="105"/>
        <v>0</v>
      </c>
      <c r="EH123" s="125">
        <f t="shared" si="105"/>
        <v>0</v>
      </c>
      <c r="EI123" s="125">
        <v>0</v>
      </c>
      <c r="EJ123" s="125">
        <v>0</v>
      </c>
      <c r="EK123" s="125">
        <v>0</v>
      </c>
      <c r="EL123" s="125">
        <v>0</v>
      </c>
      <c r="EM123" s="125">
        <v>0</v>
      </c>
      <c r="EN123" s="125">
        <v>0</v>
      </c>
      <c r="EO123" s="125">
        <v>0</v>
      </c>
      <c r="EP123" s="125">
        <v>0</v>
      </c>
      <c r="EQ123" s="125">
        <v>0</v>
      </c>
      <c r="ER123" s="125">
        <v>0</v>
      </c>
      <c r="ES123" s="125">
        <v>0</v>
      </c>
      <c r="ET123" s="125">
        <v>0</v>
      </c>
      <c r="EU123" s="125">
        <v>0</v>
      </c>
      <c r="EV123" s="125">
        <v>0</v>
      </c>
      <c r="EW123" s="125">
        <v>0</v>
      </c>
      <c r="EX123" s="125">
        <f>[147]Прил.9.7.1!DP309</f>
        <v>0</v>
      </c>
      <c r="EY123" s="125">
        <f>[147]Прил.9.7.1!DS309</f>
        <v>0</v>
      </c>
      <c r="EZ123" s="125">
        <v>0</v>
      </c>
      <c r="FA123" s="125">
        <v>0</v>
      </c>
      <c r="FB123" s="125">
        <f>[147]Прил.9.7.1!DV309</f>
        <v>0</v>
      </c>
      <c r="FC123" s="125">
        <v>0</v>
      </c>
      <c r="FD123" s="125">
        <v>0</v>
      </c>
      <c r="FE123" s="125">
        <v>0</v>
      </c>
      <c r="FF123" s="125">
        <v>0</v>
      </c>
      <c r="FG123" s="125">
        <v>0</v>
      </c>
      <c r="FH123" s="125">
        <v>0</v>
      </c>
      <c r="FI123" s="125">
        <v>0</v>
      </c>
      <c r="FJ123" s="125">
        <v>0</v>
      </c>
      <c r="FK123" s="125">
        <v>0</v>
      </c>
      <c r="FL123" s="125">
        <v>0</v>
      </c>
      <c r="FM123" s="125">
        <v>0</v>
      </c>
      <c r="FN123" s="125">
        <v>0</v>
      </c>
      <c r="FO123" s="125">
        <v>0</v>
      </c>
      <c r="FP123" s="125">
        <v>0</v>
      </c>
      <c r="FQ123" s="125">
        <v>0</v>
      </c>
      <c r="FR123" s="125">
        <v>0</v>
      </c>
      <c r="FS123" s="125">
        <v>0</v>
      </c>
      <c r="FT123" s="125">
        <v>0</v>
      </c>
      <c r="FU123" s="125">
        <v>0</v>
      </c>
      <c r="FV123" s="125">
        <v>0</v>
      </c>
      <c r="FX123" s="128"/>
      <c r="FY123" s="129" t="s">
        <v>344</v>
      </c>
      <c r="FZ123" s="129" t="s">
        <v>345</v>
      </c>
      <c r="GA123" s="129" t="s">
        <v>346</v>
      </c>
      <c r="GB123" s="129">
        <v>2</v>
      </c>
      <c r="GC123" s="129" t="s">
        <v>331</v>
      </c>
      <c r="GD123" s="129" t="s">
        <v>23</v>
      </c>
    </row>
    <row r="124" spans="1:186" ht="45" customHeight="1" outlineLevel="1">
      <c r="A124" s="116" t="s">
        <v>340</v>
      </c>
      <c r="B124" s="117" t="s">
        <v>28</v>
      </c>
      <c r="C124" s="130" t="s">
        <v>449</v>
      </c>
      <c r="D124" s="119" t="s">
        <v>15</v>
      </c>
      <c r="E124" s="119" t="s">
        <v>342</v>
      </c>
      <c r="F124" s="119" t="s">
        <v>22</v>
      </c>
      <c r="G124" s="119" t="s">
        <v>23</v>
      </c>
      <c r="H124" s="119" t="s">
        <v>343</v>
      </c>
      <c r="I124" s="120">
        <v>0</v>
      </c>
      <c r="J124" s="120">
        <v>0</v>
      </c>
      <c r="K124" s="121">
        <v>0</v>
      </c>
      <c r="L124" s="121">
        <v>0</v>
      </c>
      <c r="M124" s="122">
        <v>0</v>
      </c>
      <c r="N124" s="122">
        <v>0</v>
      </c>
      <c r="O124" s="122">
        <v>0</v>
      </c>
      <c r="P124" s="123">
        <v>0</v>
      </c>
      <c r="Q124" s="123">
        <v>0</v>
      </c>
      <c r="R124" s="124" t="s">
        <v>23</v>
      </c>
      <c r="S124" s="124" t="s">
        <v>23</v>
      </c>
      <c r="T124" s="124" t="s">
        <v>23</v>
      </c>
      <c r="U124" s="125">
        <v>0</v>
      </c>
      <c r="V124" s="125">
        <f>[147]Прил.9.7.1!BB310</f>
        <v>3.4716999999999999E-3</v>
      </c>
      <c r="W124" s="125">
        <v>0</v>
      </c>
      <c r="X124" s="125">
        <f>[147]Прил.9.7.1!BA310</f>
        <v>0</v>
      </c>
      <c r="Y124" s="125">
        <v>0</v>
      </c>
      <c r="Z124" s="125">
        <f>[147]Прил.9.7.1!FR310</f>
        <v>2.7881070000000001E-2</v>
      </c>
      <c r="AA124" s="125">
        <v>0</v>
      </c>
      <c r="AB124" s="125">
        <f>[147]Прил.9.7.1!AU310</f>
        <v>3.4716999999999999E-3</v>
      </c>
      <c r="AC124" s="126">
        <f t="shared" ref="AC124:AD139" si="126">AE124+AG124+AI124+AK124</f>
        <v>0</v>
      </c>
      <c r="AD124" s="126">
        <f t="shared" si="126"/>
        <v>2.2651839999999999E-2</v>
      </c>
      <c r="AE124" s="125">
        <v>0</v>
      </c>
      <c r="AF124" s="125">
        <v>0</v>
      </c>
      <c r="AG124" s="125">
        <v>0</v>
      </c>
      <c r="AH124" s="125">
        <f>[147]Прил.9.7.1!AF310</f>
        <v>2.2651839999999999E-2</v>
      </c>
      <c r="AI124" s="125">
        <v>0</v>
      </c>
      <c r="AJ124" s="125">
        <v>0</v>
      </c>
      <c r="AK124" s="125">
        <v>0</v>
      </c>
      <c r="AL124" s="125">
        <v>0</v>
      </c>
      <c r="AM124" s="126">
        <f t="shared" ref="AM124:AN139" si="127">AO124+AQ124+AS124+AU124</f>
        <v>0</v>
      </c>
      <c r="AN124" s="126">
        <f t="shared" si="127"/>
        <v>2.7881070000000001E-2</v>
      </c>
      <c r="AO124" s="125">
        <v>0</v>
      </c>
      <c r="AP124" s="125">
        <v>0</v>
      </c>
      <c r="AQ124" s="125">
        <v>0</v>
      </c>
      <c r="AR124" s="127">
        <f>[147]Прил.9.7.1!CC310</f>
        <v>2.7881070000000001E-2</v>
      </c>
      <c r="AS124" s="125">
        <v>0</v>
      </c>
      <c r="AT124" s="125">
        <v>0</v>
      </c>
      <c r="AU124" s="125">
        <v>0</v>
      </c>
      <c r="AV124" s="125">
        <v>0</v>
      </c>
      <c r="AW124" s="125">
        <f t="shared" si="110"/>
        <v>0</v>
      </c>
      <c r="AX124" s="125">
        <f t="shared" si="110"/>
        <v>0</v>
      </c>
      <c r="AY124" s="125">
        <f t="shared" si="110"/>
        <v>0</v>
      </c>
      <c r="AZ124" s="125">
        <f t="shared" si="110"/>
        <v>0</v>
      </c>
      <c r="BA124" s="125">
        <f t="shared" si="110"/>
        <v>0</v>
      </c>
      <c r="BB124" s="125">
        <f t="shared" si="110"/>
        <v>0</v>
      </c>
      <c r="BC124" s="125">
        <f t="shared" ref="BC124:BD139" si="128">EI124</f>
        <v>0</v>
      </c>
      <c r="BD124" s="125">
        <f t="shared" si="128"/>
        <v>0</v>
      </c>
      <c r="BE124" s="125">
        <f t="shared" ref="BE124:BG139" si="129">EM124</f>
        <v>0</v>
      </c>
      <c r="BF124" s="125">
        <f t="shared" si="129"/>
        <v>0</v>
      </c>
      <c r="BG124" s="125">
        <f t="shared" si="129"/>
        <v>0</v>
      </c>
      <c r="BH124" s="125">
        <f t="shared" ref="BH124:BJ139" si="130">ER124</f>
        <v>0</v>
      </c>
      <c r="BI124" s="125">
        <f t="shared" si="130"/>
        <v>0</v>
      </c>
      <c r="BJ124" s="125">
        <f t="shared" si="130"/>
        <v>0</v>
      </c>
      <c r="BK124" s="125">
        <f t="shared" ref="BK124:BM139" si="131">EW124</f>
        <v>0</v>
      </c>
      <c r="BL124" s="125">
        <f t="shared" si="131"/>
        <v>0</v>
      </c>
      <c r="BM124" s="125">
        <f t="shared" si="131"/>
        <v>0</v>
      </c>
      <c r="BN124" s="125">
        <f t="shared" ref="BN124:BP139" si="132">FB124</f>
        <v>0</v>
      </c>
      <c r="BO124" s="125">
        <f t="shared" si="132"/>
        <v>0</v>
      </c>
      <c r="BP124" s="125">
        <f t="shared" si="132"/>
        <v>0</v>
      </c>
      <c r="BQ124" s="125">
        <f t="shared" ref="BQ124:BS139" si="133">FG124</f>
        <v>0</v>
      </c>
      <c r="BR124" s="125">
        <f t="shared" si="133"/>
        <v>0</v>
      </c>
      <c r="BS124" s="125">
        <f t="shared" si="133"/>
        <v>0</v>
      </c>
      <c r="BT124" s="125">
        <f t="shared" ref="BT124:BV139" si="134">FL124</f>
        <v>0</v>
      </c>
      <c r="BU124" s="125">
        <f t="shared" si="134"/>
        <v>0</v>
      </c>
      <c r="BV124" s="125">
        <f t="shared" si="134"/>
        <v>0</v>
      </c>
      <c r="BW124" s="125">
        <f t="shared" ref="BW124:BY139" si="135">FQ124</f>
        <v>0</v>
      </c>
      <c r="BX124" s="125">
        <f t="shared" si="135"/>
        <v>0</v>
      </c>
      <c r="BY124" s="125">
        <f t="shared" si="135"/>
        <v>0</v>
      </c>
      <c r="BZ124" s="125">
        <f t="shared" si="121"/>
        <v>0</v>
      </c>
      <c r="CA124" s="125">
        <f t="shared" si="123"/>
        <v>0</v>
      </c>
      <c r="CB124" s="125">
        <f t="shared" si="123"/>
        <v>0</v>
      </c>
      <c r="CC124" s="125">
        <f t="shared" si="123"/>
        <v>0</v>
      </c>
      <c r="CD124" s="125">
        <f t="shared" si="123"/>
        <v>0</v>
      </c>
      <c r="CE124" s="125">
        <f t="shared" si="123"/>
        <v>0</v>
      </c>
      <c r="CF124" s="125">
        <f t="shared" si="122"/>
        <v>0</v>
      </c>
      <c r="CG124" s="125">
        <f t="shared" si="122"/>
        <v>0</v>
      </c>
      <c r="CH124" s="125">
        <f t="shared" si="122"/>
        <v>0</v>
      </c>
      <c r="CI124" s="125">
        <f t="shared" si="122"/>
        <v>0</v>
      </c>
      <c r="CJ124" s="125">
        <f t="shared" si="122"/>
        <v>0</v>
      </c>
      <c r="CK124" s="125">
        <f t="shared" si="125"/>
        <v>0</v>
      </c>
      <c r="CL124" s="125">
        <f t="shared" si="125"/>
        <v>0</v>
      </c>
      <c r="CM124" s="125">
        <f t="shared" si="125"/>
        <v>0</v>
      </c>
      <c r="CN124" s="125">
        <f t="shared" si="125"/>
        <v>0</v>
      </c>
      <c r="CO124" s="125">
        <f t="shared" si="125"/>
        <v>0</v>
      </c>
      <c r="CP124" s="125">
        <f t="shared" si="125"/>
        <v>0</v>
      </c>
      <c r="CQ124" s="125">
        <f t="shared" si="125"/>
        <v>0</v>
      </c>
      <c r="CR124" s="125">
        <f t="shared" si="125"/>
        <v>0</v>
      </c>
      <c r="CS124" s="125">
        <f t="shared" si="125"/>
        <v>0</v>
      </c>
      <c r="CT124" s="125">
        <f t="shared" si="125"/>
        <v>0</v>
      </c>
      <c r="CU124" s="125">
        <f t="shared" si="125"/>
        <v>0</v>
      </c>
      <c r="CV124" s="125">
        <f t="shared" si="125"/>
        <v>0</v>
      </c>
      <c r="CW124" s="125">
        <f t="shared" si="125"/>
        <v>0</v>
      </c>
      <c r="CX124" s="125">
        <f t="shared" si="125"/>
        <v>0</v>
      </c>
      <c r="CY124" s="125">
        <f t="shared" si="125"/>
        <v>0</v>
      </c>
      <c r="CZ124" s="125">
        <f t="shared" si="125"/>
        <v>0</v>
      </c>
      <c r="DA124" s="125">
        <f t="shared" si="124"/>
        <v>0</v>
      </c>
      <c r="DB124" s="125">
        <f t="shared" si="124"/>
        <v>0</v>
      </c>
      <c r="DC124" s="125">
        <f t="shared" si="124"/>
        <v>0</v>
      </c>
      <c r="DD124" s="125">
        <f t="shared" si="124"/>
        <v>0</v>
      </c>
      <c r="DE124" s="125">
        <f t="shared" si="124"/>
        <v>0</v>
      </c>
      <c r="DF124" s="125">
        <f t="shared" si="124"/>
        <v>0</v>
      </c>
      <c r="DG124" s="125">
        <f t="shared" si="124"/>
        <v>0</v>
      </c>
      <c r="DH124" s="125">
        <f t="shared" si="124"/>
        <v>0</v>
      </c>
      <c r="DI124" s="125">
        <f t="shared" si="124"/>
        <v>0</v>
      </c>
      <c r="DJ124" s="125">
        <f t="shared" si="124"/>
        <v>0</v>
      </c>
      <c r="DK124" s="125">
        <f t="shared" si="124"/>
        <v>0</v>
      </c>
      <c r="DL124" s="125">
        <f t="shared" si="124"/>
        <v>0</v>
      </c>
      <c r="DM124" s="125">
        <f t="shared" si="124"/>
        <v>0</v>
      </c>
      <c r="DN124" s="125">
        <f t="shared" si="124"/>
        <v>0</v>
      </c>
      <c r="DO124" s="125">
        <f t="shared" si="124"/>
        <v>0</v>
      </c>
      <c r="DP124" s="125">
        <f t="shared" si="104"/>
        <v>0</v>
      </c>
      <c r="DQ124" s="125">
        <f t="shared" si="104"/>
        <v>0</v>
      </c>
      <c r="DR124" s="125">
        <f t="shared" si="104"/>
        <v>0</v>
      </c>
      <c r="DS124" s="125">
        <f t="shared" si="104"/>
        <v>0</v>
      </c>
      <c r="DT124" s="125">
        <f t="shared" si="104"/>
        <v>0</v>
      </c>
      <c r="DU124" s="125">
        <f t="shared" si="104"/>
        <v>0</v>
      </c>
      <c r="DV124" s="125">
        <f t="shared" si="104"/>
        <v>0</v>
      </c>
      <c r="DW124" s="125">
        <f t="shared" si="104"/>
        <v>0</v>
      </c>
      <c r="DX124" s="125">
        <f t="shared" si="104"/>
        <v>0</v>
      </c>
      <c r="DY124" s="125">
        <f t="shared" si="105"/>
        <v>0</v>
      </c>
      <c r="DZ124" s="125">
        <f t="shared" si="105"/>
        <v>0</v>
      </c>
      <c r="EA124" s="125">
        <f t="shared" si="105"/>
        <v>0</v>
      </c>
      <c r="EB124" s="125">
        <f t="shared" si="105"/>
        <v>0</v>
      </c>
      <c r="EC124" s="125">
        <f t="shared" si="105"/>
        <v>0</v>
      </c>
      <c r="ED124" s="125">
        <f t="shared" si="105"/>
        <v>0</v>
      </c>
      <c r="EE124" s="125">
        <f t="shared" si="105"/>
        <v>0</v>
      </c>
      <c r="EF124" s="125">
        <f t="shared" si="105"/>
        <v>0</v>
      </c>
      <c r="EG124" s="125">
        <f t="shared" si="105"/>
        <v>0</v>
      </c>
      <c r="EH124" s="125">
        <f t="shared" si="105"/>
        <v>0</v>
      </c>
      <c r="EI124" s="125">
        <v>0</v>
      </c>
      <c r="EJ124" s="125">
        <v>0</v>
      </c>
      <c r="EK124" s="125">
        <v>0</v>
      </c>
      <c r="EL124" s="125">
        <v>0</v>
      </c>
      <c r="EM124" s="125">
        <v>0</v>
      </c>
      <c r="EN124" s="125">
        <v>0</v>
      </c>
      <c r="EO124" s="125">
        <v>0</v>
      </c>
      <c r="EP124" s="125">
        <v>0</v>
      </c>
      <c r="EQ124" s="125">
        <v>0</v>
      </c>
      <c r="ER124" s="125">
        <v>0</v>
      </c>
      <c r="ES124" s="125">
        <v>0</v>
      </c>
      <c r="ET124" s="125">
        <v>0</v>
      </c>
      <c r="EU124" s="125">
        <v>0</v>
      </c>
      <c r="EV124" s="125">
        <v>0</v>
      </c>
      <c r="EW124" s="125">
        <v>0</v>
      </c>
      <c r="EX124" s="125">
        <f>[147]Прил.9.7.1!DP310</f>
        <v>0</v>
      </c>
      <c r="EY124" s="125">
        <f>[147]Прил.9.7.1!DS310</f>
        <v>0</v>
      </c>
      <c r="EZ124" s="125">
        <v>0</v>
      </c>
      <c r="FA124" s="125">
        <v>0</v>
      </c>
      <c r="FB124" s="125">
        <f>[147]Прил.9.7.1!DV310</f>
        <v>0</v>
      </c>
      <c r="FC124" s="125">
        <v>0</v>
      </c>
      <c r="FD124" s="125">
        <v>0</v>
      </c>
      <c r="FE124" s="125">
        <v>0</v>
      </c>
      <c r="FF124" s="125">
        <v>0</v>
      </c>
      <c r="FG124" s="125">
        <v>0</v>
      </c>
      <c r="FH124" s="125">
        <v>0</v>
      </c>
      <c r="FI124" s="125">
        <v>0</v>
      </c>
      <c r="FJ124" s="125">
        <v>0</v>
      </c>
      <c r="FK124" s="125">
        <v>0</v>
      </c>
      <c r="FL124" s="125">
        <v>0</v>
      </c>
      <c r="FM124" s="125">
        <v>0</v>
      </c>
      <c r="FN124" s="125">
        <v>0</v>
      </c>
      <c r="FO124" s="125">
        <v>0</v>
      </c>
      <c r="FP124" s="125">
        <v>0</v>
      </c>
      <c r="FQ124" s="125">
        <v>0</v>
      </c>
      <c r="FR124" s="125">
        <v>0</v>
      </c>
      <c r="FS124" s="125">
        <v>0</v>
      </c>
      <c r="FT124" s="125">
        <v>0</v>
      </c>
      <c r="FU124" s="125">
        <v>0</v>
      </c>
      <c r="FV124" s="125">
        <v>0</v>
      </c>
      <c r="FX124" s="128"/>
      <c r="FY124" s="129" t="s">
        <v>344</v>
      </c>
      <c r="FZ124" s="129" t="s">
        <v>345</v>
      </c>
      <c r="GA124" s="129" t="s">
        <v>346</v>
      </c>
      <c r="GB124" s="129">
        <v>2</v>
      </c>
      <c r="GC124" s="129" t="s">
        <v>331</v>
      </c>
      <c r="GD124" s="129" t="s">
        <v>23</v>
      </c>
    </row>
    <row r="125" spans="1:186" ht="45" customHeight="1" outlineLevel="1">
      <c r="A125" s="116" t="s">
        <v>340</v>
      </c>
      <c r="B125" s="117" t="s">
        <v>28</v>
      </c>
      <c r="C125" s="130" t="s">
        <v>450</v>
      </c>
      <c r="D125" s="119" t="s">
        <v>15</v>
      </c>
      <c r="E125" s="119" t="s">
        <v>342</v>
      </c>
      <c r="F125" s="119" t="s">
        <v>22</v>
      </c>
      <c r="G125" s="119" t="s">
        <v>23</v>
      </c>
      <c r="H125" s="119" t="s">
        <v>343</v>
      </c>
      <c r="I125" s="120">
        <v>0</v>
      </c>
      <c r="J125" s="120">
        <v>0</v>
      </c>
      <c r="K125" s="121">
        <v>0</v>
      </c>
      <c r="L125" s="121">
        <v>0</v>
      </c>
      <c r="M125" s="122">
        <v>0</v>
      </c>
      <c r="N125" s="122">
        <v>0</v>
      </c>
      <c r="O125" s="122">
        <v>0</v>
      </c>
      <c r="P125" s="123">
        <v>0</v>
      </c>
      <c r="Q125" s="123">
        <v>0</v>
      </c>
      <c r="R125" s="124" t="s">
        <v>23</v>
      </c>
      <c r="S125" s="124" t="s">
        <v>23</v>
      </c>
      <c r="T125" s="124" t="s">
        <v>23</v>
      </c>
      <c r="U125" s="125">
        <v>0</v>
      </c>
      <c r="V125" s="125">
        <f>[147]Прил.9.7.1!BB311</f>
        <v>4.8603700000000001E-3</v>
      </c>
      <c r="W125" s="125">
        <v>0</v>
      </c>
      <c r="X125" s="125">
        <f>[147]Прил.9.7.1!BA311</f>
        <v>0</v>
      </c>
      <c r="Y125" s="125">
        <v>0</v>
      </c>
      <c r="Z125" s="125">
        <f>[147]Прил.9.7.1!FR311</f>
        <v>3.2899370000000004E-2</v>
      </c>
      <c r="AA125" s="125">
        <v>0</v>
      </c>
      <c r="AB125" s="125">
        <f>[147]Прил.9.7.1!AU311</f>
        <v>4.8603700000000001E-3</v>
      </c>
      <c r="AC125" s="126">
        <f t="shared" si="126"/>
        <v>0</v>
      </c>
      <c r="AD125" s="126">
        <f t="shared" si="126"/>
        <v>2.5744680000000002E-2</v>
      </c>
      <c r="AE125" s="125">
        <v>0</v>
      </c>
      <c r="AF125" s="125">
        <v>0</v>
      </c>
      <c r="AG125" s="125">
        <v>0</v>
      </c>
      <c r="AH125" s="125">
        <f>[147]Прил.9.7.1!AF311</f>
        <v>2.5744680000000002E-2</v>
      </c>
      <c r="AI125" s="125">
        <v>0</v>
      </c>
      <c r="AJ125" s="125">
        <v>0</v>
      </c>
      <c r="AK125" s="125">
        <v>0</v>
      </c>
      <c r="AL125" s="125">
        <v>0</v>
      </c>
      <c r="AM125" s="126">
        <f t="shared" si="127"/>
        <v>0</v>
      </c>
      <c r="AN125" s="126">
        <f t="shared" si="127"/>
        <v>3.2899370000000004E-2</v>
      </c>
      <c r="AO125" s="125">
        <v>0</v>
      </c>
      <c r="AP125" s="125">
        <v>0</v>
      </c>
      <c r="AQ125" s="125">
        <v>0</v>
      </c>
      <c r="AR125" s="127">
        <f>[147]Прил.9.7.1!CC311</f>
        <v>3.2899370000000004E-2</v>
      </c>
      <c r="AS125" s="125">
        <v>0</v>
      </c>
      <c r="AT125" s="125">
        <v>0</v>
      </c>
      <c r="AU125" s="125">
        <v>0</v>
      </c>
      <c r="AV125" s="125">
        <v>0</v>
      </c>
      <c r="AW125" s="125">
        <f t="shared" si="110"/>
        <v>0</v>
      </c>
      <c r="AX125" s="125">
        <f t="shared" si="110"/>
        <v>0</v>
      </c>
      <c r="AY125" s="125">
        <f t="shared" si="110"/>
        <v>0</v>
      </c>
      <c r="AZ125" s="125">
        <f t="shared" si="110"/>
        <v>0</v>
      </c>
      <c r="BA125" s="125">
        <f t="shared" si="110"/>
        <v>0</v>
      </c>
      <c r="BB125" s="125">
        <f t="shared" si="110"/>
        <v>0</v>
      </c>
      <c r="BC125" s="125">
        <f t="shared" si="128"/>
        <v>0</v>
      </c>
      <c r="BD125" s="125">
        <f t="shared" si="128"/>
        <v>0</v>
      </c>
      <c r="BE125" s="125">
        <f t="shared" si="129"/>
        <v>0</v>
      </c>
      <c r="BF125" s="125">
        <f t="shared" si="129"/>
        <v>0</v>
      </c>
      <c r="BG125" s="125">
        <f t="shared" si="129"/>
        <v>0</v>
      </c>
      <c r="BH125" s="125">
        <f t="shared" si="130"/>
        <v>0</v>
      </c>
      <c r="BI125" s="125">
        <f t="shared" si="130"/>
        <v>0</v>
      </c>
      <c r="BJ125" s="125">
        <f t="shared" si="130"/>
        <v>0</v>
      </c>
      <c r="BK125" s="125">
        <f t="shared" si="131"/>
        <v>0</v>
      </c>
      <c r="BL125" s="125">
        <f t="shared" si="131"/>
        <v>0</v>
      </c>
      <c r="BM125" s="125">
        <f t="shared" si="131"/>
        <v>0</v>
      </c>
      <c r="BN125" s="125">
        <f t="shared" si="132"/>
        <v>0</v>
      </c>
      <c r="BO125" s="125">
        <f t="shared" si="132"/>
        <v>0</v>
      </c>
      <c r="BP125" s="125">
        <f t="shared" si="132"/>
        <v>0</v>
      </c>
      <c r="BQ125" s="125">
        <f t="shared" si="133"/>
        <v>0</v>
      </c>
      <c r="BR125" s="125">
        <f t="shared" si="133"/>
        <v>0</v>
      </c>
      <c r="BS125" s="125">
        <f t="shared" si="133"/>
        <v>0</v>
      </c>
      <c r="BT125" s="125">
        <f t="shared" si="134"/>
        <v>0</v>
      </c>
      <c r="BU125" s="125">
        <f t="shared" si="134"/>
        <v>0</v>
      </c>
      <c r="BV125" s="125">
        <f t="shared" si="134"/>
        <v>0</v>
      </c>
      <c r="BW125" s="125">
        <f t="shared" si="135"/>
        <v>0</v>
      </c>
      <c r="BX125" s="125">
        <f t="shared" si="135"/>
        <v>0</v>
      </c>
      <c r="BY125" s="125">
        <f t="shared" si="135"/>
        <v>0</v>
      </c>
      <c r="BZ125" s="125">
        <f t="shared" si="121"/>
        <v>0</v>
      </c>
      <c r="CA125" s="125">
        <f t="shared" si="123"/>
        <v>0</v>
      </c>
      <c r="CB125" s="125">
        <f t="shared" si="123"/>
        <v>0</v>
      </c>
      <c r="CC125" s="125">
        <f t="shared" si="123"/>
        <v>0</v>
      </c>
      <c r="CD125" s="125">
        <f t="shared" si="123"/>
        <v>0</v>
      </c>
      <c r="CE125" s="125">
        <f t="shared" si="123"/>
        <v>0</v>
      </c>
      <c r="CF125" s="125">
        <f t="shared" si="122"/>
        <v>0</v>
      </c>
      <c r="CG125" s="125">
        <f t="shared" si="122"/>
        <v>0</v>
      </c>
      <c r="CH125" s="125">
        <f t="shared" si="122"/>
        <v>0</v>
      </c>
      <c r="CI125" s="125">
        <f t="shared" si="122"/>
        <v>0</v>
      </c>
      <c r="CJ125" s="125">
        <f t="shared" si="122"/>
        <v>0</v>
      </c>
      <c r="CK125" s="125">
        <f t="shared" si="125"/>
        <v>0</v>
      </c>
      <c r="CL125" s="125">
        <f t="shared" si="125"/>
        <v>0</v>
      </c>
      <c r="CM125" s="125">
        <f t="shared" si="125"/>
        <v>0</v>
      </c>
      <c r="CN125" s="125">
        <f t="shared" si="125"/>
        <v>0</v>
      </c>
      <c r="CO125" s="125">
        <f t="shared" si="125"/>
        <v>0</v>
      </c>
      <c r="CP125" s="125">
        <f t="shared" si="125"/>
        <v>0</v>
      </c>
      <c r="CQ125" s="125">
        <f t="shared" si="125"/>
        <v>0</v>
      </c>
      <c r="CR125" s="125">
        <f t="shared" si="125"/>
        <v>0</v>
      </c>
      <c r="CS125" s="125">
        <f t="shared" si="125"/>
        <v>0</v>
      </c>
      <c r="CT125" s="125">
        <f t="shared" si="125"/>
        <v>0</v>
      </c>
      <c r="CU125" s="125">
        <f t="shared" si="125"/>
        <v>0</v>
      </c>
      <c r="CV125" s="125">
        <f t="shared" si="125"/>
        <v>0</v>
      </c>
      <c r="CW125" s="125">
        <f t="shared" si="125"/>
        <v>0</v>
      </c>
      <c r="CX125" s="125">
        <f t="shared" si="125"/>
        <v>0</v>
      </c>
      <c r="CY125" s="125">
        <f t="shared" si="125"/>
        <v>0</v>
      </c>
      <c r="CZ125" s="125">
        <f t="shared" si="125"/>
        <v>0</v>
      </c>
      <c r="DA125" s="125">
        <f t="shared" si="124"/>
        <v>0</v>
      </c>
      <c r="DB125" s="125">
        <f t="shared" si="124"/>
        <v>0</v>
      </c>
      <c r="DC125" s="125">
        <f t="shared" si="124"/>
        <v>0</v>
      </c>
      <c r="DD125" s="125">
        <f t="shared" si="124"/>
        <v>0</v>
      </c>
      <c r="DE125" s="125">
        <f t="shared" si="124"/>
        <v>0</v>
      </c>
      <c r="DF125" s="125">
        <f t="shared" si="124"/>
        <v>0</v>
      </c>
      <c r="DG125" s="125">
        <f t="shared" si="124"/>
        <v>0</v>
      </c>
      <c r="DH125" s="125">
        <f t="shared" si="124"/>
        <v>0</v>
      </c>
      <c r="DI125" s="125">
        <f t="shared" si="124"/>
        <v>0</v>
      </c>
      <c r="DJ125" s="125">
        <f t="shared" si="124"/>
        <v>0</v>
      </c>
      <c r="DK125" s="125">
        <f t="shared" si="124"/>
        <v>0</v>
      </c>
      <c r="DL125" s="125">
        <f t="shared" si="124"/>
        <v>0</v>
      </c>
      <c r="DM125" s="125">
        <f t="shared" si="124"/>
        <v>0</v>
      </c>
      <c r="DN125" s="125">
        <f t="shared" si="124"/>
        <v>0</v>
      </c>
      <c r="DO125" s="125">
        <f t="shared" si="124"/>
        <v>0</v>
      </c>
      <c r="DP125" s="125">
        <f t="shared" si="104"/>
        <v>0</v>
      </c>
      <c r="DQ125" s="125">
        <f t="shared" si="104"/>
        <v>0</v>
      </c>
      <c r="DR125" s="125">
        <f t="shared" si="104"/>
        <v>0</v>
      </c>
      <c r="DS125" s="125">
        <f t="shared" si="104"/>
        <v>0</v>
      </c>
      <c r="DT125" s="125">
        <f t="shared" si="104"/>
        <v>0</v>
      </c>
      <c r="DU125" s="125">
        <f t="shared" si="104"/>
        <v>0</v>
      </c>
      <c r="DV125" s="125">
        <f t="shared" si="104"/>
        <v>0</v>
      </c>
      <c r="DW125" s="125">
        <f t="shared" si="104"/>
        <v>0</v>
      </c>
      <c r="DX125" s="125">
        <f t="shared" si="104"/>
        <v>0</v>
      </c>
      <c r="DY125" s="125">
        <f t="shared" si="105"/>
        <v>0</v>
      </c>
      <c r="DZ125" s="125">
        <f t="shared" si="105"/>
        <v>0</v>
      </c>
      <c r="EA125" s="125">
        <f t="shared" si="105"/>
        <v>0</v>
      </c>
      <c r="EB125" s="125">
        <f t="shared" si="105"/>
        <v>0</v>
      </c>
      <c r="EC125" s="125">
        <f t="shared" si="105"/>
        <v>0</v>
      </c>
      <c r="ED125" s="125">
        <f t="shared" si="105"/>
        <v>0</v>
      </c>
      <c r="EE125" s="125">
        <f t="shared" si="105"/>
        <v>0</v>
      </c>
      <c r="EF125" s="125">
        <f t="shared" si="105"/>
        <v>0</v>
      </c>
      <c r="EG125" s="125">
        <f t="shared" si="105"/>
        <v>0</v>
      </c>
      <c r="EH125" s="125">
        <f t="shared" si="105"/>
        <v>0</v>
      </c>
      <c r="EI125" s="125">
        <v>0</v>
      </c>
      <c r="EJ125" s="125">
        <v>0</v>
      </c>
      <c r="EK125" s="125">
        <v>0</v>
      </c>
      <c r="EL125" s="125">
        <v>0</v>
      </c>
      <c r="EM125" s="125">
        <v>0</v>
      </c>
      <c r="EN125" s="125">
        <v>0</v>
      </c>
      <c r="EO125" s="125">
        <v>0</v>
      </c>
      <c r="EP125" s="125">
        <v>0</v>
      </c>
      <c r="EQ125" s="125">
        <v>0</v>
      </c>
      <c r="ER125" s="125">
        <v>0</v>
      </c>
      <c r="ES125" s="125">
        <v>0</v>
      </c>
      <c r="ET125" s="125">
        <v>0</v>
      </c>
      <c r="EU125" s="125">
        <v>0</v>
      </c>
      <c r="EV125" s="125">
        <v>0</v>
      </c>
      <c r="EW125" s="125">
        <v>0</v>
      </c>
      <c r="EX125" s="125">
        <f>[147]Прил.9.7.1!DP311</f>
        <v>0</v>
      </c>
      <c r="EY125" s="125">
        <f>[147]Прил.9.7.1!DS311</f>
        <v>0</v>
      </c>
      <c r="EZ125" s="125">
        <v>0</v>
      </c>
      <c r="FA125" s="125">
        <v>0</v>
      </c>
      <c r="FB125" s="125">
        <f>[147]Прил.9.7.1!DV311</f>
        <v>0</v>
      </c>
      <c r="FC125" s="125">
        <v>0</v>
      </c>
      <c r="FD125" s="125">
        <v>0</v>
      </c>
      <c r="FE125" s="125">
        <v>0</v>
      </c>
      <c r="FF125" s="125">
        <v>0</v>
      </c>
      <c r="FG125" s="125">
        <v>0</v>
      </c>
      <c r="FH125" s="125">
        <v>0</v>
      </c>
      <c r="FI125" s="125">
        <v>0</v>
      </c>
      <c r="FJ125" s="125">
        <v>0</v>
      </c>
      <c r="FK125" s="125">
        <v>0</v>
      </c>
      <c r="FL125" s="125">
        <v>0</v>
      </c>
      <c r="FM125" s="125">
        <v>0</v>
      </c>
      <c r="FN125" s="125">
        <v>0</v>
      </c>
      <c r="FO125" s="125">
        <v>0</v>
      </c>
      <c r="FP125" s="125">
        <v>0</v>
      </c>
      <c r="FQ125" s="125">
        <v>0</v>
      </c>
      <c r="FR125" s="125">
        <v>0</v>
      </c>
      <c r="FS125" s="125">
        <v>0</v>
      </c>
      <c r="FT125" s="125">
        <v>0</v>
      </c>
      <c r="FU125" s="125">
        <v>0</v>
      </c>
      <c r="FV125" s="125">
        <v>0</v>
      </c>
      <c r="FX125" s="128"/>
      <c r="FY125" s="129" t="s">
        <v>344</v>
      </c>
      <c r="FZ125" s="129" t="s">
        <v>345</v>
      </c>
      <c r="GA125" s="129" t="s">
        <v>346</v>
      </c>
      <c r="GB125" s="129">
        <v>2</v>
      </c>
      <c r="GC125" s="129" t="s">
        <v>331</v>
      </c>
      <c r="GD125" s="129" t="s">
        <v>23</v>
      </c>
    </row>
    <row r="126" spans="1:186" ht="45" customHeight="1" outlineLevel="1">
      <c r="A126" s="116" t="s">
        <v>340</v>
      </c>
      <c r="B126" s="117" t="s">
        <v>28</v>
      </c>
      <c r="C126" s="130" t="s">
        <v>451</v>
      </c>
      <c r="D126" s="119" t="s">
        <v>15</v>
      </c>
      <c r="E126" s="119" t="s">
        <v>342</v>
      </c>
      <c r="F126" s="119" t="s">
        <v>22</v>
      </c>
      <c r="G126" s="119" t="s">
        <v>23</v>
      </c>
      <c r="H126" s="119" t="s">
        <v>343</v>
      </c>
      <c r="I126" s="120">
        <v>0</v>
      </c>
      <c r="J126" s="120">
        <v>0</v>
      </c>
      <c r="K126" s="121">
        <v>0</v>
      </c>
      <c r="L126" s="121">
        <v>0</v>
      </c>
      <c r="M126" s="122">
        <v>0</v>
      </c>
      <c r="N126" s="122">
        <v>0</v>
      </c>
      <c r="O126" s="122">
        <v>0</v>
      </c>
      <c r="P126" s="123">
        <v>0</v>
      </c>
      <c r="Q126" s="123">
        <v>0</v>
      </c>
      <c r="R126" s="124" t="s">
        <v>23</v>
      </c>
      <c r="S126" s="124" t="s">
        <v>23</v>
      </c>
      <c r="T126" s="124" t="s">
        <v>23</v>
      </c>
      <c r="U126" s="125">
        <v>0</v>
      </c>
      <c r="V126" s="125">
        <f>[147]Прил.9.7.1!BB312</f>
        <v>2.0830200000000001E-3</v>
      </c>
      <c r="W126" s="125">
        <v>0</v>
      </c>
      <c r="X126" s="125">
        <f>[147]Прил.9.7.1!BA312</f>
        <v>0</v>
      </c>
      <c r="Y126" s="125">
        <v>0</v>
      </c>
      <c r="Z126" s="125">
        <f>[147]Прил.9.7.1!FR312</f>
        <v>1.2127760000000001E-2</v>
      </c>
      <c r="AA126" s="125">
        <v>0</v>
      </c>
      <c r="AB126" s="125">
        <f>[147]Прил.9.7.1!AU312</f>
        <v>2.0830200000000001E-3</v>
      </c>
      <c r="AC126" s="126">
        <f t="shared" si="126"/>
        <v>0</v>
      </c>
      <c r="AD126" s="126">
        <f t="shared" si="126"/>
        <v>9.1148700000000023E-3</v>
      </c>
      <c r="AE126" s="125">
        <v>0</v>
      </c>
      <c r="AF126" s="125">
        <v>0</v>
      </c>
      <c r="AG126" s="125">
        <v>0</v>
      </c>
      <c r="AH126" s="125">
        <f>[147]Прил.9.7.1!AF312</f>
        <v>9.1148700000000023E-3</v>
      </c>
      <c r="AI126" s="125">
        <v>0</v>
      </c>
      <c r="AJ126" s="125">
        <v>0</v>
      </c>
      <c r="AK126" s="125">
        <v>0</v>
      </c>
      <c r="AL126" s="125">
        <v>0</v>
      </c>
      <c r="AM126" s="126">
        <f t="shared" si="127"/>
        <v>0</v>
      </c>
      <c r="AN126" s="126">
        <f t="shared" si="127"/>
        <v>1.2127760000000001E-2</v>
      </c>
      <c r="AO126" s="125">
        <v>0</v>
      </c>
      <c r="AP126" s="125">
        <v>0</v>
      </c>
      <c r="AQ126" s="125">
        <v>0</v>
      </c>
      <c r="AR126" s="127">
        <f>[147]Прил.9.7.1!CC312</f>
        <v>1.2127760000000001E-2</v>
      </c>
      <c r="AS126" s="125">
        <v>0</v>
      </c>
      <c r="AT126" s="125">
        <v>0</v>
      </c>
      <c r="AU126" s="125">
        <v>0</v>
      </c>
      <c r="AV126" s="125">
        <v>0</v>
      </c>
      <c r="AW126" s="125">
        <f t="shared" si="110"/>
        <v>0</v>
      </c>
      <c r="AX126" s="125">
        <f t="shared" si="110"/>
        <v>0</v>
      </c>
      <c r="AY126" s="125">
        <f t="shared" si="110"/>
        <v>0</v>
      </c>
      <c r="AZ126" s="125">
        <f t="shared" si="110"/>
        <v>0</v>
      </c>
      <c r="BA126" s="125">
        <f t="shared" si="110"/>
        <v>0</v>
      </c>
      <c r="BB126" s="125">
        <f t="shared" si="110"/>
        <v>0</v>
      </c>
      <c r="BC126" s="125">
        <f t="shared" si="128"/>
        <v>0</v>
      </c>
      <c r="BD126" s="125">
        <f t="shared" si="128"/>
        <v>0</v>
      </c>
      <c r="BE126" s="125">
        <f t="shared" si="129"/>
        <v>0</v>
      </c>
      <c r="BF126" s="125">
        <f t="shared" si="129"/>
        <v>0</v>
      </c>
      <c r="BG126" s="125">
        <f t="shared" si="129"/>
        <v>0</v>
      </c>
      <c r="BH126" s="125">
        <f t="shared" si="130"/>
        <v>0</v>
      </c>
      <c r="BI126" s="125">
        <f t="shared" si="130"/>
        <v>0</v>
      </c>
      <c r="BJ126" s="125">
        <f t="shared" si="130"/>
        <v>0</v>
      </c>
      <c r="BK126" s="125">
        <f t="shared" si="131"/>
        <v>0</v>
      </c>
      <c r="BL126" s="125">
        <f t="shared" si="131"/>
        <v>0</v>
      </c>
      <c r="BM126" s="125">
        <f t="shared" si="131"/>
        <v>0</v>
      </c>
      <c r="BN126" s="125">
        <f t="shared" si="132"/>
        <v>0</v>
      </c>
      <c r="BO126" s="125">
        <f t="shared" si="132"/>
        <v>0</v>
      </c>
      <c r="BP126" s="125">
        <f t="shared" si="132"/>
        <v>0</v>
      </c>
      <c r="BQ126" s="125">
        <f t="shared" si="133"/>
        <v>0</v>
      </c>
      <c r="BR126" s="125">
        <f t="shared" si="133"/>
        <v>0</v>
      </c>
      <c r="BS126" s="125">
        <f t="shared" si="133"/>
        <v>0</v>
      </c>
      <c r="BT126" s="125">
        <f t="shared" si="134"/>
        <v>0</v>
      </c>
      <c r="BU126" s="125">
        <f t="shared" si="134"/>
        <v>0</v>
      </c>
      <c r="BV126" s="125">
        <f t="shared" si="134"/>
        <v>0</v>
      </c>
      <c r="BW126" s="125">
        <f t="shared" si="135"/>
        <v>0</v>
      </c>
      <c r="BX126" s="125">
        <f t="shared" si="135"/>
        <v>0</v>
      </c>
      <c r="BY126" s="125">
        <f t="shared" si="135"/>
        <v>0</v>
      </c>
      <c r="BZ126" s="125">
        <f t="shared" si="121"/>
        <v>0</v>
      </c>
      <c r="CA126" s="125">
        <f t="shared" si="123"/>
        <v>0</v>
      </c>
      <c r="CB126" s="125">
        <f t="shared" si="123"/>
        <v>0</v>
      </c>
      <c r="CC126" s="125">
        <f t="shared" si="123"/>
        <v>0</v>
      </c>
      <c r="CD126" s="125">
        <f t="shared" si="123"/>
        <v>0</v>
      </c>
      <c r="CE126" s="125">
        <f t="shared" si="123"/>
        <v>0</v>
      </c>
      <c r="CF126" s="125">
        <f t="shared" si="122"/>
        <v>0</v>
      </c>
      <c r="CG126" s="125">
        <f t="shared" si="122"/>
        <v>0</v>
      </c>
      <c r="CH126" s="125">
        <f t="shared" si="122"/>
        <v>0</v>
      </c>
      <c r="CI126" s="125">
        <f t="shared" si="122"/>
        <v>0</v>
      </c>
      <c r="CJ126" s="125">
        <f t="shared" si="122"/>
        <v>0</v>
      </c>
      <c r="CK126" s="125">
        <f t="shared" si="125"/>
        <v>0</v>
      </c>
      <c r="CL126" s="125">
        <f t="shared" si="125"/>
        <v>0</v>
      </c>
      <c r="CM126" s="125">
        <f t="shared" si="125"/>
        <v>0</v>
      </c>
      <c r="CN126" s="125">
        <f t="shared" si="125"/>
        <v>0</v>
      </c>
      <c r="CO126" s="125">
        <f t="shared" si="125"/>
        <v>0</v>
      </c>
      <c r="CP126" s="125">
        <f t="shared" si="125"/>
        <v>0</v>
      </c>
      <c r="CQ126" s="125">
        <f t="shared" si="125"/>
        <v>0</v>
      </c>
      <c r="CR126" s="125">
        <f t="shared" si="125"/>
        <v>0</v>
      </c>
      <c r="CS126" s="125">
        <f t="shared" si="125"/>
        <v>0</v>
      </c>
      <c r="CT126" s="125">
        <f t="shared" si="125"/>
        <v>0</v>
      </c>
      <c r="CU126" s="125">
        <f t="shared" si="125"/>
        <v>0</v>
      </c>
      <c r="CV126" s="125">
        <f t="shared" si="125"/>
        <v>0</v>
      </c>
      <c r="CW126" s="125">
        <f t="shared" si="125"/>
        <v>0</v>
      </c>
      <c r="CX126" s="125">
        <f t="shared" si="125"/>
        <v>0</v>
      </c>
      <c r="CY126" s="125">
        <f t="shared" si="125"/>
        <v>0</v>
      </c>
      <c r="CZ126" s="125">
        <f t="shared" si="125"/>
        <v>0</v>
      </c>
      <c r="DA126" s="125">
        <f t="shared" si="124"/>
        <v>0</v>
      </c>
      <c r="DB126" s="125">
        <f t="shared" si="124"/>
        <v>0</v>
      </c>
      <c r="DC126" s="125">
        <f t="shared" si="124"/>
        <v>0</v>
      </c>
      <c r="DD126" s="125">
        <f t="shared" si="124"/>
        <v>0</v>
      </c>
      <c r="DE126" s="125">
        <f t="shared" si="124"/>
        <v>0</v>
      </c>
      <c r="DF126" s="125">
        <f t="shared" si="124"/>
        <v>0</v>
      </c>
      <c r="DG126" s="125">
        <f t="shared" si="124"/>
        <v>0</v>
      </c>
      <c r="DH126" s="125">
        <f t="shared" si="124"/>
        <v>0</v>
      </c>
      <c r="DI126" s="125">
        <f t="shared" si="124"/>
        <v>0</v>
      </c>
      <c r="DJ126" s="125">
        <f t="shared" si="124"/>
        <v>0</v>
      </c>
      <c r="DK126" s="125">
        <f t="shared" si="124"/>
        <v>0</v>
      </c>
      <c r="DL126" s="125">
        <f t="shared" si="124"/>
        <v>0</v>
      </c>
      <c r="DM126" s="125">
        <f t="shared" si="124"/>
        <v>0</v>
      </c>
      <c r="DN126" s="125">
        <f t="shared" si="124"/>
        <v>0</v>
      </c>
      <c r="DO126" s="125">
        <f t="shared" si="124"/>
        <v>0</v>
      </c>
      <c r="DP126" s="125">
        <f t="shared" si="104"/>
        <v>0</v>
      </c>
      <c r="DQ126" s="125">
        <f t="shared" si="104"/>
        <v>0</v>
      </c>
      <c r="DR126" s="125">
        <f t="shared" si="104"/>
        <v>0</v>
      </c>
      <c r="DS126" s="125">
        <f t="shared" si="104"/>
        <v>0</v>
      </c>
      <c r="DT126" s="125">
        <f t="shared" si="104"/>
        <v>0</v>
      </c>
      <c r="DU126" s="125">
        <f t="shared" si="104"/>
        <v>0</v>
      </c>
      <c r="DV126" s="125">
        <f t="shared" si="104"/>
        <v>0</v>
      </c>
      <c r="DW126" s="125">
        <f t="shared" si="104"/>
        <v>0</v>
      </c>
      <c r="DX126" s="125">
        <f t="shared" si="104"/>
        <v>0</v>
      </c>
      <c r="DY126" s="125">
        <f t="shared" si="105"/>
        <v>0</v>
      </c>
      <c r="DZ126" s="125">
        <f t="shared" si="105"/>
        <v>0</v>
      </c>
      <c r="EA126" s="125">
        <f t="shared" si="105"/>
        <v>0</v>
      </c>
      <c r="EB126" s="125">
        <f t="shared" si="105"/>
        <v>0</v>
      </c>
      <c r="EC126" s="125">
        <f t="shared" si="105"/>
        <v>0</v>
      </c>
      <c r="ED126" s="125">
        <f t="shared" si="105"/>
        <v>0</v>
      </c>
      <c r="EE126" s="125">
        <f t="shared" si="105"/>
        <v>0</v>
      </c>
      <c r="EF126" s="125">
        <f t="shared" si="105"/>
        <v>0</v>
      </c>
      <c r="EG126" s="125">
        <f t="shared" si="105"/>
        <v>0</v>
      </c>
      <c r="EH126" s="125">
        <f t="shared" si="105"/>
        <v>0</v>
      </c>
      <c r="EI126" s="125">
        <v>0</v>
      </c>
      <c r="EJ126" s="125">
        <v>0</v>
      </c>
      <c r="EK126" s="125">
        <v>0</v>
      </c>
      <c r="EL126" s="125">
        <v>0</v>
      </c>
      <c r="EM126" s="125">
        <v>0</v>
      </c>
      <c r="EN126" s="125">
        <v>0</v>
      </c>
      <c r="EO126" s="125">
        <v>0</v>
      </c>
      <c r="EP126" s="125">
        <v>0</v>
      </c>
      <c r="EQ126" s="125">
        <v>0</v>
      </c>
      <c r="ER126" s="125">
        <v>0</v>
      </c>
      <c r="ES126" s="125">
        <v>0</v>
      </c>
      <c r="ET126" s="125">
        <v>0</v>
      </c>
      <c r="EU126" s="125">
        <v>0</v>
      </c>
      <c r="EV126" s="125">
        <v>0</v>
      </c>
      <c r="EW126" s="125">
        <v>0</v>
      </c>
      <c r="EX126" s="125">
        <f>[147]Прил.9.7.1!DP312</f>
        <v>0</v>
      </c>
      <c r="EY126" s="125">
        <f>[147]Прил.9.7.1!DS312</f>
        <v>0</v>
      </c>
      <c r="EZ126" s="125">
        <v>0</v>
      </c>
      <c r="FA126" s="125">
        <v>0</v>
      </c>
      <c r="FB126" s="125">
        <f>[147]Прил.9.7.1!DV312</f>
        <v>0</v>
      </c>
      <c r="FC126" s="125">
        <v>0</v>
      </c>
      <c r="FD126" s="125">
        <v>0</v>
      </c>
      <c r="FE126" s="125">
        <v>0</v>
      </c>
      <c r="FF126" s="125">
        <v>0</v>
      </c>
      <c r="FG126" s="125">
        <v>0</v>
      </c>
      <c r="FH126" s="125">
        <v>0</v>
      </c>
      <c r="FI126" s="125">
        <v>0</v>
      </c>
      <c r="FJ126" s="125">
        <v>0</v>
      </c>
      <c r="FK126" s="125">
        <v>0</v>
      </c>
      <c r="FL126" s="125">
        <v>0</v>
      </c>
      <c r="FM126" s="125">
        <v>0</v>
      </c>
      <c r="FN126" s="125">
        <v>0</v>
      </c>
      <c r="FO126" s="125">
        <v>0</v>
      </c>
      <c r="FP126" s="125">
        <v>0</v>
      </c>
      <c r="FQ126" s="125">
        <v>0</v>
      </c>
      <c r="FR126" s="125">
        <v>0</v>
      </c>
      <c r="FS126" s="125">
        <v>0</v>
      </c>
      <c r="FT126" s="125">
        <v>0</v>
      </c>
      <c r="FU126" s="125">
        <v>0</v>
      </c>
      <c r="FV126" s="125">
        <v>0</v>
      </c>
      <c r="FX126" s="128"/>
      <c r="FY126" s="129" t="s">
        <v>344</v>
      </c>
      <c r="FZ126" s="129" t="s">
        <v>345</v>
      </c>
      <c r="GA126" s="129" t="s">
        <v>346</v>
      </c>
      <c r="GB126" s="129">
        <v>2</v>
      </c>
      <c r="GC126" s="129" t="s">
        <v>331</v>
      </c>
      <c r="GD126" s="129" t="s">
        <v>23</v>
      </c>
    </row>
    <row r="127" spans="1:186" ht="63" customHeight="1" outlineLevel="1">
      <c r="A127" s="116" t="s">
        <v>340</v>
      </c>
      <c r="B127" s="117" t="s">
        <v>28</v>
      </c>
      <c r="C127" s="130" t="s">
        <v>452</v>
      </c>
      <c r="D127" s="119" t="s">
        <v>15</v>
      </c>
      <c r="E127" s="119" t="s">
        <v>342</v>
      </c>
      <c r="F127" s="119" t="s">
        <v>22</v>
      </c>
      <c r="G127" s="119" t="s">
        <v>23</v>
      </c>
      <c r="H127" s="119" t="s">
        <v>343</v>
      </c>
      <c r="I127" s="120">
        <v>0</v>
      </c>
      <c r="J127" s="120">
        <v>0</v>
      </c>
      <c r="K127" s="121">
        <v>0</v>
      </c>
      <c r="L127" s="121">
        <v>0</v>
      </c>
      <c r="M127" s="122">
        <v>0</v>
      </c>
      <c r="N127" s="122">
        <v>0</v>
      </c>
      <c r="O127" s="122">
        <v>0</v>
      </c>
      <c r="P127" s="123">
        <v>0</v>
      </c>
      <c r="Q127" s="123">
        <v>0</v>
      </c>
      <c r="R127" s="124" t="s">
        <v>23</v>
      </c>
      <c r="S127" s="124" t="s">
        <v>23</v>
      </c>
      <c r="T127" s="124" t="s">
        <v>23</v>
      </c>
      <c r="U127" s="125">
        <v>0</v>
      </c>
      <c r="V127" s="125">
        <f>[147]Прил.9.7.1!BB313</f>
        <v>5.55472E-3</v>
      </c>
      <c r="W127" s="125">
        <v>0</v>
      </c>
      <c r="X127" s="125">
        <f>[147]Прил.9.7.1!BA313</f>
        <v>0</v>
      </c>
      <c r="Y127" s="125">
        <v>0</v>
      </c>
      <c r="Z127" s="125">
        <f>[147]Прил.9.7.1!FR313</f>
        <v>3.3963839999999995E-2</v>
      </c>
      <c r="AA127" s="125">
        <v>0</v>
      </c>
      <c r="AB127" s="125">
        <f>[147]Прил.9.7.1!AU313</f>
        <v>5.55472E-3</v>
      </c>
      <c r="AC127" s="126">
        <f t="shared" si="126"/>
        <v>0</v>
      </c>
      <c r="AD127" s="126">
        <f t="shared" si="126"/>
        <v>2.588795E-2</v>
      </c>
      <c r="AE127" s="125">
        <v>0</v>
      </c>
      <c r="AF127" s="125">
        <v>0</v>
      </c>
      <c r="AG127" s="125">
        <v>0</v>
      </c>
      <c r="AH127" s="125">
        <f>[147]Прил.9.7.1!AF313</f>
        <v>2.588795E-2</v>
      </c>
      <c r="AI127" s="125">
        <v>0</v>
      </c>
      <c r="AJ127" s="125">
        <v>0</v>
      </c>
      <c r="AK127" s="125">
        <v>0</v>
      </c>
      <c r="AL127" s="125">
        <v>0</v>
      </c>
      <c r="AM127" s="126">
        <f t="shared" si="127"/>
        <v>0</v>
      </c>
      <c r="AN127" s="126">
        <f t="shared" si="127"/>
        <v>3.3963839999999995E-2</v>
      </c>
      <c r="AO127" s="125">
        <v>0</v>
      </c>
      <c r="AP127" s="125">
        <v>0</v>
      </c>
      <c r="AQ127" s="125">
        <v>0</v>
      </c>
      <c r="AR127" s="127">
        <f>[147]Прил.9.7.1!CC313</f>
        <v>3.3963839999999995E-2</v>
      </c>
      <c r="AS127" s="125">
        <v>0</v>
      </c>
      <c r="AT127" s="125">
        <v>0</v>
      </c>
      <c r="AU127" s="125">
        <v>0</v>
      </c>
      <c r="AV127" s="125">
        <v>0</v>
      </c>
      <c r="AW127" s="125">
        <f t="shared" si="110"/>
        <v>0</v>
      </c>
      <c r="AX127" s="125">
        <f t="shared" si="110"/>
        <v>0</v>
      </c>
      <c r="AY127" s="125">
        <f t="shared" si="110"/>
        <v>0</v>
      </c>
      <c r="AZ127" s="125">
        <f t="shared" si="110"/>
        <v>0</v>
      </c>
      <c r="BA127" s="125">
        <f t="shared" si="110"/>
        <v>0</v>
      </c>
      <c r="BB127" s="125">
        <f t="shared" si="110"/>
        <v>0</v>
      </c>
      <c r="BC127" s="125">
        <f t="shared" si="128"/>
        <v>0</v>
      </c>
      <c r="BD127" s="125">
        <f t="shared" si="128"/>
        <v>0</v>
      </c>
      <c r="BE127" s="125">
        <f t="shared" si="129"/>
        <v>0</v>
      </c>
      <c r="BF127" s="125">
        <f t="shared" si="129"/>
        <v>0</v>
      </c>
      <c r="BG127" s="125">
        <f t="shared" si="129"/>
        <v>0</v>
      </c>
      <c r="BH127" s="125">
        <f t="shared" si="130"/>
        <v>0</v>
      </c>
      <c r="BI127" s="125">
        <f t="shared" si="130"/>
        <v>0</v>
      </c>
      <c r="BJ127" s="125">
        <f t="shared" si="130"/>
        <v>0</v>
      </c>
      <c r="BK127" s="125">
        <f t="shared" si="131"/>
        <v>0</v>
      </c>
      <c r="BL127" s="125">
        <f t="shared" si="131"/>
        <v>0</v>
      </c>
      <c r="BM127" s="125">
        <f t="shared" si="131"/>
        <v>0</v>
      </c>
      <c r="BN127" s="125">
        <f t="shared" si="132"/>
        <v>0</v>
      </c>
      <c r="BO127" s="125">
        <f t="shared" si="132"/>
        <v>0</v>
      </c>
      <c r="BP127" s="125">
        <f t="shared" si="132"/>
        <v>0</v>
      </c>
      <c r="BQ127" s="125">
        <f t="shared" si="133"/>
        <v>0</v>
      </c>
      <c r="BR127" s="125">
        <f t="shared" si="133"/>
        <v>0</v>
      </c>
      <c r="BS127" s="125">
        <f t="shared" si="133"/>
        <v>0</v>
      </c>
      <c r="BT127" s="125">
        <f t="shared" si="134"/>
        <v>0</v>
      </c>
      <c r="BU127" s="125">
        <f t="shared" si="134"/>
        <v>0</v>
      </c>
      <c r="BV127" s="125">
        <f t="shared" si="134"/>
        <v>0</v>
      </c>
      <c r="BW127" s="125">
        <f t="shared" si="135"/>
        <v>0</v>
      </c>
      <c r="BX127" s="125">
        <f t="shared" si="135"/>
        <v>0</v>
      </c>
      <c r="BY127" s="125">
        <f t="shared" si="135"/>
        <v>0</v>
      </c>
      <c r="BZ127" s="125">
        <f t="shared" si="121"/>
        <v>0</v>
      </c>
      <c r="CA127" s="125">
        <f t="shared" si="123"/>
        <v>0</v>
      </c>
      <c r="CB127" s="125">
        <f t="shared" si="123"/>
        <v>0</v>
      </c>
      <c r="CC127" s="125">
        <f t="shared" si="123"/>
        <v>0</v>
      </c>
      <c r="CD127" s="125">
        <f t="shared" si="123"/>
        <v>0</v>
      </c>
      <c r="CE127" s="125">
        <f t="shared" si="123"/>
        <v>0</v>
      </c>
      <c r="CF127" s="125">
        <f t="shared" si="122"/>
        <v>0</v>
      </c>
      <c r="CG127" s="125">
        <f t="shared" si="122"/>
        <v>0</v>
      </c>
      <c r="CH127" s="125">
        <f t="shared" si="122"/>
        <v>0</v>
      </c>
      <c r="CI127" s="125">
        <f t="shared" si="122"/>
        <v>0</v>
      </c>
      <c r="CJ127" s="125">
        <f t="shared" si="122"/>
        <v>0</v>
      </c>
      <c r="CK127" s="125">
        <f t="shared" si="125"/>
        <v>0</v>
      </c>
      <c r="CL127" s="125">
        <f t="shared" si="125"/>
        <v>0</v>
      </c>
      <c r="CM127" s="125">
        <f t="shared" si="125"/>
        <v>0</v>
      </c>
      <c r="CN127" s="125">
        <f t="shared" si="125"/>
        <v>0</v>
      </c>
      <c r="CO127" s="125">
        <f t="shared" si="125"/>
        <v>0</v>
      </c>
      <c r="CP127" s="125">
        <f t="shared" si="125"/>
        <v>0</v>
      </c>
      <c r="CQ127" s="125">
        <f t="shared" si="125"/>
        <v>0</v>
      </c>
      <c r="CR127" s="125">
        <f t="shared" si="125"/>
        <v>0</v>
      </c>
      <c r="CS127" s="125">
        <f t="shared" si="125"/>
        <v>0</v>
      </c>
      <c r="CT127" s="125">
        <f t="shared" si="125"/>
        <v>0</v>
      </c>
      <c r="CU127" s="125">
        <f t="shared" si="125"/>
        <v>0</v>
      </c>
      <c r="CV127" s="125">
        <f t="shared" si="125"/>
        <v>0</v>
      </c>
      <c r="CW127" s="125">
        <f t="shared" si="125"/>
        <v>0</v>
      </c>
      <c r="CX127" s="125">
        <f t="shared" si="125"/>
        <v>0</v>
      </c>
      <c r="CY127" s="125">
        <f t="shared" si="125"/>
        <v>0</v>
      </c>
      <c r="CZ127" s="125">
        <f t="shared" si="125"/>
        <v>0</v>
      </c>
      <c r="DA127" s="125">
        <f t="shared" si="124"/>
        <v>0</v>
      </c>
      <c r="DB127" s="125">
        <f t="shared" si="124"/>
        <v>0</v>
      </c>
      <c r="DC127" s="125">
        <f t="shared" si="124"/>
        <v>0</v>
      </c>
      <c r="DD127" s="125">
        <f t="shared" si="124"/>
        <v>0</v>
      </c>
      <c r="DE127" s="125">
        <f t="shared" si="124"/>
        <v>0</v>
      </c>
      <c r="DF127" s="125">
        <f t="shared" si="124"/>
        <v>0</v>
      </c>
      <c r="DG127" s="125">
        <f t="shared" si="124"/>
        <v>0</v>
      </c>
      <c r="DH127" s="125">
        <f t="shared" si="124"/>
        <v>0</v>
      </c>
      <c r="DI127" s="125">
        <f t="shared" si="124"/>
        <v>0</v>
      </c>
      <c r="DJ127" s="125">
        <f t="shared" si="124"/>
        <v>0</v>
      </c>
      <c r="DK127" s="125">
        <f t="shared" si="124"/>
        <v>0</v>
      </c>
      <c r="DL127" s="125">
        <f t="shared" si="124"/>
        <v>0</v>
      </c>
      <c r="DM127" s="125">
        <f t="shared" si="124"/>
        <v>0</v>
      </c>
      <c r="DN127" s="125">
        <f t="shared" si="124"/>
        <v>0</v>
      </c>
      <c r="DO127" s="125">
        <f t="shared" si="124"/>
        <v>0</v>
      </c>
      <c r="DP127" s="125">
        <f t="shared" si="104"/>
        <v>0</v>
      </c>
      <c r="DQ127" s="125">
        <f t="shared" si="104"/>
        <v>0</v>
      </c>
      <c r="DR127" s="125">
        <f t="shared" si="104"/>
        <v>0</v>
      </c>
      <c r="DS127" s="125">
        <f t="shared" si="104"/>
        <v>0</v>
      </c>
      <c r="DT127" s="125">
        <f t="shared" si="104"/>
        <v>0</v>
      </c>
      <c r="DU127" s="125">
        <f t="shared" si="104"/>
        <v>0</v>
      </c>
      <c r="DV127" s="125">
        <f t="shared" si="104"/>
        <v>0</v>
      </c>
      <c r="DW127" s="125">
        <f t="shared" si="104"/>
        <v>0</v>
      </c>
      <c r="DX127" s="125">
        <f t="shared" si="104"/>
        <v>0</v>
      </c>
      <c r="DY127" s="125">
        <f t="shared" si="105"/>
        <v>0</v>
      </c>
      <c r="DZ127" s="125">
        <f t="shared" si="105"/>
        <v>0</v>
      </c>
      <c r="EA127" s="125">
        <f t="shared" si="105"/>
        <v>0</v>
      </c>
      <c r="EB127" s="125">
        <f t="shared" si="105"/>
        <v>0</v>
      </c>
      <c r="EC127" s="125">
        <f t="shared" si="105"/>
        <v>0</v>
      </c>
      <c r="ED127" s="125">
        <f t="shared" si="105"/>
        <v>0</v>
      </c>
      <c r="EE127" s="125">
        <f t="shared" si="105"/>
        <v>0</v>
      </c>
      <c r="EF127" s="125">
        <f t="shared" si="105"/>
        <v>0</v>
      </c>
      <c r="EG127" s="125">
        <f t="shared" si="105"/>
        <v>0</v>
      </c>
      <c r="EH127" s="125">
        <f t="shared" si="105"/>
        <v>0</v>
      </c>
      <c r="EI127" s="125">
        <v>0</v>
      </c>
      <c r="EJ127" s="125">
        <v>0</v>
      </c>
      <c r="EK127" s="125">
        <v>0</v>
      </c>
      <c r="EL127" s="125">
        <v>0</v>
      </c>
      <c r="EM127" s="125">
        <v>0</v>
      </c>
      <c r="EN127" s="125">
        <v>0</v>
      </c>
      <c r="EO127" s="125">
        <v>0</v>
      </c>
      <c r="EP127" s="125">
        <v>0</v>
      </c>
      <c r="EQ127" s="125">
        <v>0</v>
      </c>
      <c r="ER127" s="125">
        <v>0</v>
      </c>
      <c r="ES127" s="125">
        <v>0</v>
      </c>
      <c r="ET127" s="125">
        <v>0</v>
      </c>
      <c r="EU127" s="125">
        <v>0</v>
      </c>
      <c r="EV127" s="125">
        <v>0</v>
      </c>
      <c r="EW127" s="125">
        <v>0</v>
      </c>
      <c r="EX127" s="125">
        <f>[147]Прил.9.7.1!DP313</f>
        <v>0</v>
      </c>
      <c r="EY127" s="125">
        <f>[147]Прил.9.7.1!DS313</f>
        <v>0</v>
      </c>
      <c r="EZ127" s="125">
        <v>0</v>
      </c>
      <c r="FA127" s="125">
        <v>0</v>
      </c>
      <c r="FB127" s="125">
        <f>[147]Прил.9.7.1!DV313</f>
        <v>0</v>
      </c>
      <c r="FC127" s="125">
        <v>0</v>
      </c>
      <c r="FD127" s="125">
        <v>0</v>
      </c>
      <c r="FE127" s="125">
        <v>0</v>
      </c>
      <c r="FF127" s="125">
        <v>0</v>
      </c>
      <c r="FG127" s="125">
        <v>0</v>
      </c>
      <c r="FH127" s="125">
        <v>0</v>
      </c>
      <c r="FI127" s="125">
        <v>0</v>
      </c>
      <c r="FJ127" s="125">
        <v>0</v>
      </c>
      <c r="FK127" s="125">
        <v>0</v>
      </c>
      <c r="FL127" s="125">
        <v>0</v>
      </c>
      <c r="FM127" s="125">
        <v>0</v>
      </c>
      <c r="FN127" s="125">
        <v>0</v>
      </c>
      <c r="FO127" s="125">
        <v>0</v>
      </c>
      <c r="FP127" s="125">
        <v>0</v>
      </c>
      <c r="FQ127" s="125">
        <v>0</v>
      </c>
      <c r="FR127" s="125">
        <v>0</v>
      </c>
      <c r="FS127" s="125">
        <v>0</v>
      </c>
      <c r="FT127" s="125">
        <v>0</v>
      </c>
      <c r="FU127" s="125">
        <v>0</v>
      </c>
      <c r="FV127" s="125">
        <v>0</v>
      </c>
      <c r="FX127" s="128"/>
      <c r="FY127" s="129" t="s">
        <v>344</v>
      </c>
      <c r="FZ127" s="129" t="s">
        <v>345</v>
      </c>
      <c r="GA127" s="129" t="s">
        <v>346</v>
      </c>
      <c r="GB127" s="129">
        <v>2</v>
      </c>
      <c r="GC127" s="129" t="s">
        <v>331</v>
      </c>
      <c r="GD127" s="129" t="s">
        <v>23</v>
      </c>
    </row>
    <row r="128" spans="1:186" ht="63" customHeight="1" outlineLevel="1">
      <c r="A128" s="116" t="s">
        <v>340</v>
      </c>
      <c r="B128" s="117" t="s">
        <v>28</v>
      </c>
      <c r="C128" s="130" t="s">
        <v>453</v>
      </c>
      <c r="D128" s="119" t="s">
        <v>15</v>
      </c>
      <c r="E128" s="119" t="s">
        <v>342</v>
      </c>
      <c r="F128" s="119" t="s">
        <v>22</v>
      </c>
      <c r="G128" s="119" t="s">
        <v>23</v>
      </c>
      <c r="H128" s="119" t="s">
        <v>343</v>
      </c>
      <c r="I128" s="120">
        <v>0</v>
      </c>
      <c r="J128" s="120">
        <v>0</v>
      </c>
      <c r="K128" s="121">
        <v>0</v>
      </c>
      <c r="L128" s="121">
        <v>0</v>
      </c>
      <c r="M128" s="122">
        <v>0</v>
      </c>
      <c r="N128" s="122">
        <v>0</v>
      </c>
      <c r="O128" s="122">
        <v>0</v>
      </c>
      <c r="P128" s="123">
        <v>0</v>
      </c>
      <c r="Q128" s="123">
        <v>0</v>
      </c>
      <c r="R128" s="124" t="s">
        <v>23</v>
      </c>
      <c r="S128" s="124" t="s">
        <v>23</v>
      </c>
      <c r="T128" s="124" t="s">
        <v>23</v>
      </c>
      <c r="U128" s="125">
        <v>0</v>
      </c>
      <c r="V128" s="125">
        <f>[147]Прил.9.7.1!BB314</f>
        <v>0</v>
      </c>
      <c r="W128" s="125">
        <v>0</v>
      </c>
      <c r="X128" s="125">
        <f>[147]Прил.9.7.1!BA314</f>
        <v>0</v>
      </c>
      <c r="Y128" s="125">
        <v>0</v>
      </c>
      <c r="Z128" s="125">
        <f>[147]Прил.9.7.1!FR314</f>
        <v>0</v>
      </c>
      <c r="AA128" s="125">
        <v>0</v>
      </c>
      <c r="AB128" s="125">
        <f>[147]Прил.9.7.1!AU314</f>
        <v>0</v>
      </c>
      <c r="AC128" s="126">
        <f t="shared" si="126"/>
        <v>0</v>
      </c>
      <c r="AD128" s="126">
        <f t="shared" si="126"/>
        <v>0.56505075999999999</v>
      </c>
      <c r="AE128" s="125">
        <v>0</v>
      </c>
      <c r="AF128" s="125">
        <v>0</v>
      </c>
      <c r="AG128" s="125">
        <v>0</v>
      </c>
      <c r="AH128" s="125">
        <f>[147]Прил.9.7.1!AF314</f>
        <v>0.56505075999999999</v>
      </c>
      <c r="AI128" s="125">
        <v>0</v>
      </c>
      <c r="AJ128" s="125">
        <v>0</v>
      </c>
      <c r="AK128" s="125">
        <v>0</v>
      </c>
      <c r="AL128" s="125">
        <v>0</v>
      </c>
      <c r="AM128" s="126">
        <f t="shared" si="127"/>
        <v>0</v>
      </c>
      <c r="AN128" s="126">
        <f t="shared" si="127"/>
        <v>0.48118275000000005</v>
      </c>
      <c r="AO128" s="125">
        <v>0</v>
      </c>
      <c r="AP128" s="125">
        <v>0</v>
      </c>
      <c r="AQ128" s="125">
        <v>0</v>
      </c>
      <c r="AR128" s="127">
        <f>[147]Прил.9.7.1!CC314</f>
        <v>0.48118275000000005</v>
      </c>
      <c r="AS128" s="125">
        <v>0</v>
      </c>
      <c r="AT128" s="125">
        <v>0</v>
      </c>
      <c r="AU128" s="125">
        <v>0</v>
      </c>
      <c r="AV128" s="125">
        <v>0</v>
      </c>
      <c r="AW128" s="125">
        <f t="shared" si="110"/>
        <v>0</v>
      </c>
      <c r="AX128" s="125">
        <f t="shared" si="110"/>
        <v>0</v>
      </c>
      <c r="AY128" s="125">
        <f t="shared" si="110"/>
        <v>0</v>
      </c>
      <c r="AZ128" s="125">
        <f t="shared" si="110"/>
        <v>0.30199999999999999</v>
      </c>
      <c r="BA128" s="125">
        <f t="shared" si="110"/>
        <v>0</v>
      </c>
      <c r="BB128" s="125">
        <f t="shared" si="110"/>
        <v>0.48118275000000005</v>
      </c>
      <c r="BC128" s="125">
        <f t="shared" si="128"/>
        <v>0</v>
      </c>
      <c r="BD128" s="125">
        <f t="shared" si="128"/>
        <v>0</v>
      </c>
      <c r="BE128" s="125">
        <f t="shared" si="129"/>
        <v>0</v>
      </c>
      <c r="BF128" s="125">
        <f t="shared" si="129"/>
        <v>0</v>
      </c>
      <c r="BG128" s="125">
        <f t="shared" si="129"/>
        <v>0</v>
      </c>
      <c r="BH128" s="125">
        <f t="shared" si="130"/>
        <v>0</v>
      </c>
      <c r="BI128" s="125">
        <f t="shared" si="130"/>
        <v>0</v>
      </c>
      <c r="BJ128" s="125">
        <f t="shared" si="130"/>
        <v>0</v>
      </c>
      <c r="BK128" s="125">
        <f t="shared" si="131"/>
        <v>0</v>
      </c>
      <c r="BL128" s="125">
        <f t="shared" si="131"/>
        <v>0.30199999999999999</v>
      </c>
      <c r="BM128" s="125">
        <f t="shared" si="131"/>
        <v>0</v>
      </c>
      <c r="BN128" s="125">
        <f t="shared" si="132"/>
        <v>0.48118275000000005</v>
      </c>
      <c r="BO128" s="125">
        <f t="shared" si="132"/>
        <v>0</v>
      </c>
      <c r="BP128" s="125">
        <f t="shared" si="132"/>
        <v>0</v>
      </c>
      <c r="BQ128" s="125">
        <f t="shared" si="133"/>
        <v>0</v>
      </c>
      <c r="BR128" s="125">
        <f t="shared" si="133"/>
        <v>0</v>
      </c>
      <c r="BS128" s="125">
        <f t="shared" si="133"/>
        <v>0</v>
      </c>
      <c r="BT128" s="125">
        <f t="shared" si="134"/>
        <v>0</v>
      </c>
      <c r="BU128" s="125">
        <f t="shared" si="134"/>
        <v>0</v>
      </c>
      <c r="BV128" s="125">
        <f t="shared" si="134"/>
        <v>0</v>
      </c>
      <c r="BW128" s="125">
        <f t="shared" si="135"/>
        <v>0</v>
      </c>
      <c r="BX128" s="125">
        <f t="shared" si="135"/>
        <v>0</v>
      </c>
      <c r="BY128" s="125">
        <f t="shared" si="135"/>
        <v>0</v>
      </c>
      <c r="BZ128" s="125">
        <f t="shared" si="121"/>
        <v>0</v>
      </c>
      <c r="CA128" s="125">
        <f t="shared" si="123"/>
        <v>0</v>
      </c>
      <c r="CB128" s="125">
        <f t="shared" si="123"/>
        <v>0</v>
      </c>
      <c r="CC128" s="125">
        <f t="shared" si="123"/>
        <v>0</v>
      </c>
      <c r="CD128" s="125">
        <f t="shared" si="123"/>
        <v>0</v>
      </c>
      <c r="CE128" s="125">
        <f t="shared" si="123"/>
        <v>0</v>
      </c>
      <c r="CF128" s="125">
        <f t="shared" si="122"/>
        <v>0.30199999999999999</v>
      </c>
      <c r="CG128" s="125">
        <f t="shared" si="122"/>
        <v>0</v>
      </c>
      <c r="CH128" s="125">
        <f t="shared" si="122"/>
        <v>0</v>
      </c>
      <c r="CI128" s="125">
        <f t="shared" si="122"/>
        <v>0</v>
      </c>
      <c r="CJ128" s="125">
        <f t="shared" si="122"/>
        <v>0.48118275000000005</v>
      </c>
      <c r="CK128" s="125">
        <f t="shared" si="125"/>
        <v>0</v>
      </c>
      <c r="CL128" s="125">
        <f t="shared" si="125"/>
        <v>0</v>
      </c>
      <c r="CM128" s="125">
        <f t="shared" si="125"/>
        <v>0</v>
      </c>
      <c r="CN128" s="125">
        <f t="shared" si="125"/>
        <v>0</v>
      </c>
      <c r="CO128" s="125">
        <f t="shared" si="125"/>
        <v>0</v>
      </c>
      <c r="CP128" s="125">
        <f t="shared" si="125"/>
        <v>0</v>
      </c>
      <c r="CQ128" s="125">
        <f t="shared" si="125"/>
        <v>0</v>
      </c>
      <c r="CR128" s="125">
        <f t="shared" si="125"/>
        <v>0</v>
      </c>
      <c r="CS128" s="125">
        <f t="shared" si="125"/>
        <v>0</v>
      </c>
      <c r="CT128" s="125">
        <f t="shared" si="125"/>
        <v>0</v>
      </c>
      <c r="CU128" s="125">
        <f t="shared" si="125"/>
        <v>0</v>
      </c>
      <c r="CV128" s="125">
        <f t="shared" si="125"/>
        <v>0</v>
      </c>
      <c r="CW128" s="125">
        <f t="shared" si="125"/>
        <v>0</v>
      </c>
      <c r="CX128" s="125">
        <f t="shared" si="125"/>
        <v>0</v>
      </c>
      <c r="CY128" s="125">
        <f t="shared" si="125"/>
        <v>0</v>
      </c>
      <c r="CZ128" s="125">
        <f t="shared" si="125"/>
        <v>0.30199999999999999</v>
      </c>
      <c r="DA128" s="125">
        <f t="shared" si="124"/>
        <v>0</v>
      </c>
      <c r="DB128" s="125">
        <f t="shared" si="124"/>
        <v>0</v>
      </c>
      <c r="DC128" s="125">
        <f t="shared" si="124"/>
        <v>0</v>
      </c>
      <c r="DD128" s="125">
        <f t="shared" si="124"/>
        <v>0.48118275000000005</v>
      </c>
      <c r="DE128" s="125">
        <f t="shared" si="124"/>
        <v>0</v>
      </c>
      <c r="DF128" s="125">
        <f t="shared" si="124"/>
        <v>0</v>
      </c>
      <c r="DG128" s="125">
        <f t="shared" si="124"/>
        <v>0</v>
      </c>
      <c r="DH128" s="125">
        <f t="shared" si="124"/>
        <v>0</v>
      </c>
      <c r="DI128" s="125">
        <f t="shared" si="124"/>
        <v>0</v>
      </c>
      <c r="DJ128" s="125">
        <f t="shared" si="124"/>
        <v>0</v>
      </c>
      <c r="DK128" s="125">
        <f t="shared" si="124"/>
        <v>0</v>
      </c>
      <c r="DL128" s="125">
        <f t="shared" si="124"/>
        <v>0</v>
      </c>
      <c r="DM128" s="125">
        <f t="shared" si="124"/>
        <v>0</v>
      </c>
      <c r="DN128" s="125">
        <f t="shared" si="124"/>
        <v>0</v>
      </c>
      <c r="DO128" s="125">
        <f t="shared" si="124"/>
        <v>0</v>
      </c>
      <c r="DP128" s="125">
        <f t="shared" si="104"/>
        <v>0</v>
      </c>
      <c r="DQ128" s="125">
        <f t="shared" si="104"/>
        <v>0</v>
      </c>
      <c r="DR128" s="125">
        <f t="shared" si="104"/>
        <v>0</v>
      </c>
      <c r="DS128" s="125">
        <f t="shared" si="104"/>
        <v>0</v>
      </c>
      <c r="DT128" s="125">
        <f t="shared" si="104"/>
        <v>0</v>
      </c>
      <c r="DU128" s="125">
        <f t="shared" si="104"/>
        <v>0</v>
      </c>
      <c r="DV128" s="125">
        <f t="shared" si="104"/>
        <v>0</v>
      </c>
      <c r="DW128" s="125">
        <f t="shared" si="104"/>
        <v>0</v>
      </c>
      <c r="DX128" s="125">
        <f t="shared" si="104"/>
        <v>0</v>
      </c>
      <c r="DY128" s="125">
        <f t="shared" si="105"/>
        <v>0</v>
      </c>
      <c r="DZ128" s="125">
        <f t="shared" si="105"/>
        <v>0</v>
      </c>
      <c r="EA128" s="125">
        <f t="shared" si="105"/>
        <v>0</v>
      </c>
      <c r="EB128" s="125">
        <f t="shared" si="105"/>
        <v>0</v>
      </c>
      <c r="EC128" s="125">
        <f t="shared" si="105"/>
        <v>0</v>
      </c>
      <c r="ED128" s="125">
        <f t="shared" ref="ED128:EH143" si="136">EN128+EX128+FH128+FR128</f>
        <v>0.30199999999999999</v>
      </c>
      <c r="EE128" s="125">
        <f t="shared" si="136"/>
        <v>0</v>
      </c>
      <c r="EF128" s="125">
        <f t="shared" si="136"/>
        <v>0</v>
      </c>
      <c r="EG128" s="125">
        <f t="shared" si="136"/>
        <v>0</v>
      </c>
      <c r="EH128" s="125">
        <f t="shared" si="136"/>
        <v>0.48118275000000005</v>
      </c>
      <c r="EI128" s="125">
        <v>0</v>
      </c>
      <c r="EJ128" s="125">
        <v>0</v>
      </c>
      <c r="EK128" s="125">
        <v>0</v>
      </c>
      <c r="EL128" s="125">
        <v>0</v>
      </c>
      <c r="EM128" s="125">
        <v>0</v>
      </c>
      <c r="EN128" s="125">
        <v>0</v>
      </c>
      <c r="EO128" s="125">
        <v>0</v>
      </c>
      <c r="EP128" s="125">
        <v>0</v>
      </c>
      <c r="EQ128" s="125">
        <v>0</v>
      </c>
      <c r="ER128" s="125">
        <v>0</v>
      </c>
      <c r="ES128" s="125">
        <v>0</v>
      </c>
      <c r="ET128" s="125">
        <v>0</v>
      </c>
      <c r="EU128" s="125">
        <v>0</v>
      </c>
      <c r="EV128" s="125">
        <v>0</v>
      </c>
      <c r="EW128" s="125">
        <v>0</v>
      </c>
      <c r="EX128" s="125">
        <f>[147]Прил.9.7.1!DP314</f>
        <v>0.30199999999999999</v>
      </c>
      <c r="EY128" s="125">
        <f>[147]Прил.9.7.1!DS314</f>
        <v>0</v>
      </c>
      <c r="EZ128" s="125">
        <v>0</v>
      </c>
      <c r="FA128" s="125">
        <v>0</v>
      </c>
      <c r="FB128" s="125">
        <f>[147]Прил.9.7.1!DV314</f>
        <v>0.48118275000000005</v>
      </c>
      <c r="FC128" s="125">
        <v>0</v>
      </c>
      <c r="FD128" s="125">
        <v>0</v>
      </c>
      <c r="FE128" s="125">
        <v>0</v>
      </c>
      <c r="FF128" s="125">
        <v>0</v>
      </c>
      <c r="FG128" s="125">
        <v>0</v>
      </c>
      <c r="FH128" s="125">
        <v>0</v>
      </c>
      <c r="FI128" s="125">
        <v>0</v>
      </c>
      <c r="FJ128" s="125">
        <v>0</v>
      </c>
      <c r="FK128" s="125">
        <v>0</v>
      </c>
      <c r="FL128" s="125">
        <v>0</v>
      </c>
      <c r="FM128" s="125">
        <v>0</v>
      </c>
      <c r="FN128" s="125">
        <v>0</v>
      </c>
      <c r="FO128" s="125">
        <v>0</v>
      </c>
      <c r="FP128" s="125">
        <v>0</v>
      </c>
      <c r="FQ128" s="125">
        <v>0</v>
      </c>
      <c r="FR128" s="125">
        <v>0</v>
      </c>
      <c r="FS128" s="125">
        <v>0</v>
      </c>
      <c r="FT128" s="125">
        <v>0</v>
      </c>
      <c r="FU128" s="125">
        <v>0</v>
      </c>
      <c r="FV128" s="125">
        <v>0</v>
      </c>
      <c r="FX128" s="128"/>
      <c r="FY128" s="129" t="s">
        <v>344</v>
      </c>
      <c r="FZ128" s="129" t="s">
        <v>345</v>
      </c>
      <c r="GA128" s="129" t="s">
        <v>346</v>
      </c>
      <c r="GB128" s="129">
        <v>2</v>
      </c>
      <c r="GC128" s="129" t="s">
        <v>331</v>
      </c>
      <c r="GD128" s="129" t="s">
        <v>23</v>
      </c>
    </row>
    <row r="129" spans="1:186" ht="57" customHeight="1" outlineLevel="1">
      <c r="A129" s="116" t="s">
        <v>340</v>
      </c>
      <c r="B129" s="117" t="s">
        <v>28</v>
      </c>
      <c r="C129" s="130" t="s">
        <v>454</v>
      </c>
      <c r="D129" s="119" t="s">
        <v>15</v>
      </c>
      <c r="E129" s="119" t="s">
        <v>342</v>
      </c>
      <c r="F129" s="119" t="s">
        <v>22</v>
      </c>
      <c r="G129" s="119" t="s">
        <v>23</v>
      </c>
      <c r="H129" s="119" t="s">
        <v>343</v>
      </c>
      <c r="I129" s="120">
        <v>0</v>
      </c>
      <c r="J129" s="120">
        <v>0</v>
      </c>
      <c r="K129" s="121">
        <v>0</v>
      </c>
      <c r="L129" s="121">
        <v>0</v>
      </c>
      <c r="M129" s="122">
        <v>0</v>
      </c>
      <c r="N129" s="122">
        <v>0</v>
      </c>
      <c r="O129" s="122">
        <v>0</v>
      </c>
      <c r="P129" s="123">
        <v>0</v>
      </c>
      <c r="Q129" s="123">
        <v>0</v>
      </c>
      <c r="R129" s="124" t="s">
        <v>23</v>
      </c>
      <c r="S129" s="124" t="s">
        <v>23</v>
      </c>
      <c r="T129" s="124" t="s">
        <v>23</v>
      </c>
      <c r="U129" s="125">
        <v>0</v>
      </c>
      <c r="V129" s="125">
        <f>[147]Прил.9.7.1!BB315</f>
        <v>5.2552649999999999E-2</v>
      </c>
      <c r="W129" s="125">
        <v>0</v>
      </c>
      <c r="X129" s="125">
        <f>[147]Прил.9.7.1!BA315</f>
        <v>0</v>
      </c>
      <c r="Y129" s="125">
        <v>0</v>
      </c>
      <c r="Z129" s="125">
        <f>[147]Прил.9.7.1!FR315</f>
        <v>5.3565420000000002E-2</v>
      </c>
      <c r="AA129" s="125">
        <v>0</v>
      </c>
      <c r="AB129" s="125">
        <f>[147]Прил.9.7.1!AU315</f>
        <v>5.2552649999999999E-2</v>
      </c>
      <c r="AC129" s="126">
        <f t="shared" si="126"/>
        <v>0</v>
      </c>
      <c r="AD129" s="126">
        <f t="shared" si="126"/>
        <v>6.6947099999999996E-3</v>
      </c>
      <c r="AE129" s="125">
        <v>0</v>
      </c>
      <c r="AF129" s="125">
        <v>0</v>
      </c>
      <c r="AG129" s="125">
        <v>0</v>
      </c>
      <c r="AH129" s="125">
        <f>[147]Прил.9.7.1!AF315</f>
        <v>6.6947099999999996E-3</v>
      </c>
      <c r="AI129" s="125">
        <v>0</v>
      </c>
      <c r="AJ129" s="125">
        <v>0</v>
      </c>
      <c r="AK129" s="125">
        <v>0</v>
      </c>
      <c r="AL129" s="125">
        <v>0</v>
      </c>
      <c r="AM129" s="126">
        <f t="shared" si="127"/>
        <v>0</v>
      </c>
      <c r="AN129" s="126">
        <f t="shared" si="127"/>
        <v>5.3565420000000002E-2</v>
      </c>
      <c r="AO129" s="125">
        <v>0</v>
      </c>
      <c r="AP129" s="125">
        <v>0</v>
      </c>
      <c r="AQ129" s="125">
        <v>0</v>
      </c>
      <c r="AR129" s="127">
        <f>[147]Прил.9.7.1!CC315</f>
        <v>5.3565420000000002E-2</v>
      </c>
      <c r="AS129" s="125">
        <v>0</v>
      </c>
      <c r="AT129" s="125">
        <v>0</v>
      </c>
      <c r="AU129" s="125">
        <v>0</v>
      </c>
      <c r="AV129" s="125">
        <v>0</v>
      </c>
      <c r="AW129" s="125">
        <f t="shared" si="110"/>
        <v>0</v>
      </c>
      <c r="AX129" s="125">
        <f t="shared" si="110"/>
        <v>0</v>
      </c>
      <c r="AY129" s="125">
        <f t="shared" si="110"/>
        <v>0</v>
      </c>
      <c r="AZ129" s="125">
        <f t="shared" si="110"/>
        <v>0</v>
      </c>
      <c r="BA129" s="125">
        <f t="shared" si="110"/>
        <v>0</v>
      </c>
      <c r="BB129" s="125">
        <f t="shared" si="110"/>
        <v>0</v>
      </c>
      <c r="BC129" s="125">
        <f t="shared" si="128"/>
        <v>0</v>
      </c>
      <c r="BD129" s="125">
        <f t="shared" si="128"/>
        <v>0</v>
      </c>
      <c r="BE129" s="125">
        <f t="shared" si="129"/>
        <v>0</v>
      </c>
      <c r="BF129" s="125">
        <f t="shared" si="129"/>
        <v>0</v>
      </c>
      <c r="BG129" s="125">
        <f t="shared" si="129"/>
        <v>0</v>
      </c>
      <c r="BH129" s="125">
        <f t="shared" si="130"/>
        <v>0</v>
      </c>
      <c r="BI129" s="125">
        <f t="shared" si="130"/>
        <v>0</v>
      </c>
      <c r="BJ129" s="125">
        <f t="shared" si="130"/>
        <v>0</v>
      </c>
      <c r="BK129" s="125">
        <f t="shared" si="131"/>
        <v>0</v>
      </c>
      <c r="BL129" s="125">
        <f t="shared" si="131"/>
        <v>0</v>
      </c>
      <c r="BM129" s="125">
        <f t="shared" si="131"/>
        <v>0</v>
      </c>
      <c r="BN129" s="125">
        <f t="shared" si="132"/>
        <v>0</v>
      </c>
      <c r="BO129" s="125">
        <f t="shared" si="132"/>
        <v>0</v>
      </c>
      <c r="BP129" s="125">
        <f t="shared" si="132"/>
        <v>0</v>
      </c>
      <c r="BQ129" s="125">
        <f t="shared" si="133"/>
        <v>0</v>
      </c>
      <c r="BR129" s="125">
        <f t="shared" si="133"/>
        <v>0</v>
      </c>
      <c r="BS129" s="125">
        <f t="shared" si="133"/>
        <v>0</v>
      </c>
      <c r="BT129" s="125">
        <f t="shared" si="134"/>
        <v>0</v>
      </c>
      <c r="BU129" s="125">
        <f t="shared" si="134"/>
        <v>0</v>
      </c>
      <c r="BV129" s="125">
        <f t="shared" si="134"/>
        <v>0</v>
      </c>
      <c r="BW129" s="125">
        <f t="shared" si="135"/>
        <v>0</v>
      </c>
      <c r="BX129" s="125">
        <f t="shared" si="135"/>
        <v>0</v>
      </c>
      <c r="BY129" s="125">
        <f t="shared" si="135"/>
        <v>0</v>
      </c>
      <c r="BZ129" s="125">
        <f t="shared" si="121"/>
        <v>0</v>
      </c>
      <c r="CA129" s="125">
        <f t="shared" si="123"/>
        <v>0</v>
      </c>
      <c r="CB129" s="125">
        <f t="shared" si="123"/>
        <v>0</v>
      </c>
      <c r="CC129" s="125">
        <f t="shared" si="123"/>
        <v>0</v>
      </c>
      <c r="CD129" s="125">
        <f t="shared" si="123"/>
        <v>0</v>
      </c>
      <c r="CE129" s="125">
        <f t="shared" si="123"/>
        <v>0</v>
      </c>
      <c r="CF129" s="125">
        <f t="shared" si="122"/>
        <v>0</v>
      </c>
      <c r="CG129" s="125">
        <f t="shared" si="122"/>
        <v>0</v>
      </c>
      <c r="CH129" s="125">
        <f t="shared" si="122"/>
        <v>0</v>
      </c>
      <c r="CI129" s="125">
        <f t="shared" si="122"/>
        <v>0</v>
      </c>
      <c r="CJ129" s="125">
        <f t="shared" si="122"/>
        <v>0</v>
      </c>
      <c r="CK129" s="125">
        <f t="shared" si="125"/>
        <v>0</v>
      </c>
      <c r="CL129" s="125">
        <f t="shared" si="125"/>
        <v>0</v>
      </c>
      <c r="CM129" s="125">
        <f t="shared" si="125"/>
        <v>0</v>
      </c>
      <c r="CN129" s="125">
        <f t="shared" si="125"/>
        <v>0</v>
      </c>
      <c r="CO129" s="125">
        <f t="shared" si="125"/>
        <v>0</v>
      </c>
      <c r="CP129" s="125">
        <f t="shared" si="125"/>
        <v>0</v>
      </c>
      <c r="CQ129" s="125">
        <f t="shared" si="125"/>
        <v>0</v>
      </c>
      <c r="CR129" s="125">
        <f t="shared" si="125"/>
        <v>0</v>
      </c>
      <c r="CS129" s="125">
        <f t="shared" si="125"/>
        <v>0</v>
      </c>
      <c r="CT129" s="125">
        <f t="shared" si="125"/>
        <v>0</v>
      </c>
      <c r="CU129" s="125">
        <f t="shared" si="125"/>
        <v>0</v>
      </c>
      <c r="CV129" s="125">
        <f t="shared" si="125"/>
        <v>0</v>
      </c>
      <c r="CW129" s="125">
        <f t="shared" si="125"/>
        <v>0</v>
      </c>
      <c r="CX129" s="125">
        <f t="shared" si="125"/>
        <v>0</v>
      </c>
      <c r="CY129" s="125">
        <f t="shared" si="125"/>
        <v>0</v>
      </c>
      <c r="CZ129" s="125">
        <f t="shared" si="125"/>
        <v>0</v>
      </c>
      <c r="DA129" s="125">
        <f t="shared" si="124"/>
        <v>0</v>
      </c>
      <c r="DB129" s="125">
        <f t="shared" si="124"/>
        <v>0</v>
      </c>
      <c r="DC129" s="125">
        <f t="shared" si="124"/>
        <v>0</v>
      </c>
      <c r="DD129" s="125">
        <f t="shared" si="124"/>
        <v>0</v>
      </c>
      <c r="DE129" s="125">
        <f t="shared" si="124"/>
        <v>0</v>
      </c>
      <c r="DF129" s="125">
        <f t="shared" si="124"/>
        <v>0</v>
      </c>
      <c r="DG129" s="125">
        <f t="shared" si="124"/>
        <v>0</v>
      </c>
      <c r="DH129" s="125">
        <f t="shared" si="124"/>
        <v>0</v>
      </c>
      <c r="DI129" s="125">
        <f t="shared" si="124"/>
        <v>0</v>
      </c>
      <c r="DJ129" s="125">
        <f t="shared" si="124"/>
        <v>0</v>
      </c>
      <c r="DK129" s="125">
        <f t="shared" si="124"/>
        <v>0</v>
      </c>
      <c r="DL129" s="125">
        <f t="shared" si="124"/>
        <v>0</v>
      </c>
      <c r="DM129" s="125">
        <f t="shared" si="124"/>
        <v>0</v>
      </c>
      <c r="DN129" s="125">
        <f t="shared" si="124"/>
        <v>0</v>
      </c>
      <c r="DO129" s="125">
        <f t="shared" si="124"/>
        <v>0</v>
      </c>
      <c r="DP129" s="125">
        <f t="shared" si="104"/>
        <v>0</v>
      </c>
      <c r="DQ129" s="125">
        <f t="shared" si="104"/>
        <v>0</v>
      </c>
      <c r="DR129" s="125">
        <f t="shared" si="104"/>
        <v>0</v>
      </c>
      <c r="DS129" s="125">
        <f t="shared" si="104"/>
        <v>0</v>
      </c>
      <c r="DT129" s="125">
        <f t="shared" si="104"/>
        <v>0</v>
      </c>
      <c r="DU129" s="125">
        <f t="shared" si="104"/>
        <v>0</v>
      </c>
      <c r="DV129" s="125">
        <f t="shared" si="104"/>
        <v>0</v>
      </c>
      <c r="DW129" s="125">
        <f t="shared" si="104"/>
        <v>0</v>
      </c>
      <c r="DX129" s="125">
        <f t="shared" si="104"/>
        <v>0</v>
      </c>
      <c r="DY129" s="125">
        <f t="shared" ref="DY129:EH144" si="137">EI129+ES129+FC129+FM129</f>
        <v>0</v>
      </c>
      <c r="DZ129" s="125">
        <f t="shared" si="137"/>
        <v>0</v>
      </c>
      <c r="EA129" s="125">
        <f t="shared" si="137"/>
        <v>0</v>
      </c>
      <c r="EB129" s="125">
        <f t="shared" si="137"/>
        <v>0</v>
      </c>
      <c r="EC129" s="125">
        <f t="shared" si="137"/>
        <v>0</v>
      </c>
      <c r="ED129" s="125">
        <f t="shared" si="136"/>
        <v>0</v>
      </c>
      <c r="EE129" s="125">
        <f t="shared" si="136"/>
        <v>0</v>
      </c>
      <c r="EF129" s="125">
        <f t="shared" si="136"/>
        <v>0</v>
      </c>
      <c r="EG129" s="125">
        <f t="shared" si="136"/>
        <v>0</v>
      </c>
      <c r="EH129" s="125">
        <f t="shared" si="136"/>
        <v>0</v>
      </c>
      <c r="EI129" s="125">
        <v>0</v>
      </c>
      <c r="EJ129" s="125">
        <v>0</v>
      </c>
      <c r="EK129" s="125">
        <v>0</v>
      </c>
      <c r="EL129" s="125">
        <v>0</v>
      </c>
      <c r="EM129" s="125">
        <v>0</v>
      </c>
      <c r="EN129" s="125">
        <v>0</v>
      </c>
      <c r="EO129" s="125">
        <v>0</v>
      </c>
      <c r="EP129" s="125">
        <v>0</v>
      </c>
      <c r="EQ129" s="125">
        <v>0</v>
      </c>
      <c r="ER129" s="125">
        <v>0</v>
      </c>
      <c r="ES129" s="125">
        <v>0</v>
      </c>
      <c r="ET129" s="125">
        <v>0</v>
      </c>
      <c r="EU129" s="125">
        <v>0</v>
      </c>
      <c r="EV129" s="125">
        <v>0</v>
      </c>
      <c r="EW129" s="125">
        <v>0</v>
      </c>
      <c r="EX129" s="125">
        <f>[147]Прил.9.7.1!DP315</f>
        <v>0</v>
      </c>
      <c r="EY129" s="125">
        <f>[147]Прил.9.7.1!DS315</f>
        <v>0</v>
      </c>
      <c r="EZ129" s="125">
        <v>0</v>
      </c>
      <c r="FA129" s="125">
        <v>0</v>
      </c>
      <c r="FB129" s="125">
        <f>[147]Прил.9.7.1!DV315</f>
        <v>0</v>
      </c>
      <c r="FC129" s="125">
        <v>0</v>
      </c>
      <c r="FD129" s="125">
        <v>0</v>
      </c>
      <c r="FE129" s="125">
        <v>0</v>
      </c>
      <c r="FF129" s="125">
        <v>0</v>
      </c>
      <c r="FG129" s="125">
        <v>0</v>
      </c>
      <c r="FH129" s="125">
        <v>0</v>
      </c>
      <c r="FI129" s="125">
        <v>0</v>
      </c>
      <c r="FJ129" s="125">
        <v>0</v>
      </c>
      <c r="FK129" s="125">
        <v>0</v>
      </c>
      <c r="FL129" s="125">
        <v>0</v>
      </c>
      <c r="FM129" s="125">
        <v>0</v>
      </c>
      <c r="FN129" s="125">
        <v>0</v>
      </c>
      <c r="FO129" s="125">
        <v>0</v>
      </c>
      <c r="FP129" s="125">
        <v>0</v>
      </c>
      <c r="FQ129" s="125">
        <v>0</v>
      </c>
      <c r="FR129" s="125">
        <v>0</v>
      </c>
      <c r="FS129" s="125">
        <v>0</v>
      </c>
      <c r="FT129" s="125">
        <v>0</v>
      </c>
      <c r="FU129" s="125">
        <v>0</v>
      </c>
      <c r="FV129" s="125">
        <v>0</v>
      </c>
      <c r="FX129" s="128"/>
      <c r="FY129" s="129" t="s">
        <v>344</v>
      </c>
      <c r="FZ129" s="129" t="s">
        <v>345</v>
      </c>
      <c r="GA129" s="129" t="s">
        <v>346</v>
      </c>
      <c r="GB129" s="129">
        <v>2</v>
      </c>
      <c r="GC129" s="129" t="s">
        <v>331</v>
      </c>
      <c r="GD129" s="129" t="s">
        <v>23</v>
      </c>
    </row>
    <row r="130" spans="1:186" ht="57" customHeight="1" outlineLevel="1">
      <c r="A130" s="116" t="s">
        <v>340</v>
      </c>
      <c r="B130" s="117" t="s">
        <v>28</v>
      </c>
      <c r="C130" s="130" t="s">
        <v>455</v>
      </c>
      <c r="D130" s="119" t="s">
        <v>15</v>
      </c>
      <c r="E130" s="119" t="s">
        <v>342</v>
      </c>
      <c r="F130" s="119" t="s">
        <v>22</v>
      </c>
      <c r="G130" s="119" t="s">
        <v>23</v>
      </c>
      <c r="H130" s="119" t="s">
        <v>343</v>
      </c>
      <c r="I130" s="120">
        <v>0</v>
      </c>
      <c r="J130" s="120">
        <v>0</v>
      </c>
      <c r="K130" s="121">
        <v>0</v>
      </c>
      <c r="L130" s="121">
        <v>0</v>
      </c>
      <c r="M130" s="122">
        <v>0</v>
      </c>
      <c r="N130" s="122">
        <v>0</v>
      </c>
      <c r="O130" s="122">
        <v>0</v>
      </c>
      <c r="P130" s="123">
        <v>0</v>
      </c>
      <c r="Q130" s="123">
        <v>0</v>
      </c>
      <c r="R130" s="124" t="s">
        <v>23</v>
      </c>
      <c r="S130" s="124" t="s">
        <v>23</v>
      </c>
      <c r="T130" s="124" t="s">
        <v>23</v>
      </c>
      <c r="U130" s="125">
        <v>0</v>
      </c>
      <c r="V130" s="125">
        <f>[147]Прил.9.7.1!BB316</f>
        <v>6.2900600000000001E-3</v>
      </c>
      <c r="W130" s="125">
        <v>0</v>
      </c>
      <c r="X130" s="125">
        <f>[147]Прил.9.7.1!BA316</f>
        <v>0</v>
      </c>
      <c r="Y130" s="125">
        <v>0</v>
      </c>
      <c r="Z130" s="125">
        <f>[147]Прил.9.7.1!FR316</f>
        <v>1.563289E-2</v>
      </c>
      <c r="AA130" s="125">
        <v>0</v>
      </c>
      <c r="AB130" s="125">
        <f>[147]Прил.9.7.1!AU316</f>
        <v>6.2900600000000001E-3</v>
      </c>
      <c r="AC130" s="126">
        <f t="shared" si="126"/>
        <v>0</v>
      </c>
      <c r="AD130" s="126">
        <f t="shared" si="126"/>
        <v>8.0928300000000005E-3</v>
      </c>
      <c r="AE130" s="125">
        <v>0</v>
      </c>
      <c r="AF130" s="125">
        <v>0</v>
      </c>
      <c r="AG130" s="125">
        <v>0</v>
      </c>
      <c r="AH130" s="125">
        <f>[147]Прил.9.7.1!AF316</f>
        <v>8.0928300000000005E-3</v>
      </c>
      <c r="AI130" s="125">
        <v>0</v>
      </c>
      <c r="AJ130" s="125">
        <v>0</v>
      </c>
      <c r="AK130" s="125">
        <v>0</v>
      </c>
      <c r="AL130" s="125">
        <v>0</v>
      </c>
      <c r="AM130" s="126">
        <f t="shared" si="127"/>
        <v>0</v>
      </c>
      <c r="AN130" s="126">
        <f t="shared" si="127"/>
        <v>1.563289E-2</v>
      </c>
      <c r="AO130" s="125">
        <v>0</v>
      </c>
      <c r="AP130" s="125">
        <v>0</v>
      </c>
      <c r="AQ130" s="125">
        <v>0</v>
      </c>
      <c r="AR130" s="127">
        <f>[147]Прил.9.7.1!CC316</f>
        <v>1.563289E-2</v>
      </c>
      <c r="AS130" s="125">
        <v>0</v>
      </c>
      <c r="AT130" s="125">
        <v>0</v>
      </c>
      <c r="AU130" s="125">
        <v>0</v>
      </c>
      <c r="AV130" s="125">
        <v>0</v>
      </c>
      <c r="AW130" s="125">
        <f t="shared" si="110"/>
        <v>0</v>
      </c>
      <c r="AX130" s="125">
        <f t="shared" si="110"/>
        <v>0</v>
      </c>
      <c r="AY130" s="125">
        <f t="shared" si="110"/>
        <v>0</v>
      </c>
      <c r="AZ130" s="125">
        <f t="shared" si="110"/>
        <v>0</v>
      </c>
      <c r="BA130" s="125">
        <f t="shared" si="110"/>
        <v>0</v>
      </c>
      <c r="BB130" s="125">
        <f t="shared" si="110"/>
        <v>0</v>
      </c>
      <c r="BC130" s="125">
        <f t="shared" si="128"/>
        <v>0</v>
      </c>
      <c r="BD130" s="125">
        <f t="shared" si="128"/>
        <v>0</v>
      </c>
      <c r="BE130" s="125">
        <f t="shared" si="129"/>
        <v>0</v>
      </c>
      <c r="BF130" s="125">
        <f t="shared" si="129"/>
        <v>0</v>
      </c>
      <c r="BG130" s="125">
        <f t="shared" si="129"/>
        <v>0</v>
      </c>
      <c r="BH130" s="125">
        <f t="shared" si="130"/>
        <v>0</v>
      </c>
      <c r="BI130" s="125">
        <f t="shared" si="130"/>
        <v>0</v>
      </c>
      <c r="BJ130" s="125">
        <f t="shared" si="130"/>
        <v>0</v>
      </c>
      <c r="BK130" s="125">
        <f t="shared" si="131"/>
        <v>0</v>
      </c>
      <c r="BL130" s="125">
        <f t="shared" si="131"/>
        <v>0</v>
      </c>
      <c r="BM130" s="125">
        <f t="shared" si="131"/>
        <v>0</v>
      </c>
      <c r="BN130" s="125">
        <f t="shared" si="132"/>
        <v>0</v>
      </c>
      <c r="BO130" s="125">
        <f t="shared" si="132"/>
        <v>0</v>
      </c>
      <c r="BP130" s="125">
        <f t="shared" si="132"/>
        <v>0</v>
      </c>
      <c r="BQ130" s="125">
        <f t="shared" si="133"/>
        <v>0</v>
      </c>
      <c r="BR130" s="125">
        <f t="shared" si="133"/>
        <v>0</v>
      </c>
      <c r="BS130" s="125">
        <f t="shared" si="133"/>
        <v>0</v>
      </c>
      <c r="BT130" s="125">
        <f t="shared" si="134"/>
        <v>0</v>
      </c>
      <c r="BU130" s="125">
        <f t="shared" si="134"/>
        <v>0</v>
      </c>
      <c r="BV130" s="125">
        <f t="shared" si="134"/>
        <v>0</v>
      </c>
      <c r="BW130" s="125">
        <f t="shared" si="135"/>
        <v>0</v>
      </c>
      <c r="BX130" s="125">
        <f t="shared" si="135"/>
        <v>0</v>
      </c>
      <c r="BY130" s="125">
        <f t="shared" si="135"/>
        <v>0</v>
      </c>
      <c r="BZ130" s="125">
        <f t="shared" si="121"/>
        <v>0</v>
      </c>
      <c r="CA130" s="125">
        <f t="shared" si="123"/>
        <v>0</v>
      </c>
      <c r="CB130" s="125">
        <f t="shared" si="123"/>
        <v>0</v>
      </c>
      <c r="CC130" s="125">
        <f t="shared" si="123"/>
        <v>0</v>
      </c>
      <c r="CD130" s="125">
        <f t="shared" si="123"/>
        <v>0</v>
      </c>
      <c r="CE130" s="125">
        <f t="shared" si="123"/>
        <v>0</v>
      </c>
      <c r="CF130" s="125">
        <f t="shared" si="123"/>
        <v>0</v>
      </c>
      <c r="CG130" s="125">
        <f t="shared" si="123"/>
        <v>0</v>
      </c>
      <c r="CH130" s="125">
        <f t="shared" si="123"/>
        <v>0</v>
      </c>
      <c r="CI130" s="125">
        <f t="shared" si="123"/>
        <v>0</v>
      </c>
      <c r="CJ130" s="125">
        <f t="shared" si="123"/>
        <v>0</v>
      </c>
      <c r="CK130" s="125">
        <f t="shared" si="125"/>
        <v>0</v>
      </c>
      <c r="CL130" s="125">
        <f t="shared" si="125"/>
        <v>0</v>
      </c>
      <c r="CM130" s="125">
        <f t="shared" si="125"/>
        <v>0</v>
      </c>
      <c r="CN130" s="125">
        <f t="shared" si="125"/>
        <v>0</v>
      </c>
      <c r="CO130" s="125">
        <f t="shared" si="125"/>
        <v>0</v>
      </c>
      <c r="CP130" s="125">
        <f t="shared" si="125"/>
        <v>0</v>
      </c>
      <c r="CQ130" s="125">
        <f t="shared" si="125"/>
        <v>0</v>
      </c>
      <c r="CR130" s="125">
        <f t="shared" si="125"/>
        <v>0</v>
      </c>
      <c r="CS130" s="125">
        <f t="shared" si="125"/>
        <v>0</v>
      </c>
      <c r="CT130" s="125">
        <f t="shared" si="125"/>
        <v>0</v>
      </c>
      <c r="CU130" s="125">
        <f t="shared" si="125"/>
        <v>0</v>
      </c>
      <c r="CV130" s="125">
        <f t="shared" si="125"/>
        <v>0</v>
      </c>
      <c r="CW130" s="125">
        <f t="shared" si="125"/>
        <v>0</v>
      </c>
      <c r="CX130" s="125">
        <f t="shared" si="125"/>
        <v>0</v>
      </c>
      <c r="CY130" s="125">
        <f t="shared" si="125"/>
        <v>0</v>
      </c>
      <c r="CZ130" s="125">
        <f t="shared" si="125"/>
        <v>0</v>
      </c>
      <c r="DA130" s="125">
        <f t="shared" si="124"/>
        <v>0</v>
      </c>
      <c r="DB130" s="125">
        <f t="shared" si="124"/>
        <v>0</v>
      </c>
      <c r="DC130" s="125">
        <f t="shared" si="124"/>
        <v>0</v>
      </c>
      <c r="DD130" s="125">
        <f t="shared" si="124"/>
        <v>0</v>
      </c>
      <c r="DE130" s="125">
        <f t="shared" si="124"/>
        <v>0</v>
      </c>
      <c r="DF130" s="125">
        <f t="shared" si="124"/>
        <v>0</v>
      </c>
      <c r="DG130" s="125">
        <f t="shared" si="124"/>
        <v>0</v>
      </c>
      <c r="DH130" s="125">
        <f t="shared" si="124"/>
        <v>0</v>
      </c>
      <c r="DI130" s="125">
        <f t="shared" si="124"/>
        <v>0</v>
      </c>
      <c r="DJ130" s="125">
        <f t="shared" si="124"/>
        <v>0</v>
      </c>
      <c r="DK130" s="125">
        <f t="shared" si="124"/>
        <v>0</v>
      </c>
      <c r="DL130" s="125">
        <f t="shared" si="124"/>
        <v>0</v>
      </c>
      <c r="DM130" s="125">
        <f t="shared" si="124"/>
        <v>0</v>
      </c>
      <c r="DN130" s="125">
        <f t="shared" si="124"/>
        <v>0</v>
      </c>
      <c r="DO130" s="125">
        <f t="shared" si="124"/>
        <v>0</v>
      </c>
      <c r="DP130" s="125">
        <f t="shared" si="104"/>
        <v>0</v>
      </c>
      <c r="DQ130" s="125">
        <f t="shared" si="104"/>
        <v>0</v>
      </c>
      <c r="DR130" s="125">
        <f t="shared" si="104"/>
        <v>0</v>
      </c>
      <c r="DS130" s="125">
        <f t="shared" si="104"/>
        <v>0</v>
      </c>
      <c r="DT130" s="125">
        <f t="shared" ref="DQ130:DX144" si="138">FR130</f>
        <v>0</v>
      </c>
      <c r="DU130" s="125">
        <f t="shared" si="138"/>
        <v>0</v>
      </c>
      <c r="DV130" s="125">
        <f t="shared" si="138"/>
        <v>0</v>
      </c>
      <c r="DW130" s="125">
        <f t="shared" si="138"/>
        <v>0</v>
      </c>
      <c r="DX130" s="125">
        <f t="shared" si="138"/>
        <v>0</v>
      </c>
      <c r="DY130" s="125">
        <f t="shared" si="137"/>
        <v>0</v>
      </c>
      <c r="DZ130" s="125">
        <f t="shared" si="137"/>
        <v>0</v>
      </c>
      <c r="EA130" s="125">
        <f t="shared" si="137"/>
        <v>0</v>
      </c>
      <c r="EB130" s="125">
        <f t="shared" si="137"/>
        <v>0</v>
      </c>
      <c r="EC130" s="125">
        <f t="shared" si="137"/>
        <v>0</v>
      </c>
      <c r="ED130" s="125">
        <f t="shared" si="136"/>
        <v>0</v>
      </c>
      <c r="EE130" s="125">
        <f t="shared" si="136"/>
        <v>0</v>
      </c>
      <c r="EF130" s="125">
        <f t="shared" si="136"/>
        <v>0</v>
      </c>
      <c r="EG130" s="125">
        <f t="shared" si="136"/>
        <v>0</v>
      </c>
      <c r="EH130" s="125">
        <f t="shared" si="136"/>
        <v>0</v>
      </c>
      <c r="EI130" s="125">
        <v>0</v>
      </c>
      <c r="EJ130" s="125">
        <v>0</v>
      </c>
      <c r="EK130" s="125">
        <v>0</v>
      </c>
      <c r="EL130" s="125">
        <v>0</v>
      </c>
      <c r="EM130" s="125">
        <v>0</v>
      </c>
      <c r="EN130" s="125">
        <v>0</v>
      </c>
      <c r="EO130" s="125">
        <v>0</v>
      </c>
      <c r="EP130" s="125">
        <v>0</v>
      </c>
      <c r="EQ130" s="125">
        <v>0</v>
      </c>
      <c r="ER130" s="125">
        <v>0</v>
      </c>
      <c r="ES130" s="125">
        <v>0</v>
      </c>
      <c r="ET130" s="125">
        <v>0</v>
      </c>
      <c r="EU130" s="125">
        <v>0</v>
      </c>
      <c r="EV130" s="125">
        <v>0</v>
      </c>
      <c r="EW130" s="125">
        <v>0</v>
      </c>
      <c r="EX130" s="125">
        <f>[147]Прил.9.7.1!DP316</f>
        <v>0</v>
      </c>
      <c r="EY130" s="125">
        <f>[147]Прил.9.7.1!DS316</f>
        <v>0</v>
      </c>
      <c r="EZ130" s="125">
        <v>0</v>
      </c>
      <c r="FA130" s="125">
        <v>0</v>
      </c>
      <c r="FB130" s="125">
        <f>[147]Прил.9.7.1!DV316</f>
        <v>0</v>
      </c>
      <c r="FC130" s="125">
        <v>0</v>
      </c>
      <c r="FD130" s="125">
        <v>0</v>
      </c>
      <c r="FE130" s="125">
        <v>0</v>
      </c>
      <c r="FF130" s="125">
        <v>0</v>
      </c>
      <c r="FG130" s="125">
        <v>0</v>
      </c>
      <c r="FH130" s="125">
        <v>0</v>
      </c>
      <c r="FI130" s="125">
        <v>0</v>
      </c>
      <c r="FJ130" s="125">
        <v>0</v>
      </c>
      <c r="FK130" s="125">
        <v>0</v>
      </c>
      <c r="FL130" s="125">
        <v>0</v>
      </c>
      <c r="FM130" s="125">
        <v>0</v>
      </c>
      <c r="FN130" s="125">
        <v>0</v>
      </c>
      <c r="FO130" s="125">
        <v>0</v>
      </c>
      <c r="FP130" s="125">
        <v>0</v>
      </c>
      <c r="FQ130" s="125">
        <v>0</v>
      </c>
      <c r="FR130" s="125">
        <v>0</v>
      </c>
      <c r="FS130" s="125">
        <v>0</v>
      </c>
      <c r="FT130" s="125">
        <v>0</v>
      </c>
      <c r="FU130" s="125">
        <v>0</v>
      </c>
      <c r="FV130" s="125">
        <v>0</v>
      </c>
      <c r="FX130" s="128"/>
      <c r="FY130" s="129" t="s">
        <v>344</v>
      </c>
      <c r="FZ130" s="129" t="s">
        <v>345</v>
      </c>
      <c r="GA130" s="129" t="s">
        <v>346</v>
      </c>
      <c r="GB130" s="129">
        <v>2</v>
      </c>
      <c r="GC130" s="129" t="s">
        <v>331</v>
      </c>
      <c r="GD130" s="129" t="s">
        <v>23</v>
      </c>
    </row>
    <row r="131" spans="1:186" ht="57" customHeight="1" outlineLevel="1">
      <c r="A131" s="116" t="s">
        <v>340</v>
      </c>
      <c r="B131" s="117" t="s">
        <v>28</v>
      </c>
      <c r="C131" s="130" t="s">
        <v>456</v>
      </c>
      <c r="D131" s="119" t="s">
        <v>15</v>
      </c>
      <c r="E131" s="119" t="s">
        <v>342</v>
      </c>
      <c r="F131" s="119" t="s">
        <v>22</v>
      </c>
      <c r="G131" s="119" t="s">
        <v>23</v>
      </c>
      <c r="H131" s="119" t="s">
        <v>343</v>
      </c>
      <c r="I131" s="120">
        <v>0</v>
      </c>
      <c r="J131" s="120">
        <v>0</v>
      </c>
      <c r="K131" s="121">
        <v>0</v>
      </c>
      <c r="L131" s="121">
        <v>0</v>
      </c>
      <c r="M131" s="122">
        <v>0</v>
      </c>
      <c r="N131" s="122">
        <v>0</v>
      </c>
      <c r="O131" s="122">
        <v>0</v>
      </c>
      <c r="P131" s="123">
        <v>0</v>
      </c>
      <c r="Q131" s="123">
        <v>0</v>
      </c>
      <c r="R131" s="124" t="s">
        <v>23</v>
      </c>
      <c r="S131" s="124" t="s">
        <v>23</v>
      </c>
      <c r="T131" s="124" t="s">
        <v>23</v>
      </c>
      <c r="U131" s="125">
        <v>0</v>
      </c>
      <c r="V131" s="125">
        <f>[147]Прил.9.7.1!BB317</f>
        <v>5.5897200000000003E-3</v>
      </c>
      <c r="W131" s="125">
        <v>0</v>
      </c>
      <c r="X131" s="125">
        <f>[147]Прил.9.7.1!BA317</f>
        <v>0</v>
      </c>
      <c r="Y131" s="125">
        <v>0</v>
      </c>
      <c r="Z131" s="125">
        <f>[147]Прил.9.7.1!FR317</f>
        <v>1.4666160000000001E-2</v>
      </c>
      <c r="AA131" s="125">
        <v>0</v>
      </c>
      <c r="AB131" s="125">
        <f>[147]Прил.9.7.1!AU317</f>
        <v>5.5897200000000003E-3</v>
      </c>
      <c r="AC131" s="126">
        <f t="shared" si="126"/>
        <v>0</v>
      </c>
      <c r="AD131" s="126">
        <f t="shared" si="126"/>
        <v>7.8902E-3</v>
      </c>
      <c r="AE131" s="125">
        <v>0</v>
      </c>
      <c r="AF131" s="125">
        <v>0</v>
      </c>
      <c r="AG131" s="125">
        <v>0</v>
      </c>
      <c r="AH131" s="125">
        <f>[147]Прил.9.7.1!AF317</f>
        <v>7.8902E-3</v>
      </c>
      <c r="AI131" s="125">
        <v>0</v>
      </c>
      <c r="AJ131" s="125">
        <v>0</v>
      </c>
      <c r="AK131" s="125">
        <v>0</v>
      </c>
      <c r="AL131" s="125">
        <v>0</v>
      </c>
      <c r="AM131" s="126">
        <f t="shared" si="127"/>
        <v>0</v>
      </c>
      <c r="AN131" s="126">
        <f t="shared" si="127"/>
        <v>1.4666160000000001E-2</v>
      </c>
      <c r="AO131" s="125">
        <v>0</v>
      </c>
      <c r="AP131" s="125">
        <v>0</v>
      </c>
      <c r="AQ131" s="125">
        <v>0</v>
      </c>
      <c r="AR131" s="127">
        <f>[147]Прил.9.7.1!CC317</f>
        <v>1.4666160000000001E-2</v>
      </c>
      <c r="AS131" s="125">
        <v>0</v>
      </c>
      <c r="AT131" s="125">
        <v>0</v>
      </c>
      <c r="AU131" s="125">
        <v>0</v>
      </c>
      <c r="AV131" s="125">
        <v>0</v>
      </c>
      <c r="AW131" s="125">
        <f t="shared" si="110"/>
        <v>0</v>
      </c>
      <c r="AX131" s="125">
        <f t="shared" si="110"/>
        <v>0</v>
      </c>
      <c r="AY131" s="125">
        <f t="shared" si="110"/>
        <v>0</v>
      </c>
      <c r="AZ131" s="125">
        <f t="shared" si="110"/>
        <v>0</v>
      </c>
      <c r="BA131" s="125">
        <f t="shared" si="110"/>
        <v>0</v>
      </c>
      <c r="BB131" s="125">
        <f t="shared" si="110"/>
        <v>0</v>
      </c>
      <c r="BC131" s="125">
        <f t="shared" si="128"/>
        <v>0</v>
      </c>
      <c r="BD131" s="125">
        <f t="shared" si="128"/>
        <v>0</v>
      </c>
      <c r="BE131" s="125">
        <f t="shared" si="129"/>
        <v>0</v>
      </c>
      <c r="BF131" s="125">
        <f t="shared" si="129"/>
        <v>0</v>
      </c>
      <c r="BG131" s="125">
        <f t="shared" si="129"/>
        <v>0</v>
      </c>
      <c r="BH131" s="125">
        <f t="shared" si="130"/>
        <v>0</v>
      </c>
      <c r="BI131" s="125">
        <f t="shared" si="130"/>
        <v>0</v>
      </c>
      <c r="BJ131" s="125">
        <f t="shared" si="130"/>
        <v>0</v>
      </c>
      <c r="BK131" s="125">
        <f t="shared" si="131"/>
        <v>0</v>
      </c>
      <c r="BL131" s="125">
        <f t="shared" si="131"/>
        <v>0</v>
      </c>
      <c r="BM131" s="125">
        <f t="shared" si="131"/>
        <v>0</v>
      </c>
      <c r="BN131" s="125">
        <f t="shared" si="132"/>
        <v>0</v>
      </c>
      <c r="BO131" s="125">
        <f t="shared" si="132"/>
        <v>0</v>
      </c>
      <c r="BP131" s="125">
        <f t="shared" si="132"/>
        <v>0</v>
      </c>
      <c r="BQ131" s="125">
        <f t="shared" si="133"/>
        <v>0</v>
      </c>
      <c r="BR131" s="125">
        <f t="shared" si="133"/>
        <v>0</v>
      </c>
      <c r="BS131" s="125">
        <f t="shared" si="133"/>
        <v>0</v>
      </c>
      <c r="BT131" s="125">
        <f t="shared" si="134"/>
        <v>0</v>
      </c>
      <c r="BU131" s="125">
        <f t="shared" si="134"/>
        <v>0</v>
      </c>
      <c r="BV131" s="125">
        <f t="shared" si="134"/>
        <v>0</v>
      </c>
      <c r="BW131" s="125">
        <f t="shared" si="135"/>
        <v>0</v>
      </c>
      <c r="BX131" s="125">
        <f t="shared" si="135"/>
        <v>0</v>
      </c>
      <c r="BY131" s="125">
        <f t="shared" si="135"/>
        <v>0</v>
      </c>
      <c r="BZ131" s="125">
        <f t="shared" si="121"/>
        <v>0</v>
      </c>
      <c r="CA131" s="125">
        <f t="shared" ref="CA131:CJ145" si="139">CK131+CU131+DE131+DO131</f>
        <v>0</v>
      </c>
      <c r="CB131" s="125">
        <f t="shared" si="139"/>
        <v>0</v>
      </c>
      <c r="CC131" s="125">
        <f t="shared" si="139"/>
        <v>0</v>
      </c>
      <c r="CD131" s="125">
        <f t="shared" si="139"/>
        <v>0</v>
      </c>
      <c r="CE131" s="125">
        <f t="shared" si="139"/>
        <v>0</v>
      </c>
      <c r="CF131" s="125">
        <f t="shared" si="139"/>
        <v>0</v>
      </c>
      <c r="CG131" s="125">
        <f t="shared" si="139"/>
        <v>0</v>
      </c>
      <c r="CH131" s="125">
        <f t="shared" si="139"/>
        <v>0</v>
      </c>
      <c r="CI131" s="125">
        <f t="shared" si="139"/>
        <v>0</v>
      </c>
      <c r="CJ131" s="125">
        <f t="shared" si="139"/>
        <v>0</v>
      </c>
      <c r="CK131" s="125">
        <f t="shared" si="125"/>
        <v>0</v>
      </c>
      <c r="CL131" s="125">
        <f t="shared" si="125"/>
        <v>0</v>
      </c>
      <c r="CM131" s="125">
        <f t="shared" si="125"/>
        <v>0</v>
      </c>
      <c r="CN131" s="125">
        <f t="shared" si="125"/>
        <v>0</v>
      </c>
      <c r="CO131" s="125">
        <f t="shared" si="125"/>
        <v>0</v>
      </c>
      <c r="CP131" s="125">
        <f t="shared" si="125"/>
        <v>0</v>
      </c>
      <c r="CQ131" s="125">
        <f t="shared" si="125"/>
        <v>0</v>
      </c>
      <c r="CR131" s="125">
        <f t="shared" si="125"/>
        <v>0</v>
      </c>
      <c r="CS131" s="125">
        <f t="shared" si="125"/>
        <v>0</v>
      </c>
      <c r="CT131" s="125">
        <f t="shared" si="125"/>
        <v>0</v>
      </c>
      <c r="CU131" s="125">
        <f t="shared" si="125"/>
        <v>0</v>
      </c>
      <c r="CV131" s="125">
        <f t="shared" si="125"/>
        <v>0</v>
      </c>
      <c r="CW131" s="125">
        <f t="shared" si="125"/>
        <v>0</v>
      </c>
      <c r="CX131" s="125">
        <f t="shared" si="125"/>
        <v>0</v>
      </c>
      <c r="CY131" s="125">
        <f t="shared" si="125"/>
        <v>0</v>
      </c>
      <c r="CZ131" s="125">
        <f t="shared" si="125"/>
        <v>0</v>
      </c>
      <c r="DA131" s="125">
        <f t="shared" si="124"/>
        <v>0</v>
      </c>
      <c r="DB131" s="125">
        <f t="shared" si="124"/>
        <v>0</v>
      </c>
      <c r="DC131" s="125">
        <f t="shared" si="124"/>
        <v>0</v>
      </c>
      <c r="DD131" s="125">
        <f t="shared" si="124"/>
        <v>0</v>
      </c>
      <c r="DE131" s="125">
        <f t="shared" si="124"/>
        <v>0</v>
      </c>
      <c r="DF131" s="125">
        <f t="shared" si="124"/>
        <v>0</v>
      </c>
      <c r="DG131" s="125">
        <f t="shared" si="124"/>
        <v>0</v>
      </c>
      <c r="DH131" s="125">
        <f t="shared" si="124"/>
        <v>0</v>
      </c>
      <c r="DI131" s="125">
        <f t="shared" si="124"/>
        <v>0</v>
      </c>
      <c r="DJ131" s="125">
        <f t="shared" si="124"/>
        <v>0</v>
      </c>
      <c r="DK131" s="125">
        <f t="shared" si="124"/>
        <v>0</v>
      </c>
      <c r="DL131" s="125">
        <f t="shared" si="124"/>
        <v>0</v>
      </c>
      <c r="DM131" s="125">
        <f t="shared" si="124"/>
        <v>0</v>
      </c>
      <c r="DN131" s="125">
        <f t="shared" si="124"/>
        <v>0</v>
      </c>
      <c r="DO131" s="125">
        <f t="shared" si="124"/>
        <v>0</v>
      </c>
      <c r="DP131" s="125">
        <f t="shared" ref="DP131:DV145" si="140">FN131</f>
        <v>0</v>
      </c>
      <c r="DQ131" s="125">
        <f t="shared" si="138"/>
        <v>0</v>
      </c>
      <c r="DR131" s="125">
        <f t="shared" si="138"/>
        <v>0</v>
      </c>
      <c r="DS131" s="125">
        <f t="shared" si="138"/>
        <v>0</v>
      </c>
      <c r="DT131" s="125">
        <f t="shared" si="138"/>
        <v>0</v>
      </c>
      <c r="DU131" s="125">
        <f t="shared" si="138"/>
        <v>0</v>
      </c>
      <c r="DV131" s="125">
        <f t="shared" si="138"/>
        <v>0</v>
      </c>
      <c r="DW131" s="125">
        <f t="shared" si="138"/>
        <v>0</v>
      </c>
      <c r="DX131" s="125">
        <f t="shared" si="138"/>
        <v>0</v>
      </c>
      <c r="DY131" s="125">
        <f t="shared" si="137"/>
        <v>0</v>
      </c>
      <c r="DZ131" s="125">
        <f t="shared" si="137"/>
        <v>0</v>
      </c>
      <c r="EA131" s="125">
        <f t="shared" si="137"/>
        <v>0</v>
      </c>
      <c r="EB131" s="125">
        <f t="shared" si="137"/>
        <v>0</v>
      </c>
      <c r="EC131" s="125">
        <f t="shared" si="137"/>
        <v>0</v>
      </c>
      <c r="ED131" s="125">
        <f t="shared" si="136"/>
        <v>0</v>
      </c>
      <c r="EE131" s="125">
        <f t="shared" si="136"/>
        <v>0</v>
      </c>
      <c r="EF131" s="125">
        <f t="shared" si="136"/>
        <v>0</v>
      </c>
      <c r="EG131" s="125">
        <f t="shared" si="136"/>
        <v>0</v>
      </c>
      <c r="EH131" s="125">
        <f t="shared" si="136"/>
        <v>0</v>
      </c>
      <c r="EI131" s="125">
        <v>0</v>
      </c>
      <c r="EJ131" s="125">
        <v>0</v>
      </c>
      <c r="EK131" s="125">
        <v>0</v>
      </c>
      <c r="EL131" s="125">
        <v>0</v>
      </c>
      <c r="EM131" s="125">
        <v>0</v>
      </c>
      <c r="EN131" s="125">
        <v>0</v>
      </c>
      <c r="EO131" s="125">
        <v>0</v>
      </c>
      <c r="EP131" s="125">
        <v>0</v>
      </c>
      <c r="EQ131" s="125">
        <v>0</v>
      </c>
      <c r="ER131" s="125">
        <v>0</v>
      </c>
      <c r="ES131" s="125">
        <v>0</v>
      </c>
      <c r="ET131" s="125">
        <v>0</v>
      </c>
      <c r="EU131" s="125">
        <v>0</v>
      </c>
      <c r="EV131" s="125">
        <v>0</v>
      </c>
      <c r="EW131" s="125">
        <v>0</v>
      </c>
      <c r="EX131" s="125">
        <f>[147]Прил.9.7.1!DP317</f>
        <v>0</v>
      </c>
      <c r="EY131" s="125">
        <f>[147]Прил.9.7.1!DS317</f>
        <v>0</v>
      </c>
      <c r="EZ131" s="125">
        <v>0</v>
      </c>
      <c r="FA131" s="125">
        <v>0</v>
      </c>
      <c r="FB131" s="125">
        <f>[147]Прил.9.7.1!DV317</f>
        <v>0</v>
      </c>
      <c r="FC131" s="125">
        <v>0</v>
      </c>
      <c r="FD131" s="125">
        <v>0</v>
      </c>
      <c r="FE131" s="125">
        <v>0</v>
      </c>
      <c r="FF131" s="125">
        <v>0</v>
      </c>
      <c r="FG131" s="125">
        <v>0</v>
      </c>
      <c r="FH131" s="125">
        <v>0</v>
      </c>
      <c r="FI131" s="125">
        <v>0</v>
      </c>
      <c r="FJ131" s="125">
        <v>0</v>
      </c>
      <c r="FK131" s="125">
        <v>0</v>
      </c>
      <c r="FL131" s="125">
        <v>0</v>
      </c>
      <c r="FM131" s="125">
        <v>0</v>
      </c>
      <c r="FN131" s="125">
        <v>0</v>
      </c>
      <c r="FO131" s="125">
        <v>0</v>
      </c>
      <c r="FP131" s="125">
        <v>0</v>
      </c>
      <c r="FQ131" s="125">
        <v>0</v>
      </c>
      <c r="FR131" s="125">
        <v>0</v>
      </c>
      <c r="FS131" s="125">
        <v>0</v>
      </c>
      <c r="FT131" s="125">
        <v>0</v>
      </c>
      <c r="FU131" s="125">
        <v>0</v>
      </c>
      <c r="FV131" s="125">
        <v>0</v>
      </c>
      <c r="FX131" s="128"/>
      <c r="FY131" s="129" t="s">
        <v>344</v>
      </c>
      <c r="FZ131" s="129" t="s">
        <v>345</v>
      </c>
      <c r="GA131" s="129" t="s">
        <v>346</v>
      </c>
      <c r="GB131" s="129">
        <v>2</v>
      </c>
      <c r="GC131" s="129" t="s">
        <v>331</v>
      </c>
      <c r="GD131" s="129" t="s">
        <v>23</v>
      </c>
    </row>
    <row r="132" spans="1:186" ht="57" customHeight="1" outlineLevel="1">
      <c r="A132" s="116" t="s">
        <v>340</v>
      </c>
      <c r="B132" s="117" t="s">
        <v>28</v>
      </c>
      <c r="C132" s="130" t="s">
        <v>457</v>
      </c>
      <c r="D132" s="119" t="s">
        <v>15</v>
      </c>
      <c r="E132" s="119" t="s">
        <v>342</v>
      </c>
      <c r="F132" s="119" t="s">
        <v>22</v>
      </c>
      <c r="G132" s="119" t="s">
        <v>23</v>
      </c>
      <c r="H132" s="119" t="s">
        <v>343</v>
      </c>
      <c r="I132" s="120">
        <v>0</v>
      </c>
      <c r="J132" s="120">
        <v>0</v>
      </c>
      <c r="K132" s="121">
        <v>0</v>
      </c>
      <c r="L132" s="121">
        <v>0</v>
      </c>
      <c r="M132" s="122">
        <v>0</v>
      </c>
      <c r="N132" s="122">
        <v>0</v>
      </c>
      <c r="O132" s="122">
        <v>0</v>
      </c>
      <c r="P132" s="123">
        <v>0</v>
      </c>
      <c r="Q132" s="123">
        <v>0</v>
      </c>
      <c r="R132" s="124" t="s">
        <v>23</v>
      </c>
      <c r="S132" s="124" t="s">
        <v>23</v>
      </c>
      <c r="T132" s="124" t="s">
        <v>23</v>
      </c>
      <c r="U132" s="125">
        <v>0</v>
      </c>
      <c r="V132" s="125">
        <f>[147]Прил.9.7.1!BB318</f>
        <v>1.9579549999999998E-2</v>
      </c>
      <c r="W132" s="125">
        <v>0</v>
      </c>
      <c r="X132" s="125">
        <f>[147]Прил.9.7.1!BA318</f>
        <v>0</v>
      </c>
      <c r="Y132" s="125">
        <v>0</v>
      </c>
      <c r="Z132" s="125">
        <f>[147]Прил.9.7.1!FR318</f>
        <v>4.5559210000000003E-2</v>
      </c>
      <c r="AA132" s="125">
        <v>0</v>
      </c>
      <c r="AB132" s="125">
        <f>[147]Прил.9.7.1!AU318</f>
        <v>1.9579549999999998E-2</v>
      </c>
      <c r="AC132" s="126">
        <f t="shared" si="126"/>
        <v>0</v>
      </c>
      <c r="AD132" s="126">
        <f t="shared" si="126"/>
        <v>2.2391339999999999E-2</v>
      </c>
      <c r="AE132" s="125">
        <v>0</v>
      </c>
      <c r="AF132" s="125">
        <v>0</v>
      </c>
      <c r="AG132" s="125">
        <v>0</v>
      </c>
      <c r="AH132" s="125">
        <f>[147]Прил.9.7.1!AF318</f>
        <v>2.2391339999999999E-2</v>
      </c>
      <c r="AI132" s="125">
        <v>0</v>
      </c>
      <c r="AJ132" s="125">
        <v>0</v>
      </c>
      <c r="AK132" s="125">
        <v>0</v>
      </c>
      <c r="AL132" s="125">
        <v>0</v>
      </c>
      <c r="AM132" s="126">
        <f t="shared" si="127"/>
        <v>0</v>
      </c>
      <c r="AN132" s="126">
        <f t="shared" si="127"/>
        <v>4.5559210000000003E-2</v>
      </c>
      <c r="AO132" s="125">
        <v>0</v>
      </c>
      <c r="AP132" s="125">
        <v>0</v>
      </c>
      <c r="AQ132" s="125">
        <v>0</v>
      </c>
      <c r="AR132" s="127">
        <f>[147]Прил.9.7.1!CC318</f>
        <v>4.5559210000000003E-2</v>
      </c>
      <c r="AS132" s="125">
        <v>0</v>
      </c>
      <c r="AT132" s="125">
        <v>0</v>
      </c>
      <c r="AU132" s="125">
        <v>0</v>
      </c>
      <c r="AV132" s="125">
        <v>0</v>
      </c>
      <c r="AW132" s="125">
        <f t="shared" si="110"/>
        <v>0</v>
      </c>
      <c r="AX132" s="125">
        <f t="shared" si="110"/>
        <v>0</v>
      </c>
      <c r="AY132" s="125">
        <f t="shared" si="110"/>
        <v>0</v>
      </c>
      <c r="AZ132" s="125">
        <f t="shared" si="110"/>
        <v>0</v>
      </c>
      <c r="BA132" s="125">
        <f t="shared" si="110"/>
        <v>0</v>
      </c>
      <c r="BB132" s="125">
        <f t="shared" si="110"/>
        <v>0</v>
      </c>
      <c r="BC132" s="125">
        <f t="shared" si="128"/>
        <v>0</v>
      </c>
      <c r="BD132" s="125">
        <f t="shared" si="128"/>
        <v>0</v>
      </c>
      <c r="BE132" s="125">
        <f t="shared" si="129"/>
        <v>0</v>
      </c>
      <c r="BF132" s="125">
        <f t="shared" si="129"/>
        <v>0</v>
      </c>
      <c r="BG132" s="125">
        <f t="shared" si="129"/>
        <v>0</v>
      </c>
      <c r="BH132" s="125">
        <f t="shared" si="130"/>
        <v>0</v>
      </c>
      <c r="BI132" s="125">
        <f t="shared" si="130"/>
        <v>0</v>
      </c>
      <c r="BJ132" s="125">
        <f t="shared" si="130"/>
        <v>0</v>
      </c>
      <c r="BK132" s="125">
        <f t="shared" si="131"/>
        <v>0</v>
      </c>
      <c r="BL132" s="125">
        <f t="shared" si="131"/>
        <v>0</v>
      </c>
      <c r="BM132" s="125">
        <f t="shared" si="131"/>
        <v>0</v>
      </c>
      <c r="BN132" s="125">
        <f t="shared" si="132"/>
        <v>0</v>
      </c>
      <c r="BO132" s="125">
        <f t="shared" si="132"/>
        <v>0</v>
      </c>
      <c r="BP132" s="125">
        <f t="shared" si="132"/>
        <v>0</v>
      </c>
      <c r="BQ132" s="125">
        <f t="shared" si="133"/>
        <v>0</v>
      </c>
      <c r="BR132" s="125">
        <f t="shared" si="133"/>
        <v>0</v>
      </c>
      <c r="BS132" s="125">
        <f t="shared" si="133"/>
        <v>0</v>
      </c>
      <c r="BT132" s="125">
        <f t="shared" si="134"/>
        <v>0</v>
      </c>
      <c r="BU132" s="125">
        <f t="shared" si="134"/>
        <v>0</v>
      </c>
      <c r="BV132" s="125">
        <f t="shared" si="134"/>
        <v>0</v>
      </c>
      <c r="BW132" s="125">
        <f t="shared" si="135"/>
        <v>0</v>
      </c>
      <c r="BX132" s="125">
        <f t="shared" si="135"/>
        <v>0</v>
      </c>
      <c r="BY132" s="125">
        <f t="shared" si="135"/>
        <v>0</v>
      </c>
      <c r="BZ132" s="125">
        <f t="shared" si="121"/>
        <v>0</v>
      </c>
      <c r="CA132" s="125">
        <f t="shared" si="139"/>
        <v>0</v>
      </c>
      <c r="CB132" s="125">
        <f t="shared" si="139"/>
        <v>0</v>
      </c>
      <c r="CC132" s="125">
        <f t="shared" si="139"/>
        <v>0</v>
      </c>
      <c r="CD132" s="125">
        <f t="shared" si="139"/>
        <v>0</v>
      </c>
      <c r="CE132" s="125">
        <f t="shared" si="139"/>
        <v>0</v>
      </c>
      <c r="CF132" s="125">
        <f t="shared" si="139"/>
        <v>0</v>
      </c>
      <c r="CG132" s="125">
        <f t="shared" si="139"/>
        <v>0</v>
      </c>
      <c r="CH132" s="125">
        <f t="shared" si="139"/>
        <v>0</v>
      </c>
      <c r="CI132" s="125">
        <f t="shared" si="139"/>
        <v>0</v>
      </c>
      <c r="CJ132" s="125">
        <f t="shared" si="139"/>
        <v>0</v>
      </c>
      <c r="CK132" s="125">
        <f t="shared" si="125"/>
        <v>0</v>
      </c>
      <c r="CL132" s="125">
        <f t="shared" si="125"/>
        <v>0</v>
      </c>
      <c r="CM132" s="125">
        <f t="shared" si="125"/>
        <v>0</v>
      </c>
      <c r="CN132" s="125">
        <f t="shared" si="125"/>
        <v>0</v>
      </c>
      <c r="CO132" s="125">
        <f t="shared" si="125"/>
        <v>0</v>
      </c>
      <c r="CP132" s="125">
        <f t="shared" si="125"/>
        <v>0</v>
      </c>
      <c r="CQ132" s="125">
        <f t="shared" si="125"/>
        <v>0</v>
      </c>
      <c r="CR132" s="125">
        <f t="shared" si="125"/>
        <v>0</v>
      </c>
      <c r="CS132" s="125">
        <f t="shared" si="125"/>
        <v>0</v>
      </c>
      <c r="CT132" s="125">
        <f t="shared" si="125"/>
        <v>0</v>
      </c>
      <c r="CU132" s="125">
        <f t="shared" si="125"/>
        <v>0</v>
      </c>
      <c r="CV132" s="125">
        <f t="shared" si="125"/>
        <v>0</v>
      </c>
      <c r="CW132" s="125">
        <f t="shared" si="125"/>
        <v>0</v>
      </c>
      <c r="CX132" s="125">
        <f t="shared" si="125"/>
        <v>0</v>
      </c>
      <c r="CY132" s="125">
        <f t="shared" si="125"/>
        <v>0</v>
      </c>
      <c r="CZ132" s="125">
        <f t="shared" ref="CZ132:DO145" si="141">EX132</f>
        <v>0</v>
      </c>
      <c r="DA132" s="125">
        <f t="shared" si="141"/>
        <v>0</v>
      </c>
      <c r="DB132" s="125">
        <f t="shared" si="141"/>
        <v>0</v>
      </c>
      <c r="DC132" s="125">
        <f t="shared" si="141"/>
        <v>0</v>
      </c>
      <c r="DD132" s="125">
        <f t="shared" si="141"/>
        <v>0</v>
      </c>
      <c r="DE132" s="125">
        <f t="shared" si="141"/>
        <v>0</v>
      </c>
      <c r="DF132" s="125">
        <f t="shared" si="141"/>
        <v>0</v>
      </c>
      <c r="DG132" s="125">
        <f t="shared" si="141"/>
        <v>0</v>
      </c>
      <c r="DH132" s="125">
        <f t="shared" si="141"/>
        <v>0</v>
      </c>
      <c r="DI132" s="125">
        <f t="shared" si="141"/>
        <v>0</v>
      </c>
      <c r="DJ132" s="125">
        <f t="shared" si="141"/>
        <v>0</v>
      </c>
      <c r="DK132" s="125">
        <f t="shared" si="141"/>
        <v>0</v>
      </c>
      <c r="DL132" s="125">
        <f t="shared" si="141"/>
        <v>0</v>
      </c>
      <c r="DM132" s="125">
        <f t="shared" si="141"/>
        <v>0</v>
      </c>
      <c r="DN132" s="125">
        <f t="shared" si="141"/>
        <v>0</v>
      </c>
      <c r="DO132" s="125">
        <f t="shared" si="141"/>
        <v>0</v>
      </c>
      <c r="DP132" s="125">
        <f t="shared" si="140"/>
        <v>0</v>
      </c>
      <c r="DQ132" s="125">
        <f t="shared" si="138"/>
        <v>0</v>
      </c>
      <c r="DR132" s="125">
        <f t="shared" si="138"/>
        <v>0</v>
      </c>
      <c r="DS132" s="125">
        <f t="shared" si="138"/>
        <v>0</v>
      </c>
      <c r="DT132" s="125">
        <f t="shared" si="138"/>
        <v>0</v>
      </c>
      <c r="DU132" s="125">
        <f t="shared" si="138"/>
        <v>0</v>
      </c>
      <c r="DV132" s="125">
        <f t="shared" si="138"/>
        <v>0</v>
      </c>
      <c r="DW132" s="125">
        <f t="shared" si="138"/>
        <v>0</v>
      </c>
      <c r="DX132" s="125">
        <f t="shared" si="138"/>
        <v>0</v>
      </c>
      <c r="DY132" s="125">
        <f t="shared" si="137"/>
        <v>0</v>
      </c>
      <c r="DZ132" s="125">
        <f t="shared" si="137"/>
        <v>0</v>
      </c>
      <c r="EA132" s="125">
        <f t="shared" si="137"/>
        <v>0</v>
      </c>
      <c r="EB132" s="125">
        <f t="shared" si="137"/>
        <v>0</v>
      </c>
      <c r="EC132" s="125">
        <f t="shared" si="137"/>
        <v>0</v>
      </c>
      <c r="ED132" s="125">
        <f t="shared" si="136"/>
        <v>0</v>
      </c>
      <c r="EE132" s="125">
        <f t="shared" si="136"/>
        <v>0</v>
      </c>
      <c r="EF132" s="125">
        <f t="shared" si="136"/>
        <v>0</v>
      </c>
      <c r="EG132" s="125">
        <f t="shared" si="136"/>
        <v>0</v>
      </c>
      <c r="EH132" s="125">
        <f t="shared" si="136"/>
        <v>0</v>
      </c>
      <c r="EI132" s="125">
        <v>0</v>
      </c>
      <c r="EJ132" s="125">
        <v>0</v>
      </c>
      <c r="EK132" s="125">
        <v>0</v>
      </c>
      <c r="EL132" s="125">
        <v>0</v>
      </c>
      <c r="EM132" s="125">
        <v>0</v>
      </c>
      <c r="EN132" s="125">
        <v>0</v>
      </c>
      <c r="EO132" s="125">
        <v>0</v>
      </c>
      <c r="EP132" s="125">
        <v>0</v>
      </c>
      <c r="EQ132" s="125">
        <v>0</v>
      </c>
      <c r="ER132" s="125">
        <v>0</v>
      </c>
      <c r="ES132" s="125">
        <v>0</v>
      </c>
      <c r="ET132" s="125">
        <v>0</v>
      </c>
      <c r="EU132" s="125">
        <v>0</v>
      </c>
      <c r="EV132" s="125">
        <v>0</v>
      </c>
      <c r="EW132" s="125">
        <v>0</v>
      </c>
      <c r="EX132" s="125">
        <f>[147]Прил.9.7.1!DP318</f>
        <v>0</v>
      </c>
      <c r="EY132" s="125">
        <f>[147]Прил.9.7.1!DS318</f>
        <v>0</v>
      </c>
      <c r="EZ132" s="125">
        <v>0</v>
      </c>
      <c r="FA132" s="125">
        <v>0</v>
      </c>
      <c r="FB132" s="125">
        <f>[147]Прил.9.7.1!DV318</f>
        <v>0</v>
      </c>
      <c r="FC132" s="125">
        <v>0</v>
      </c>
      <c r="FD132" s="125">
        <v>0</v>
      </c>
      <c r="FE132" s="125">
        <v>0</v>
      </c>
      <c r="FF132" s="125">
        <v>0</v>
      </c>
      <c r="FG132" s="125">
        <v>0</v>
      </c>
      <c r="FH132" s="125">
        <v>0</v>
      </c>
      <c r="FI132" s="125">
        <v>0</v>
      </c>
      <c r="FJ132" s="125">
        <v>0</v>
      </c>
      <c r="FK132" s="125">
        <v>0</v>
      </c>
      <c r="FL132" s="125">
        <v>0</v>
      </c>
      <c r="FM132" s="125">
        <v>0</v>
      </c>
      <c r="FN132" s="125">
        <v>0</v>
      </c>
      <c r="FO132" s="125">
        <v>0</v>
      </c>
      <c r="FP132" s="125">
        <v>0</v>
      </c>
      <c r="FQ132" s="125">
        <v>0</v>
      </c>
      <c r="FR132" s="125">
        <v>0</v>
      </c>
      <c r="FS132" s="125">
        <v>0</v>
      </c>
      <c r="FT132" s="125">
        <v>0</v>
      </c>
      <c r="FU132" s="125">
        <v>0</v>
      </c>
      <c r="FV132" s="125">
        <v>0</v>
      </c>
      <c r="FX132" s="128"/>
      <c r="FY132" s="129" t="s">
        <v>344</v>
      </c>
      <c r="FZ132" s="129" t="s">
        <v>345</v>
      </c>
      <c r="GA132" s="129" t="s">
        <v>346</v>
      </c>
      <c r="GB132" s="129">
        <v>2</v>
      </c>
      <c r="GC132" s="129" t="s">
        <v>331</v>
      </c>
      <c r="GD132" s="129" t="s">
        <v>23</v>
      </c>
    </row>
    <row r="133" spans="1:186" ht="57" customHeight="1" outlineLevel="1">
      <c r="A133" s="116" t="s">
        <v>340</v>
      </c>
      <c r="B133" s="117" t="s">
        <v>28</v>
      </c>
      <c r="C133" s="130" t="s">
        <v>458</v>
      </c>
      <c r="D133" s="119" t="s">
        <v>15</v>
      </c>
      <c r="E133" s="119" t="s">
        <v>342</v>
      </c>
      <c r="F133" s="119" t="s">
        <v>22</v>
      </c>
      <c r="G133" s="119" t="s">
        <v>23</v>
      </c>
      <c r="H133" s="119" t="s">
        <v>343</v>
      </c>
      <c r="I133" s="120">
        <v>0</v>
      </c>
      <c r="J133" s="120">
        <v>0</v>
      </c>
      <c r="K133" s="121">
        <v>0</v>
      </c>
      <c r="L133" s="121">
        <v>0</v>
      </c>
      <c r="M133" s="122">
        <v>0</v>
      </c>
      <c r="N133" s="122">
        <v>0</v>
      </c>
      <c r="O133" s="122">
        <v>0</v>
      </c>
      <c r="P133" s="123">
        <v>0</v>
      </c>
      <c r="Q133" s="123">
        <v>0</v>
      </c>
      <c r="R133" s="124" t="s">
        <v>23</v>
      </c>
      <c r="S133" s="124" t="s">
        <v>23</v>
      </c>
      <c r="T133" s="124" t="s">
        <v>23</v>
      </c>
      <c r="U133" s="125">
        <v>0</v>
      </c>
      <c r="V133" s="125">
        <f>[147]Прил.9.7.1!BB319</f>
        <v>1.9579549999999998E-2</v>
      </c>
      <c r="W133" s="125">
        <v>0</v>
      </c>
      <c r="X133" s="125">
        <f>[147]Прил.9.7.1!BA319</f>
        <v>0</v>
      </c>
      <c r="Y133" s="125">
        <v>0</v>
      </c>
      <c r="Z133" s="125">
        <f>[147]Прил.9.7.1!FR319</f>
        <v>4.5559210000000003E-2</v>
      </c>
      <c r="AA133" s="125">
        <v>0</v>
      </c>
      <c r="AB133" s="125">
        <f>[147]Прил.9.7.1!AU319</f>
        <v>1.9579549999999998E-2</v>
      </c>
      <c r="AC133" s="126">
        <f t="shared" si="126"/>
        <v>0</v>
      </c>
      <c r="AD133" s="126">
        <f t="shared" si="126"/>
        <v>2.2391339999999999E-2</v>
      </c>
      <c r="AE133" s="125">
        <v>0</v>
      </c>
      <c r="AF133" s="125">
        <v>0</v>
      </c>
      <c r="AG133" s="125">
        <v>0</v>
      </c>
      <c r="AH133" s="125">
        <f>[147]Прил.9.7.1!AF319</f>
        <v>2.2391339999999999E-2</v>
      </c>
      <c r="AI133" s="125">
        <v>0</v>
      </c>
      <c r="AJ133" s="125">
        <v>0</v>
      </c>
      <c r="AK133" s="125">
        <v>0</v>
      </c>
      <c r="AL133" s="125">
        <v>0</v>
      </c>
      <c r="AM133" s="126">
        <f t="shared" si="127"/>
        <v>0</v>
      </c>
      <c r="AN133" s="126">
        <f t="shared" si="127"/>
        <v>4.5559210000000003E-2</v>
      </c>
      <c r="AO133" s="125">
        <v>0</v>
      </c>
      <c r="AP133" s="125">
        <v>0</v>
      </c>
      <c r="AQ133" s="125">
        <v>0</v>
      </c>
      <c r="AR133" s="127">
        <f>[147]Прил.9.7.1!CC319</f>
        <v>4.5559210000000003E-2</v>
      </c>
      <c r="AS133" s="125">
        <v>0</v>
      </c>
      <c r="AT133" s="125">
        <v>0</v>
      </c>
      <c r="AU133" s="125">
        <v>0</v>
      </c>
      <c r="AV133" s="125">
        <v>0</v>
      </c>
      <c r="AW133" s="125">
        <f t="shared" si="110"/>
        <v>0</v>
      </c>
      <c r="AX133" s="125">
        <f t="shared" si="110"/>
        <v>0</v>
      </c>
      <c r="AY133" s="125">
        <f t="shared" si="110"/>
        <v>0</v>
      </c>
      <c r="AZ133" s="125">
        <f t="shared" si="110"/>
        <v>0</v>
      </c>
      <c r="BA133" s="125">
        <f t="shared" si="110"/>
        <v>0</v>
      </c>
      <c r="BB133" s="125">
        <f t="shared" si="110"/>
        <v>0</v>
      </c>
      <c r="BC133" s="125">
        <f t="shared" si="128"/>
        <v>0</v>
      </c>
      <c r="BD133" s="125">
        <f t="shared" si="128"/>
        <v>0</v>
      </c>
      <c r="BE133" s="125">
        <f t="shared" si="129"/>
        <v>0</v>
      </c>
      <c r="BF133" s="125">
        <f t="shared" si="129"/>
        <v>0</v>
      </c>
      <c r="BG133" s="125">
        <f t="shared" si="129"/>
        <v>0</v>
      </c>
      <c r="BH133" s="125">
        <f t="shared" si="130"/>
        <v>0</v>
      </c>
      <c r="BI133" s="125">
        <f t="shared" si="130"/>
        <v>0</v>
      </c>
      <c r="BJ133" s="125">
        <f t="shared" si="130"/>
        <v>0</v>
      </c>
      <c r="BK133" s="125">
        <f t="shared" si="131"/>
        <v>0</v>
      </c>
      <c r="BL133" s="125">
        <f t="shared" si="131"/>
        <v>0</v>
      </c>
      <c r="BM133" s="125">
        <f t="shared" si="131"/>
        <v>0</v>
      </c>
      <c r="BN133" s="125">
        <f t="shared" si="132"/>
        <v>0</v>
      </c>
      <c r="BO133" s="125">
        <f t="shared" si="132"/>
        <v>0</v>
      </c>
      <c r="BP133" s="125">
        <f t="shared" si="132"/>
        <v>0</v>
      </c>
      <c r="BQ133" s="125">
        <f t="shared" si="133"/>
        <v>0</v>
      </c>
      <c r="BR133" s="125">
        <f t="shared" si="133"/>
        <v>0</v>
      </c>
      <c r="BS133" s="125">
        <f t="shared" si="133"/>
        <v>0</v>
      </c>
      <c r="BT133" s="125">
        <f t="shared" si="134"/>
        <v>0</v>
      </c>
      <c r="BU133" s="125">
        <f t="shared" si="134"/>
        <v>0</v>
      </c>
      <c r="BV133" s="125">
        <f t="shared" si="134"/>
        <v>0</v>
      </c>
      <c r="BW133" s="125">
        <f t="shared" si="135"/>
        <v>0</v>
      </c>
      <c r="BX133" s="125">
        <f t="shared" si="135"/>
        <v>0</v>
      </c>
      <c r="BY133" s="125">
        <f t="shared" si="135"/>
        <v>0</v>
      </c>
      <c r="BZ133" s="125">
        <f t="shared" si="121"/>
        <v>0</v>
      </c>
      <c r="CA133" s="125">
        <f t="shared" si="139"/>
        <v>0</v>
      </c>
      <c r="CB133" s="125">
        <f t="shared" si="139"/>
        <v>0</v>
      </c>
      <c r="CC133" s="125">
        <f t="shared" si="139"/>
        <v>0</v>
      </c>
      <c r="CD133" s="125">
        <f t="shared" si="139"/>
        <v>0</v>
      </c>
      <c r="CE133" s="125">
        <f t="shared" si="139"/>
        <v>0</v>
      </c>
      <c r="CF133" s="125">
        <f t="shared" si="139"/>
        <v>0</v>
      </c>
      <c r="CG133" s="125">
        <f t="shared" si="139"/>
        <v>0</v>
      </c>
      <c r="CH133" s="125">
        <f t="shared" si="139"/>
        <v>0</v>
      </c>
      <c r="CI133" s="125">
        <f t="shared" si="139"/>
        <v>0</v>
      </c>
      <c r="CJ133" s="125">
        <f t="shared" si="139"/>
        <v>0</v>
      </c>
      <c r="CK133" s="125">
        <f t="shared" ref="CK133:CZ145" si="142">EI133</f>
        <v>0</v>
      </c>
      <c r="CL133" s="125">
        <f t="shared" si="142"/>
        <v>0</v>
      </c>
      <c r="CM133" s="125">
        <f t="shared" si="142"/>
        <v>0</v>
      </c>
      <c r="CN133" s="125">
        <f t="shared" si="142"/>
        <v>0</v>
      </c>
      <c r="CO133" s="125">
        <f t="shared" si="142"/>
        <v>0</v>
      </c>
      <c r="CP133" s="125">
        <f t="shared" si="142"/>
        <v>0</v>
      </c>
      <c r="CQ133" s="125">
        <f t="shared" si="142"/>
        <v>0</v>
      </c>
      <c r="CR133" s="125">
        <f t="shared" si="142"/>
        <v>0</v>
      </c>
      <c r="CS133" s="125">
        <f t="shared" si="142"/>
        <v>0</v>
      </c>
      <c r="CT133" s="125">
        <f t="shared" si="142"/>
        <v>0</v>
      </c>
      <c r="CU133" s="125">
        <f t="shared" si="142"/>
        <v>0</v>
      </c>
      <c r="CV133" s="125">
        <f t="shared" si="142"/>
        <v>0</v>
      </c>
      <c r="CW133" s="125">
        <f t="shared" si="142"/>
        <v>0</v>
      </c>
      <c r="CX133" s="125">
        <f t="shared" si="142"/>
        <v>0</v>
      </c>
      <c r="CY133" s="125">
        <f t="shared" si="142"/>
        <v>0</v>
      </c>
      <c r="CZ133" s="125">
        <f t="shared" si="141"/>
        <v>0</v>
      </c>
      <c r="DA133" s="125">
        <f t="shared" si="141"/>
        <v>0</v>
      </c>
      <c r="DB133" s="125">
        <f t="shared" si="141"/>
        <v>0</v>
      </c>
      <c r="DC133" s="125">
        <f t="shared" si="141"/>
        <v>0</v>
      </c>
      <c r="DD133" s="125">
        <f t="shared" si="141"/>
        <v>0</v>
      </c>
      <c r="DE133" s="125">
        <f t="shared" si="141"/>
        <v>0</v>
      </c>
      <c r="DF133" s="125">
        <f t="shared" si="141"/>
        <v>0</v>
      </c>
      <c r="DG133" s="125">
        <f t="shared" si="141"/>
        <v>0</v>
      </c>
      <c r="DH133" s="125">
        <f t="shared" si="141"/>
        <v>0</v>
      </c>
      <c r="DI133" s="125">
        <f t="shared" si="141"/>
        <v>0</v>
      </c>
      <c r="DJ133" s="125">
        <f t="shared" si="141"/>
        <v>0</v>
      </c>
      <c r="DK133" s="125">
        <f t="shared" si="141"/>
        <v>0</v>
      </c>
      <c r="DL133" s="125">
        <f t="shared" si="141"/>
        <v>0</v>
      </c>
      <c r="DM133" s="125">
        <f t="shared" si="141"/>
        <v>0</v>
      </c>
      <c r="DN133" s="125">
        <f t="shared" si="141"/>
        <v>0</v>
      </c>
      <c r="DO133" s="125">
        <f t="shared" si="141"/>
        <v>0</v>
      </c>
      <c r="DP133" s="125">
        <f t="shared" si="140"/>
        <v>0</v>
      </c>
      <c r="DQ133" s="125">
        <f t="shared" si="138"/>
        <v>0</v>
      </c>
      <c r="DR133" s="125">
        <f t="shared" si="138"/>
        <v>0</v>
      </c>
      <c r="DS133" s="125">
        <f t="shared" si="138"/>
        <v>0</v>
      </c>
      <c r="DT133" s="125">
        <f t="shared" si="138"/>
        <v>0</v>
      </c>
      <c r="DU133" s="125">
        <f t="shared" si="138"/>
        <v>0</v>
      </c>
      <c r="DV133" s="125">
        <f t="shared" si="138"/>
        <v>0</v>
      </c>
      <c r="DW133" s="125">
        <f t="shared" si="138"/>
        <v>0</v>
      </c>
      <c r="DX133" s="125">
        <f t="shared" si="138"/>
        <v>0</v>
      </c>
      <c r="DY133" s="125">
        <f t="shared" si="137"/>
        <v>0</v>
      </c>
      <c r="DZ133" s="125">
        <f t="shared" si="137"/>
        <v>0</v>
      </c>
      <c r="EA133" s="125">
        <f t="shared" si="137"/>
        <v>0</v>
      </c>
      <c r="EB133" s="125">
        <f t="shared" si="137"/>
        <v>0</v>
      </c>
      <c r="EC133" s="125">
        <f t="shared" si="137"/>
        <v>0</v>
      </c>
      <c r="ED133" s="125">
        <f t="shared" si="136"/>
        <v>0</v>
      </c>
      <c r="EE133" s="125">
        <f t="shared" si="136"/>
        <v>0</v>
      </c>
      <c r="EF133" s="125">
        <f t="shared" si="136"/>
        <v>0</v>
      </c>
      <c r="EG133" s="125">
        <f t="shared" si="136"/>
        <v>0</v>
      </c>
      <c r="EH133" s="125">
        <f t="shared" si="136"/>
        <v>0</v>
      </c>
      <c r="EI133" s="125">
        <v>0</v>
      </c>
      <c r="EJ133" s="125">
        <v>0</v>
      </c>
      <c r="EK133" s="125">
        <v>0</v>
      </c>
      <c r="EL133" s="125">
        <v>0</v>
      </c>
      <c r="EM133" s="125">
        <v>0</v>
      </c>
      <c r="EN133" s="125">
        <v>0</v>
      </c>
      <c r="EO133" s="125">
        <v>0</v>
      </c>
      <c r="EP133" s="125">
        <v>0</v>
      </c>
      <c r="EQ133" s="125">
        <v>0</v>
      </c>
      <c r="ER133" s="125">
        <v>0</v>
      </c>
      <c r="ES133" s="125">
        <v>0</v>
      </c>
      <c r="ET133" s="125">
        <v>0</v>
      </c>
      <c r="EU133" s="125">
        <v>0</v>
      </c>
      <c r="EV133" s="125">
        <v>0</v>
      </c>
      <c r="EW133" s="125">
        <v>0</v>
      </c>
      <c r="EX133" s="125">
        <f>[147]Прил.9.7.1!DP319</f>
        <v>0</v>
      </c>
      <c r="EY133" s="125">
        <f>[147]Прил.9.7.1!DS319</f>
        <v>0</v>
      </c>
      <c r="EZ133" s="125">
        <v>0</v>
      </c>
      <c r="FA133" s="125">
        <v>0</v>
      </c>
      <c r="FB133" s="125">
        <f>[147]Прил.9.7.1!DV319</f>
        <v>0</v>
      </c>
      <c r="FC133" s="125">
        <v>0</v>
      </c>
      <c r="FD133" s="125">
        <v>0</v>
      </c>
      <c r="FE133" s="125">
        <v>0</v>
      </c>
      <c r="FF133" s="125">
        <v>0</v>
      </c>
      <c r="FG133" s="125">
        <v>0</v>
      </c>
      <c r="FH133" s="125">
        <v>0</v>
      </c>
      <c r="FI133" s="125">
        <v>0</v>
      </c>
      <c r="FJ133" s="125">
        <v>0</v>
      </c>
      <c r="FK133" s="125">
        <v>0</v>
      </c>
      <c r="FL133" s="125">
        <v>0</v>
      </c>
      <c r="FM133" s="125">
        <v>0</v>
      </c>
      <c r="FN133" s="125">
        <v>0</v>
      </c>
      <c r="FO133" s="125">
        <v>0</v>
      </c>
      <c r="FP133" s="125">
        <v>0</v>
      </c>
      <c r="FQ133" s="125">
        <v>0</v>
      </c>
      <c r="FR133" s="125">
        <v>0</v>
      </c>
      <c r="FS133" s="125">
        <v>0</v>
      </c>
      <c r="FT133" s="125">
        <v>0</v>
      </c>
      <c r="FU133" s="125">
        <v>0</v>
      </c>
      <c r="FV133" s="125">
        <v>0</v>
      </c>
      <c r="FX133" s="128"/>
      <c r="FY133" s="129" t="s">
        <v>344</v>
      </c>
      <c r="FZ133" s="129" t="s">
        <v>345</v>
      </c>
      <c r="GA133" s="129" t="s">
        <v>346</v>
      </c>
      <c r="GB133" s="129">
        <v>2</v>
      </c>
      <c r="GC133" s="129" t="s">
        <v>331</v>
      </c>
      <c r="GD133" s="129" t="s">
        <v>23</v>
      </c>
    </row>
    <row r="134" spans="1:186" ht="57" customHeight="1" outlineLevel="1">
      <c r="A134" s="116" t="s">
        <v>340</v>
      </c>
      <c r="B134" s="117" t="s">
        <v>28</v>
      </c>
      <c r="C134" s="130" t="s">
        <v>459</v>
      </c>
      <c r="D134" s="119" t="s">
        <v>15</v>
      </c>
      <c r="E134" s="119" t="s">
        <v>342</v>
      </c>
      <c r="F134" s="119" t="s">
        <v>22</v>
      </c>
      <c r="G134" s="119" t="s">
        <v>23</v>
      </c>
      <c r="H134" s="119" t="s">
        <v>343</v>
      </c>
      <c r="I134" s="120">
        <v>0</v>
      </c>
      <c r="J134" s="120">
        <v>0</v>
      </c>
      <c r="K134" s="121">
        <v>0</v>
      </c>
      <c r="L134" s="121">
        <v>0</v>
      </c>
      <c r="M134" s="122">
        <v>0</v>
      </c>
      <c r="N134" s="122">
        <v>0</v>
      </c>
      <c r="O134" s="122">
        <v>0</v>
      </c>
      <c r="P134" s="123">
        <v>0</v>
      </c>
      <c r="Q134" s="123">
        <v>0</v>
      </c>
      <c r="R134" s="124" t="s">
        <v>23</v>
      </c>
      <c r="S134" s="124" t="s">
        <v>23</v>
      </c>
      <c r="T134" s="124" t="s">
        <v>23</v>
      </c>
      <c r="U134" s="125">
        <v>0</v>
      </c>
      <c r="V134" s="125">
        <f>[147]Прил.9.7.1!BB320</f>
        <v>7.7077600000000001E-3</v>
      </c>
      <c r="W134" s="125">
        <v>0</v>
      </c>
      <c r="X134" s="125">
        <f>[147]Прил.9.7.1!BA320</f>
        <v>0</v>
      </c>
      <c r="Y134" s="125">
        <v>0</v>
      </c>
      <c r="Z134" s="125">
        <f>[147]Прил.9.7.1!FR320</f>
        <v>1.2953050000000001E-2</v>
      </c>
      <c r="AA134" s="125">
        <v>0</v>
      </c>
      <c r="AB134" s="125">
        <f>[147]Прил.9.7.1!AU320</f>
        <v>7.7077600000000001E-3</v>
      </c>
      <c r="AC134" s="126">
        <f t="shared" si="126"/>
        <v>0</v>
      </c>
      <c r="AD134" s="126">
        <f t="shared" si="126"/>
        <v>4.3186700000000001E-3</v>
      </c>
      <c r="AE134" s="125">
        <v>0</v>
      </c>
      <c r="AF134" s="125">
        <v>0</v>
      </c>
      <c r="AG134" s="125">
        <v>0</v>
      </c>
      <c r="AH134" s="125">
        <f>[147]Прил.9.7.1!AF320</f>
        <v>4.3186700000000001E-3</v>
      </c>
      <c r="AI134" s="125">
        <v>0</v>
      </c>
      <c r="AJ134" s="125">
        <v>0</v>
      </c>
      <c r="AK134" s="125">
        <v>0</v>
      </c>
      <c r="AL134" s="125">
        <v>0</v>
      </c>
      <c r="AM134" s="126">
        <f t="shared" si="127"/>
        <v>0</v>
      </c>
      <c r="AN134" s="126">
        <f t="shared" si="127"/>
        <v>1.2953050000000001E-2</v>
      </c>
      <c r="AO134" s="125">
        <v>0</v>
      </c>
      <c r="AP134" s="125">
        <v>0</v>
      </c>
      <c r="AQ134" s="125">
        <v>0</v>
      </c>
      <c r="AR134" s="127">
        <f>[147]Прил.9.7.1!CC320</f>
        <v>1.2953050000000001E-2</v>
      </c>
      <c r="AS134" s="125">
        <v>0</v>
      </c>
      <c r="AT134" s="125">
        <v>0</v>
      </c>
      <c r="AU134" s="125">
        <v>0</v>
      </c>
      <c r="AV134" s="125">
        <v>0</v>
      </c>
      <c r="AW134" s="125">
        <f t="shared" si="110"/>
        <v>0</v>
      </c>
      <c r="AX134" s="125">
        <f t="shared" si="110"/>
        <v>0</v>
      </c>
      <c r="AY134" s="125">
        <f t="shared" si="110"/>
        <v>0</v>
      </c>
      <c r="AZ134" s="125">
        <f t="shared" si="110"/>
        <v>0</v>
      </c>
      <c r="BA134" s="125">
        <f t="shared" si="110"/>
        <v>0</v>
      </c>
      <c r="BB134" s="125">
        <f t="shared" si="110"/>
        <v>0</v>
      </c>
      <c r="BC134" s="125">
        <f t="shared" si="128"/>
        <v>0</v>
      </c>
      <c r="BD134" s="125">
        <f t="shared" si="128"/>
        <v>0</v>
      </c>
      <c r="BE134" s="125">
        <f t="shared" si="129"/>
        <v>0</v>
      </c>
      <c r="BF134" s="125">
        <f t="shared" si="129"/>
        <v>0</v>
      </c>
      <c r="BG134" s="125">
        <f t="shared" si="129"/>
        <v>0</v>
      </c>
      <c r="BH134" s="125">
        <f t="shared" si="130"/>
        <v>0</v>
      </c>
      <c r="BI134" s="125">
        <f t="shared" si="130"/>
        <v>0</v>
      </c>
      <c r="BJ134" s="125">
        <f t="shared" si="130"/>
        <v>0</v>
      </c>
      <c r="BK134" s="125">
        <f t="shared" si="131"/>
        <v>0</v>
      </c>
      <c r="BL134" s="125">
        <f t="shared" si="131"/>
        <v>0</v>
      </c>
      <c r="BM134" s="125">
        <f t="shared" si="131"/>
        <v>0</v>
      </c>
      <c r="BN134" s="125">
        <f t="shared" si="132"/>
        <v>0</v>
      </c>
      <c r="BO134" s="125">
        <f t="shared" si="132"/>
        <v>0</v>
      </c>
      <c r="BP134" s="125">
        <f t="shared" si="132"/>
        <v>0</v>
      </c>
      <c r="BQ134" s="125">
        <f t="shared" si="133"/>
        <v>0</v>
      </c>
      <c r="BR134" s="125">
        <f t="shared" si="133"/>
        <v>0</v>
      </c>
      <c r="BS134" s="125">
        <f t="shared" si="133"/>
        <v>0</v>
      </c>
      <c r="BT134" s="125">
        <f t="shared" si="134"/>
        <v>0</v>
      </c>
      <c r="BU134" s="125">
        <f t="shared" si="134"/>
        <v>0</v>
      </c>
      <c r="BV134" s="125">
        <f t="shared" si="134"/>
        <v>0</v>
      </c>
      <c r="BW134" s="125">
        <f t="shared" si="135"/>
        <v>0</v>
      </c>
      <c r="BX134" s="125">
        <f t="shared" si="135"/>
        <v>0</v>
      </c>
      <c r="BY134" s="125">
        <f t="shared" si="135"/>
        <v>0</v>
      </c>
      <c r="BZ134" s="125">
        <f t="shared" si="121"/>
        <v>0</v>
      </c>
      <c r="CA134" s="125">
        <f t="shared" si="139"/>
        <v>0</v>
      </c>
      <c r="CB134" s="125">
        <f t="shared" si="139"/>
        <v>0</v>
      </c>
      <c r="CC134" s="125">
        <f t="shared" si="139"/>
        <v>0</v>
      </c>
      <c r="CD134" s="125">
        <f t="shared" si="139"/>
        <v>0</v>
      </c>
      <c r="CE134" s="125">
        <f t="shared" si="139"/>
        <v>0</v>
      </c>
      <c r="CF134" s="125">
        <f t="shared" si="139"/>
        <v>0</v>
      </c>
      <c r="CG134" s="125">
        <f t="shared" si="139"/>
        <v>0</v>
      </c>
      <c r="CH134" s="125">
        <f t="shared" si="139"/>
        <v>0</v>
      </c>
      <c r="CI134" s="125">
        <f t="shared" si="139"/>
        <v>0</v>
      </c>
      <c r="CJ134" s="125">
        <f t="shared" si="139"/>
        <v>0</v>
      </c>
      <c r="CK134" s="125">
        <f t="shared" si="142"/>
        <v>0</v>
      </c>
      <c r="CL134" s="125">
        <f t="shared" si="142"/>
        <v>0</v>
      </c>
      <c r="CM134" s="125">
        <f t="shared" si="142"/>
        <v>0</v>
      </c>
      <c r="CN134" s="125">
        <f t="shared" si="142"/>
        <v>0</v>
      </c>
      <c r="CO134" s="125">
        <f t="shared" si="142"/>
        <v>0</v>
      </c>
      <c r="CP134" s="125">
        <f t="shared" si="142"/>
        <v>0</v>
      </c>
      <c r="CQ134" s="125">
        <f t="shared" si="142"/>
        <v>0</v>
      </c>
      <c r="CR134" s="125">
        <f t="shared" si="142"/>
        <v>0</v>
      </c>
      <c r="CS134" s="125">
        <f t="shared" si="142"/>
        <v>0</v>
      </c>
      <c r="CT134" s="125">
        <f t="shared" si="142"/>
        <v>0</v>
      </c>
      <c r="CU134" s="125">
        <f t="shared" si="142"/>
        <v>0</v>
      </c>
      <c r="CV134" s="125">
        <f t="shared" si="142"/>
        <v>0</v>
      </c>
      <c r="CW134" s="125">
        <f t="shared" si="142"/>
        <v>0</v>
      </c>
      <c r="CX134" s="125">
        <f t="shared" si="142"/>
        <v>0</v>
      </c>
      <c r="CY134" s="125">
        <f t="shared" si="142"/>
        <v>0</v>
      </c>
      <c r="CZ134" s="125">
        <f t="shared" si="141"/>
        <v>0</v>
      </c>
      <c r="DA134" s="125">
        <f t="shared" si="141"/>
        <v>0</v>
      </c>
      <c r="DB134" s="125">
        <f t="shared" si="141"/>
        <v>0</v>
      </c>
      <c r="DC134" s="125">
        <f t="shared" si="141"/>
        <v>0</v>
      </c>
      <c r="DD134" s="125">
        <f t="shared" si="141"/>
        <v>0</v>
      </c>
      <c r="DE134" s="125">
        <f t="shared" si="141"/>
        <v>0</v>
      </c>
      <c r="DF134" s="125">
        <f t="shared" si="141"/>
        <v>0</v>
      </c>
      <c r="DG134" s="125">
        <f t="shared" si="141"/>
        <v>0</v>
      </c>
      <c r="DH134" s="125">
        <f t="shared" si="141"/>
        <v>0</v>
      </c>
      <c r="DI134" s="125">
        <f t="shared" si="141"/>
        <v>0</v>
      </c>
      <c r="DJ134" s="125">
        <f t="shared" si="141"/>
        <v>0</v>
      </c>
      <c r="DK134" s="125">
        <f t="shared" si="141"/>
        <v>0</v>
      </c>
      <c r="DL134" s="125">
        <f t="shared" si="141"/>
        <v>0</v>
      </c>
      <c r="DM134" s="125">
        <f t="shared" si="141"/>
        <v>0</v>
      </c>
      <c r="DN134" s="125">
        <f t="shared" si="141"/>
        <v>0</v>
      </c>
      <c r="DO134" s="125">
        <f t="shared" si="141"/>
        <v>0</v>
      </c>
      <c r="DP134" s="125">
        <f t="shared" si="140"/>
        <v>0</v>
      </c>
      <c r="DQ134" s="125">
        <f t="shared" si="140"/>
        <v>0</v>
      </c>
      <c r="DR134" s="125">
        <f t="shared" si="140"/>
        <v>0</v>
      </c>
      <c r="DS134" s="125">
        <f t="shared" si="140"/>
        <v>0</v>
      </c>
      <c r="DT134" s="125">
        <f t="shared" si="138"/>
        <v>0</v>
      </c>
      <c r="DU134" s="125">
        <f t="shared" si="138"/>
        <v>0</v>
      </c>
      <c r="DV134" s="125">
        <f t="shared" si="138"/>
        <v>0</v>
      </c>
      <c r="DW134" s="125">
        <f t="shared" si="138"/>
        <v>0</v>
      </c>
      <c r="DX134" s="125">
        <f t="shared" si="138"/>
        <v>0</v>
      </c>
      <c r="DY134" s="125">
        <f t="shared" si="137"/>
        <v>0</v>
      </c>
      <c r="DZ134" s="125">
        <f t="shared" si="137"/>
        <v>0</v>
      </c>
      <c r="EA134" s="125">
        <f t="shared" si="137"/>
        <v>0</v>
      </c>
      <c r="EB134" s="125">
        <f t="shared" si="137"/>
        <v>0</v>
      </c>
      <c r="EC134" s="125">
        <f t="shared" si="137"/>
        <v>0</v>
      </c>
      <c r="ED134" s="125">
        <f t="shared" si="136"/>
        <v>0</v>
      </c>
      <c r="EE134" s="125">
        <f t="shared" si="136"/>
        <v>0</v>
      </c>
      <c r="EF134" s="125">
        <f t="shared" si="136"/>
        <v>0</v>
      </c>
      <c r="EG134" s="125">
        <f t="shared" si="136"/>
        <v>0</v>
      </c>
      <c r="EH134" s="125">
        <f t="shared" si="136"/>
        <v>0</v>
      </c>
      <c r="EI134" s="125">
        <v>0</v>
      </c>
      <c r="EJ134" s="125">
        <v>0</v>
      </c>
      <c r="EK134" s="125">
        <v>0</v>
      </c>
      <c r="EL134" s="125">
        <v>0</v>
      </c>
      <c r="EM134" s="125">
        <v>0</v>
      </c>
      <c r="EN134" s="125">
        <v>0</v>
      </c>
      <c r="EO134" s="125">
        <v>0</v>
      </c>
      <c r="EP134" s="125">
        <v>0</v>
      </c>
      <c r="EQ134" s="125">
        <v>0</v>
      </c>
      <c r="ER134" s="125">
        <v>0</v>
      </c>
      <c r="ES134" s="125">
        <v>0</v>
      </c>
      <c r="ET134" s="125">
        <v>0</v>
      </c>
      <c r="EU134" s="125">
        <v>0</v>
      </c>
      <c r="EV134" s="125">
        <v>0</v>
      </c>
      <c r="EW134" s="125">
        <v>0</v>
      </c>
      <c r="EX134" s="125">
        <f>[147]Прил.9.7.1!DP320</f>
        <v>0</v>
      </c>
      <c r="EY134" s="125">
        <f>[147]Прил.9.7.1!DS320</f>
        <v>0</v>
      </c>
      <c r="EZ134" s="125">
        <v>0</v>
      </c>
      <c r="FA134" s="125">
        <v>0</v>
      </c>
      <c r="FB134" s="125">
        <f>[147]Прил.9.7.1!DV320</f>
        <v>0</v>
      </c>
      <c r="FC134" s="125">
        <v>0</v>
      </c>
      <c r="FD134" s="125">
        <v>0</v>
      </c>
      <c r="FE134" s="125">
        <v>0</v>
      </c>
      <c r="FF134" s="125">
        <v>0</v>
      </c>
      <c r="FG134" s="125">
        <v>0</v>
      </c>
      <c r="FH134" s="125">
        <v>0</v>
      </c>
      <c r="FI134" s="125">
        <v>0</v>
      </c>
      <c r="FJ134" s="125">
        <v>0</v>
      </c>
      <c r="FK134" s="125">
        <v>0</v>
      </c>
      <c r="FL134" s="125">
        <v>0</v>
      </c>
      <c r="FM134" s="125">
        <v>0</v>
      </c>
      <c r="FN134" s="125">
        <v>0</v>
      </c>
      <c r="FO134" s="125">
        <v>0</v>
      </c>
      <c r="FP134" s="125">
        <v>0</v>
      </c>
      <c r="FQ134" s="125">
        <v>0</v>
      </c>
      <c r="FR134" s="125">
        <v>0</v>
      </c>
      <c r="FS134" s="125">
        <v>0</v>
      </c>
      <c r="FT134" s="125">
        <v>0</v>
      </c>
      <c r="FU134" s="125">
        <v>0</v>
      </c>
      <c r="FV134" s="125">
        <v>0</v>
      </c>
      <c r="FX134" s="128"/>
      <c r="FY134" s="129" t="s">
        <v>344</v>
      </c>
      <c r="FZ134" s="129" t="s">
        <v>345</v>
      </c>
      <c r="GA134" s="129" t="s">
        <v>346</v>
      </c>
      <c r="GB134" s="129">
        <v>2</v>
      </c>
      <c r="GC134" s="129" t="s">
        <v>331</v>
      </c>
      <c r="GD134" s="129" t="s">
        <v>23</v>
      </c>
    </row>
    <row r="135" spans="1:186" ht="57" customHeight="1" outlineLevel="1">
      <c r="A135" s="116" t="s">
        <v>340</v>
      </c>
      <c r="B135" s="117" t="s">
        <v>28</v>
      </c>
      <c r="C135" s="130" t="s">
        <v>460</v>
      </c>
      <c r="D135" s="119" t="s">
        <v>15</v>
      </c>
      <c r="E135" s="119" t="s">
        <v>342</v>
      </c>
      <c r="F135" s="119" t="s">
        <v>22</v>
      </c>
      <c r="G135" s="119" t="s">
        <v>23</v>
      </c>
      <c r="H135" s="119" t="s">
        <v>343</v>
      </c>
      <c r="I135" s="120">
        <v>0</v>
      </c>
      <c r="J135" s="120">
        <v>0</v>
      </c>
      <c r="K135" s="121">
        <v>0</v>
      </c>
      <c r="L135" s="121">
        <v>0</v>
      </c>
      <c r="M135" s="122">
        <v>0</v>
      </c>
      <c r="N135" s="122">
        <v>0</v>
      </c>
      <c r="O135" s="122">
        <v>0</v>
      </c>
      <c r="P135" s="123">
        <v>0</v>
      </c>
      <c r="Q135" s="123">
        <v>0</v>
      </c>
      <c r="R135" s="124" t="s">
        <v>23</v>
      </c>
      <c r="S135" s="124" t="s">
        <v>23</v>
      </c>
      <c r="T135" s="124" t="s">
        <v>23</v>
      </c>
      <c r="U135" s="125">
        <v>0</v>
      </c>
      <c r="V135" s="125">
        <f>[147]Прил.9.7.1!BB321</f>
        <v>1.4685170000000001E-2</v>
      </c>
      <c r="W135" s="125">
        <v>0</v>
      </c>
      <c r="X135" s="125">
        <f>[147]Прил.9.7.1!BA321</f>
        <v>0</v>
      </c>
      <c r="Y135" s="125">
        <v>0</v>
      </c>
      <c r="Z135" s="125">
        <f>[147]Прил.9.7.1!FR321</f>
        <v>3.4169930000000001E-2</v>
      </c>
      <c r="AA135" s="125">
        <v>0</v>
      </c>
      <c r="AB135" s="125">
        <f>[147]Прил.9.7.1!AU321</f>
        <v>1.4685170000000001E-2</v>
      </c>
      <c r="AC135" s="126">
        <f t="shared" si="126"/>
        <v>0</v>
      </c>
      <c r="AD135" s="126">
        <f t="shared" si="126"/>
        <v>1.6793519999999999E-2</v>
      </c>
      <c r="AE135" s="125">
        <v>0</v>
      </c>
      <c r="AF135" s="125">
        <v>0</v>
      </c>
      <c r="AG135" s="125">
        <v>0</v>
      </c>
      <c r="AH135" s="125">
        <f>[147]Прил.9.7.1!AF321</f>
        <v>1.6793519999999999E-2</v>
      </c>
      <c r="AI135" s="125">
        <v>0</v>
      </c>
      <c r="AJ135" s="125">
        <v>0</v>
      </c>
      <c r="AK135" s="125">
        <v>0</v>
      </c>
      <c r="AL135" s="125">
        <v>0</v>
      </c>
      <c r="AM135" s="126">
        <f t="shared" si="127"/>
        <v>0</v>
      </c>
      <c r="AN135" s="126">
        <f t="shared" si="127"/>
        <v>3.4169930000000001E-2</v>
      </c>
      <c r="AO135" s="125">
        <v>0</v>
      </c>
      <c r="AP135" s="125">
        <v>0</v>
      </c>
      <c r="AQ135" s="125">
        <v>0</v>
      </c>
      <c r="AR135" s="127">
        <f>[147]Прил.9.7.1!CC321</f>
        <v>3.4169930000000001E-2</v>
      </c>
      <c r="AS135" s="125">
        <v>0</v>
      </c>
      <c r="AT135" s="125">
        <v>0</v>
      </c>
      <c r="AU135" s="125">
        <v>0</v>
      </c>
      <c r="AV135" s="125">
        <v>0</v>
      </c>
      <c r="AW135" s="125">
        <f t="shared" si="110"/>
        <v>0</v>
      </c>
      <c r="AX135" s="125">
        <f t="shared" si="110"/>
        <v>0</v>
      </c>
      <c r="AY135" s="125">
        <f t="shared" si="110"/>
        <v>0</v>
      </c>
      <c r="AZ135" s="125">
        <f t="shared" si="110"/>
        <v>0</v>
      </c>
      <c r="BA135" s="125">
        <f t="shared" si="110"/>
        <v>0</v>
      </c>
      <c r="BB135" s="125">
        <f t="shared" si="110"/>
        <v>0</v>
      </c>
      <c r="BC135" s="125">
        <f t="shared" si="128"/>
        <v>0</v>
      </c>
      <c r="BD135" s="125">
        <f t="shared" si="128"/>
        <v>0</v>
      </c>
      <c r="BE135" s="125">
        <f t="shared" si="129"/>
        <v>0</v>
      </c>
      <c r="BF135" s="125">
        <f t="shared" si="129"/>
        <v>0</v>
      </c>
      <c r="BG135" s="125">
        <f t="shared" si="129"/>
        <v>0</v>
      </c>
      <c r="BH135" s="125">
        <f t="shared" si="130"/>
        <v>0</v>
      </c>
      <c r="BI135" s="125">
        <f t="shared" si="130"/>
        <v>0</v>
      </c>
      <c r="BJ135" s="125">
        <f t="shared" si="130"/>
        <v>0</v>
      </c>
      <c r="BK135" s="125">
        <f t="shared" si="131"/>
        <v>0</v>
      </c>
      <c r="BL135" s="125">
        <f t="shared" si="131"/>
        <v>0</v>
      </c>
      <c r="BM135" s="125">
        <f t="shared" si="131"/>
        <v>0</v>
      </c>
      <c r="BN135" s="125">
        <f t="shared" si="132"/>
        <v>0</v>
      </c>
      <c r="BO135" s="125">
        <f t="shared" si="132"/>
        <v>0</v>
      </c>
      <c r="BP135" s="125">
        <f t="shared" si="132"/>
        <v>0</v>
      </c>
      <c r="BQ135" s="125">
        <f t="shared" si="133"/>
        <v>0</v>
      </c>
      <c r="BR135" s="125">
        <f t="shared" si="133"/>
        <v>0</v>
      </c>
      <c r="BS135" s="125">
        <f t="shared" si="133"/>
        <v>0</v>
      </c>
      <c r="BT135" s="125">
        <f t="shared" si="134"/>
        <v>0</v>
      </c>
      <c r="BU135" s="125">
        <f t="shared" si="134"/>
        <v>0</v>
      </c>
      <c r="BV135" s="125">
        <f t="shared" si="134"/>
        <v>0</v>
      </c>
      <c r="BW135" s="125">
        <f t="shared" si="135"/>
        <v>0</v>
      </c>
      <c r="BX135" s="125">
        <f t="shared" si="135"/>
        <v>0</v>
      </c>
      <c r="BY135" s="125">
        <f t="shared" si="135"/>
        <v>0</v>
      </c>
      <c r="BZ135" s="125">
        <f t="shared" si="121"/>
        <v>0</v>
      </c>
      <c r="CA135" s="125">
        <f t="shared" si="139"/>
        <v>0</v>
      </c>
      <c r="CB135" s="125">
        <f t="shared" si="139"/>
        <v>0</v>
      </c>
      <c r="CC135" s="125">
        <f t="shared" si="139"/>
        <v>0</v>
      </c>
      <c r="CD135" s="125">
        <f t="shared" si="139"/>
        <v>0</v>
      </c>
      <c r="CE135" s="125">
        <f t="shared" si="139"/>
        <v>0</v>
      </c>
      <c r="CF135" s="125">
        <f t="shared" si="139"/>
        <v>0</v>
      </c>
      <c r="CG135" s="125">
        <f t="shared" si="139"/>
        <v>0</v>
      </c>
      <c r="CH135" s="125">
        <f t="shared" si="139"/>
        <v>0</v>
      </c>
      <c r="CI135" s="125">
        <f t="shared" si="139"/>
        <v>0</v>
      </c>
      <c r="CJ135" s="125">
        <f t="shared" si="139"/>
        <v>0</v>
      </c>
      <c r="CK135" s="125">
        <f t="shared" si="142"/>
        <v>0</v>
      </c>
      <c r="CL135" s="125">
        <f t="shared" si="142"/>
        <v>0</v>
      </c>
      <c r="CM135" s="125">
        <f t="shared" si="142"/>
        <v>0</v>
      </c>
      <c r="CN135" s="125">
        <f t="shared" si="142"/>
        <v>0</v>
      </c>
      <c r="CO135" s="125">
        <f t="shared" si="142"/>
        <v>0</v>
      </c>
      <c r="CP135" s="125">
        <f t="shared" si="142"/>
        <v>0</v>
      </c>
      <c r="CQ135" s="125">
        <f t="shared" si="142"/>
        <v>0</v>
      </c>
      <c r="CR135" s="125">
        <f t="shared" si="142"/>
        <v>0</v>
      </c>
      <c r="CS135" s="125">
        <f t="shared" si="142"/>
        <v>0</v>
      </c>
      <c r="CT135" s="125">
        <f t="shared" si="142"/>
        <v>0</v>
      </c>
      <c r="CU135" s="125">
        <f t="shared" si="142"/>
        <v>0</v>
      </c>
      <c r="CV135" s="125">
        <f t="shared" si="142"/>
        <v>0</v>
      </c>
      <c r="CW135" s="125">
        <f t="shared" si="142"/>
        <v>0</v>
      </c>
      <c r="CX135" s="125">
        <f t="shared" si="142"/>
        <v>0</v>
      </c>
      <c r="CY135" s="125">
        <f t="shared" si="142"/>
        <v>0</v>
      </c>
      <c r="CZ135" s="125">
        <f t="shared" si="141"/>
        <v>0</v>
      </c>
      <c r="DA135" s="125">
        <f t="shared" si="141"/>
        <v>0</v>
      </c>
      <c r="DB135" s="125">
        <f t="shared" si="141"/>
        <v>0</v>
      </c>
      <c r="DC135" s="125">
        <f t="shared" si="141"/>
        <v>0</v>
      </c>
      <c r="DD135" s="125">
        <f t="shared" si="141"/>
        <v>0</v>
      </c>
      <c r="DE135" s="125">
        <f t="shared" si="141"/>
        <v>0</v>
      </c>
      <c r="DF135" s="125">
        <f t="shared" si="141"/>
        <v>0</v>
      </c>
      <c r="DG135" s="125">
        <f t="shared" si="141"/>
        <v>0</v>
      </c>
      <c r="DH135" s="125">
        <f t="shared" si="141"/>
        <v>0</v>
      </c>
      <c r="DI135" s="125">
        <f t="shared" si="141"/>
        <v>0</v>
      </c>
      <c r="DJ135" s="125">
        <f t="shared" si="141"/>
        <v>0</v>
      </c>
      <c r="DK135" s="125">
        <f t="shared" si="141"/>
        <v>0</v>
      </c>
      <c r="DL135" s="125">
        <f t="shared" si="141"/>
        <v>0</v>
      </c>
      <c r="DM135" s="125">
        <f t="shared" si="141"/>
        <v>0</v>
      </c>
      <c r="DN135" s="125">
        <f t="shared" si="141"/>
        <v>0</v>
      </c>
      <c r="DO135" s="125">
        <f t="shared" si="141"/>
        <v>0</v>
      </c>
      <c r="DP135" s="125">
        <f t="shared" si="140"/>
        <v>0</v>
      </c>
      <c r="DQ135" s="125">
        <f t="shared" si="140"/>
        <v>0</v>
      </c>
      <c r="DR135" s="125">
        <f t="shared" si="140"/>
        <v>0</v>
      </c>
      <c r="DS135" s="125">
        <f t="shared" si="140"/>
        <v>0</v>
      </c>
      <c r="DT135" s="125">
        <f t="shared" si="138"/>
        <v>0</v>
      </c>
      <c r="DU135" s="125">
        <f t="shared" si="138"/>
        <v>0</v>
      </c>
      <c r="DV135" s="125">
        <f t="shared" si="138"/>
        <v>0</v>
      </c>
      <c r="DW135" s="125">
        <f t="shared" si="138"/>
        <v>0</v>
      </c>
      <c r="DX135" s="125">
        <f t="shared" si="138"/>
        <v>0</v>
      </c>
      <c r="DY135" s="125">
        <f t="shared" si="137"/>
        <v>0</v>
      </c>
      <c r="DZ135" s="125">
        <f t="shared" si="137"/>
        <v>0</v>
      </c>
      <c r="EA135" s="125">
        <f t="shared" si="137"/>
        <v>0</v>
      </c>
      <c r="EB135" s="125">
        <f t="shared" si="137"/>
        <v>0</v>
      </c>
      <c r="EC135" s="125">
        <f t="shared" si="137"/>
        <v>0</v>
      </c>
      <c r="ED135" s="125">
        <f t="shared" si="136"/>
        <v>0</v>
      </c>
      <c r="EE135" s="125">
        <f t="shared" si="136"/>
        <v>0</v>
      </c>
      <c r="EF135" s="125">
        <f t="shared" si="136"/>
        <v>0</v>
      </c>
      <c r="EG135" s="125">
        <f t="shared" si="136"/>
        <v>0</v>
      </c>
      <c r="EH135" s="125">
        <f t="shared" si="136"/>
        <v>0</v>
      </c>
      <c r="EI135" s="125">
        <v>0</v>
      </c>
      <c r="EJ135" s="125">
        <v>0</v>
      </c>
      <c r="EK135" s="125">
        <v>0</v>
      </c>
      <c r="EL135" s="125">
        <v>0</v>
      </c>
      <c r="EM135" s="125">
        <v>0</v>
      </c>
      <c r="EN135" s="125">
        <v>0</v>
      </c>
      <c r="EO135" s="125">
        <v>0</v>
      </c>
      <c r="EP135" s="125">
        <v>0</v>
      </c>
      <c r="EQ135" s="125">
        <v>0</v>
      </c>
      <c r="ER135" s="125">
        <v>0</v>
      </c>
      <c r="ES135" s="125">
        <v>0</v>
      </c>
      <c r="ET135" s="125">
        <v>0</v>
      </c>
      <c r="EU135" s="125">
        <v>0</v>
      </c>
      <c r="EV135" s="125">
        <v>0</v>
      </c>
      <c r="EW135" s="125">
        <v>0</v>
      </c>
      <c r="EX135" s="125">
        <f>[147]Прил.9.7.1!DP321</f>
        <v>0</v>
      </c>
      <c r="EY135" s="125">
        <f>[147]Прил.9.7.1!DS321</f>
        <v>0</v>
      </c>
      <c r="EZ135" s="125">
        <v>0</v>
      </c>
      <c r="FA135" s="125">
        <v>0</v>
      </c>
      <c r="FB135" s="125">
        <f>[147]Прил.9.7.1!DV321</f>
        <v>0</v>
      </c>
      <c r="FC135" s="125">
        <v>0</v>
      </c>
      <c r="FD135" s="125">
        <v>0</v>
      </c>
      <c r="FE135" s="125">
        <v>0</v>
      </c>
      <c r="FF135" s="125">
        <v>0</v>
      </c>
      <c r="FG135" s="125">
        <v>0</v>
      </c>
      <c r="FH135" s="125">
        <v>0</v>
      </c>
      <c r="FI135" s="125">
        <v>0</v>
      </c>
      <c r="FJ135" s="125">
        <v>0</v>
      </c>
      <c r="FK135" s="125">
        <v>0</v>
      </c>
      <c r="FL135" s="125">
        <v>0</v>
      </c>
      <c r="FM135" s="125">
        <v>0</v>
      </c>
      <c r="FN135" s="125">
        <v>0</v>
      </c>
      <c r="FO135" s="125">
        <v>0</v>
      </c>
      <c r="FP135" s="125">
        <v>0</v>
      </c>
      <c r="FQ135" s="125">
        <v>0</v>
      </c>
      <c r="FR135" s="125">
        <v>0</v>
      </c>
      <c r="FS135" s="125">
        <v>0</v>
      </c>
      <c r="FT135" s="125">
        <v>0</v>
      </c>
      <c r="FU135" s="125">
        <v>0</v>
      </c>
      <c r="FV135" s="125">
        <v>0</v>
      </c>
      <c r="FX135" s="128"/>
      <c r="FY135" s="129" t="s">
        <v>344</v>
      </c>
      <c r="FZ135" s="129" t="s">
        <v>345</v>
      </c>
      <c r="GA135" s="129" t="s">
        <v>346</v>
      </c>
      <c r="GB135" s="129">
        <v>2</v>
      </c>
      <c r="GC135" s="129" t="s">
        <v>331</v>
      </c>
      <c r="GD135" s="129" t="s">
        <v>23</v>
      </c>
    </row>
    <row r="136" spans="1:186" ht="57" customHeight="1" outlineLevel="1">
      <c r="A136" s="116" t="s">
        <v>340</v>
      </c>
      <c r="B136" s="117" t="s">
        <v>28</v>
      </c>
      <c r="C136" s="130" t="s">
        <v>461</v>
      </c>
      <c r="D136" s="119" t="s">
        <v>15</v>
      </c>
      <c r="E136" s="119" t="s">
        <v>342</v>
      </c>
      <c r="F136" s="119" t="s">
        <v>22</v>
      </c>
      <c r="G136" s="119" t="s">
        <v>23</v>
      </c>
      <c r="H136" s="119" t="s">
        <v>343</v>
      </c>
      <c r="I136" s="120">
        <v>0</v>
      </c>
      <c r="J136" s="120">
        <v>0</v>
      </c>
      <c r="K136" s="121">
        <v>0</v>
      </c>
      <c r="L136" s="121">
        <v>0</v>
      </c>
      <c r="M136" s="122">
        <v>0</v>
      </c>
      <c r="N136" s="122">
        <v>0</v>
      </c>
      <c r="O136" s="122">
        <v>0</v>
      </c>
      <c r="P136" s="123">
        <v>0</v>
      </c>
      <c r="Q136" s="123">
        <v>0</v>
      </c>
      <c r="R136" s="124" t="s">
        <v>23</v>
      </c>
      <c r="S136" s="124" t="s">
        <v>23</v>
      </c>
      <c r="T136" s="124" t="s">
        <v>23</v>
      </c>
      <c r="U136" s="125">
        <v>0</v>
      </c>
      <c r="V136" s="125">
        <f>[147]Прил.9.7.1!BB322</f>
        <v>9.11644E-3</v>
      </c>
      <c r="W136" s="125">
        <v>0</v>
      </c>
      <c r="X136" s="125">
        <f>[147]Прил.9.7.1!BA322</f>
        <v>0</v>
      </c>
      <c r="Y136" s="125">
        <v>0</v>
      </c>
      <c r="Z136" s="125">
        <f>[147]Прил.9.7.1!FR322</f>
        <v>1.257932E-2</v>
      </c>
      <c r="AA136" s="125">
        <v>0</v>
      </c>
      <c r="AB136" s="125">
        <f>[147]Прил.9.7.1!AU322</f>
        <v>9.11644E-3</v>
      </c>
      <c r="AC136" s="126">
        <f t="shared" si="126"/>
        <v>0</v>
      </c>
      <c r="AD136" s="126">
        <f t="shared" si="126"/>
        <v>2.6342000000000002E-3</v>
      </c>
      <c r="AE136" s="125">
        <v>0</v>
      </c>
      <c r="AF136" s="125">
        <v>0</v>
      </c>
      <c r="AG136" s="125">
        <v>0</v>
      </c>
      <c r="AH136" s="125">
        <f>[147]Прил.9.7.1!AF322</f>
        <v>2.6342000000000002E-3</v>
      </c>
      <c r="AI136" s="125">
        <v>0</v>
      </c>
      <c r="AJ136" s="125">
        <v>0</v>
      </c>
      <c r="AK136" s="125">
        <v>0</v>
      </c>
      <c r="AL136" s="125">
        <v>0</v>
      </c>
      <c r="AM136" s="126">
        <f t="shared" si="127"/>
        <v>0</v>
      </c>
      <c r="AN136" s="126">
        <f t="shared" si="127"/>
        <v>1.257932E-2</v>
      </c>
      <c r="AO136" s="125">
        <v>0</v>
      </c>
      <c r="AP136" s="125">
        <v>0</v>
      </c>
      <c r="AQ136" s="125">
        <v>0</v>
      </c>
      <c r="AR136" s="127">
        <f>[147]Прил.9.7.1!CC322</f>
        <v>1.257932E-2</v>
      </c>
      <c r="AS136" s="125">
        <v>0</v>
      </c>
      <c r="AT136" s="125">
        <v>0</v>
      </c>
      <c r="AU136" s="125">
        <v>0</v>
      </c>
      <c r="AV136" s="125">
        <v>0</v>
      </c>
      <c r="AW136" s="125">
        <f t="shared" si="110"/>
        <v>0</v>
      </c>
      <c r="AX136" s="125">
        <f t="shared" si="110"/>
        <v>0</v>
      </c>
      <c r="AY136" s="125">
        <f t="shared" si="110"/>
        <v>0</v>
      </c>
      <c r="AZ136" s="125">
        <f t="shared" si="110"/>
        <v>0</v>
      </c>
      <c r="BA136" s="125">
        <f t="shared" si="110"/>
        <v>0</v>
      </c>
      <c r="BB136" s="125">
        <f t="shared" si="110"/>
        <v>0</v>
      </c>
      <c r="BC136" s="125">
        <f t="shared" si="128"/>
        <v>0</v>
      </c>
      <c r="BD136" s="125">
        <f t="shared" si="128"/>
        <v>0</v>
      </c>
      <c r="BE136" s="125">
        <f t="shared" si="129"/>
        <v>0</v>
      </c>
      <c r="BF136" s="125">
        <f t="shared" si="129"/>
        <v>0</v>
      </c>
      <c r="BG136" s="125">
        <f t="shared" si="129"/>
        <v>0</v>
      </c>
      <c r="BH136" s="125">
        <f t="shared" si="130"/>
        <v>0</v>
      </c>
      <c r="BI136" s="125">
        <f t="shared" si="130"/>
        <v>0</v>
      </c>
      <c r="BJ136" s="125">
        <f t="shared" si="130"/>
        <v>0</v>
      </c>
      <c r="BK136" s="125">
        <f t="shared" si="131"/>
        <v>0</v>
      </c>
      <c r="BL136" s="125">
        <f t="shared" si="131"/>
        <v>0</v>
      </c>
      <c r="BM136" s="125">
        <f t="shared" si="131"/>
        <v>0</v>
      </c>
      <c r="BN136" s="125">
        <f t="shared" si="132"/>
        <v>0</v>
      </c>
      <c r="BO136" s="125">
        <f t="shared" si="132"/>
        <v>0</v>
      </c>
      <c r="BP136" s="125">
        <f t="shared" si="132"/>
        <v>0</v>
      </c>
      <c r="BQ136" s="125">
        <f t="shared" si="133"/>
        <v>0</v>
      </c>
      <c r="BR136" s="125">
        <f t="shared" si="133"/>
        <v>0</v>
      </c>
      <c r="BS136" s="125">
        <f t="shared" si="133"/>
        <v>0</v>
      </c>
      <c r="BT136" s="125">
        <f t="shared" si="134"/>
        <v>0</v>
      </c>
      <c r="BU136" s="125">
        <f t="shared" si="134"/>
        <v>0</v>
      </c>
      <c r="BV136" s="125">
        <f t="shared" si="134"/>
        <v>0</v>
      </c>
      <c r="BW136" s="125">
        <f t="shared" si="135"/>
        <v>0</v>
      </c>
      <c r="BX136" s="125">
        <f t="shared" si="135"/>
        <v>0</v>
      </c>
      <c r="BY136" s="125">
        <f t="shared" si="135"/>
        <v>0</v>
      </c>
      <c r="BZ136" s="125">
        <f t="shared" si="121"/>
        <v>0</v>
      </c>
      <c r="CA136" s="125">
        <f t="shared" si="139"/>
        <v>0</v>
      </c>
      <c r="CB136" s="125">
        <f t="shared" si="139"/>
        <v>0</v>
      </c>
      <c r="CC136" s="125">
        <f t="shared" si="139"/>
        <v>0</v>
      </c>
      <c r="CD136" s="125">
        <f t="shared" si="139"/>
        <v>0</v>
      </c>
      <c r="CE136" s="125">
        <f t="shared" si="139"/>
        <v>0</v>
      </c>
      <c r="CF136" s="125">
        <f t="shared" si="139"/>
        <v>0</v>
      </c>
      <c r="CG136" s="125">
        <f t="shared" si="139"/>
        <v>0</v>
      </c>
      <c r="CH136" s="125">
        <f t="shared" si="139"/>
        <v>0</v>
      </c>
      <c r="CI136" s="125">
        <f t="shared" si="139"/>
        <v>0</v>
      </c>
      <c r="CJ136" s="125">
        <f t="shared" si="139"/>
        <v>0</v>
      </c>
      <c r="CK136" s="125">
        <f t="shared" si="142"/>
        <v>0</v>
      </c>
      <c r="CL136" s="125">
        <f t="shared" si="142"/>
        <v>0</v>
      </c>
      <c r="CM136" s="125">
        <f t="shared" si="142"/>
        <v>0</v>
      </c>
      <c r="CN136" s="125">
        <f t="shared" si="142"/>
        <v>0</v>
      </c>
      <c r="CO136" s="125">
        <f t="shared" si="142"/>
        <v>0</v>
      </c>
      <c r="CP136" s="125">
        <f t="shared" si="142"/>
        <v>0</v>
      </c>
      <c r="CQ136" s="125">
        <f t="shared" si="142"/>
        <v>0</v>
      </c>
      <c r="CR136" s="125">
        <f t="shared" si="142"/>
        <v>0</v>
      </c>
      <c r="CS136" s="125">
        <f t="shared" si="142"/>
        <v>0</v>
      </c>
      <c r="CT136" s="125">
        <f t="shared" si="142"/>
        <v>0</v>
      </c>
      <c r="CU136" s="125">
        <f t="shared" si="142"/>
        <v>0</v>
      </c>
      <c r="CV136" s="125">
        <f t="shared" si="142"/>
        <v>0</v>
      </c>
      <c r="CW136" s="125">
        <f t="shared" si="142"/>
        <v>0</v>
      </c>
      <c r="CX136" s="125">
        <f t="shared" si="142"/>
        <v>0</v>
      </c>
      <c r="CY136" s="125">
        <f t="shared" si="142"/>
        <v>0</v>
      </c>
      <c r="CZ136" s="125">
        <f t="shared" si="141"/>
        <v>0</v>
      </c>
      <c r="DA136" s="125">
        <f t="shared" si="141"/>
        <v>0</v>
      </c>
      <c r="DB136" s="125">
        <f t="shared" si="141"/>
        <v>0</v>
      </c>
      <c r="DC136" s="125">
        <f t="shared" si="141"/>
        <v>0</v>
      </c>
      <c r="DD136" s="125">
        <f t="shared" si="141"/>
        <v>0</v>
      </c>
      <c r="DE136" s="125">
        <f t="shared" si="141"/>
        <v>0</v>
      </c>
      <c r="DF136" s="125">
        <f t="shared" si="141"/>
        <v>0</v>
      </c>
      <c r="DG136" s="125">
        <f t="shared" si="141"/>
        <v>0</v>
      </c>
      <c r="DH136" s="125">
        <f t="shared" si="141"/>
        <v>0</v>
      </c>
      <c r="DI136" s="125">
        <f t="shared" si="141"/>
        <v>0</v>
      </c>
      <c r="DJ136" s="125">
        <f t="shared" si="141"/>
        <v>0</v>
      </c>
      <c r="DK136" s="125">
        <f t="shared" si="141"/>
        <v>0</v>
      </c>
      <c r="DL136" s="125">
        <f t="shared" si="141"/>
        <v>0</v>
      </c>
      <c r="DM136" s="125">
        <f t="shared" si="141"/>
        <v>0</v>
      </c>
      <c r="DN136" s="125">
        <f t="shared" si="141"/>
        <v>0</v>
      </c>
      <c r="DO136" s="125">
        <f t="shared" si="141"/>
        <v>0</v>
      </c>
      <c r="DP136" s="125">
        <f t="shared" si="140"/>
        <v>0</v>
      </c>
      <c r="DQ136" s="125">
        <f t="shared" si="140"/>
        <v>0</v>
      </c>
      <c r="DR136" s="125">
        <f t="shared" si="140"/>
        <v>0</v>
      </c>
      <c r="DS136" s="125">
        <f t="shared" si="140"/>
        <v>0</v>
      </c>
      <c r="DT136" s="125">
        <f t="shared" si="138"/>
        <v>0</v>
      </c>
      <c r="DU136" s="125">
        <f t="shared" si="138"/>
        <v>0</v>
      </c>
      <c r="DV136" s="125">
        <f t="shared" si="138"/>
        <v>0</v>
      </c>
      <c r="DW136" s="125">
        <f t="shared" si="138"/>
        <v>0</v>
      </c>
      <c r="DX136" s="125">
        <f t="shared" si="138"/>
        <v>0</v>
      </c>
      <c r="DY136" s="125">
        <f t="shared" si="137"/>
        <v>0</v>
      </c>
      <c r="DZ136" s="125">
        <f t="shared" si="137"/>
        <v>0</v>
      </c>
      <c r="EA136" s="125">
        <f t="shared" si="137"/>
        <v>0</v>
      </c>
      <c r="EB136" s="125">
        <f t="shared" si="137"/>
        <v>0</v>
      </c>
      <c r="EC136" s="125">
        <f t="shared" si="137"/>
        <v>0</v>
      </c>
      <c r="ED136" s="125">
        <f t="shared" si="136"/>
        <v>0</v>
      </c>
      <c r="EE136" s="125">
        <f t="shared" si="136"/>
        <v>0</v>
      </c>
      <c r="EF136" s="125">
        <f t="shared" si="136"/>
        <v>0</v>
      </c>
      <c r="EG136" s="125">
        <f t="shared" si="136"/>
        <v>0</v>
      </c>
      <c r="EH136" s="125">
        <f t="shared" si="136"/>
        <v>0</v>
      </c>
      <c r="EI136" s="125">
        <v>0</v>
      </c>
      <c r="EJ136" s="125">
        <v>0</v>
      </c>
      <c r="EK136" s="125">
        <v>0</v>
      </c>
      <c r="EL136" s="125">
        <v>0</v>
      </c>
      <c r="EM136" s="125">
        <v>0</v>
      </c>
      <c r="EN136" s="125">
        <v>0</v>
      </c>
      <c r="EO136" s="125">
        <v>0</v>
      </c>
      <c r="EP136" s="125">
        <v>0</v>
      </c>
      <c r="EQ136" s="125">
        <v>0</v>
      </c>
      <c r="ER136" s="125">
        <v>0</v>
      </c>
      <c r="ES136" s="125">
        <v>0</v>
      </c>
      <c r="ET136" s="125">
        <v>0</v>
      </c>
      <c r="EU136" s="125">
        <v>0</v>
      </c>
      <c r="EV136" s="125">
        <v>0</v>
      </c>
      <c r="EW136" s="125">
        <v>0</v>
      </c>
      <c r="EX136" s="125">
        <f>[147]Прил.9.7.1!DP322</f>
        <v>0</v>
      </c>
      <c r="EY136" s="125">
        <f>[147]Прил.9.7.1!DS322</f>
        <v>0</v>
      </c>
      <c r="EZ136" s="125">
        <v>0</v>
      </c>
      <c r="FA136" s="125">
        <v>0</v>
      </c>
      <c r="FB136" s="125">
        <f>[147]Прил.9.7.1!DV322</f>
        <v>0</v>
      </c>
      <c r="FC136" s="125">
        <v>0</v>
      </c>
      <c r="FD136" s="125">
        <v>0</v>
      </c>
      <c r="FE136" s="125">
        <v>0</v>
      </c>
      <c r="FF136" s="125">
        <v>0</v>
      </c>
      <c r="FG136" s="125">
        <v>0</v>
      </c>
      <c r="FH136" s="125">
        <v>0</v>
      </c>
      <c r="FI136" s="125">
        <v>0</v>
      </c>
      <c r="FJ136" s="125">
        <v>0</v>
      </c>
      <c r="FK136" s="125">
        <v>0</v>
      </c>
      <c r="FL136" s="125">
        <v>0</v>
      </c>
      <c r="FM136" s="125">
        <v>0</v>
      </c>
      <c r="FN136" s="125">
        <v>0</v>
      </c>
      <c r="FO136" s="125">
        <v>0</v>
      </c>
      <c r="FP136" s="125">
        <v>0</v>
      </c>
      <c r="FQ136" s="125">
        <v>0</v>
      </c>
      <c r="FR136" s="125">
        <v>0</v>
      </c>
      <c r="FS136" s="125">
        <v>0</v>
      </c>
      <c r="FT136" s="125">
        <v>0</v>
      </c>
      <c r="FU136" s="125">
        <v>0</v>
      </c>
      <c r="FV136" s="125">
        <v>0</v>
      </c>
      <c r="FX136" s="128"/>
      <c r="FY136" s="129" t="s">
        <v>344</v>
      </c>
      <c r="FZ136" s="129" t="s">
        <v>345</v>
      </c>
      <c r="GA136" s="129" t="s">
        <v>346</v>
      </c>
      <c r="GB136" s="129">
        <v>2</v>
      </c>
      <c r="GC136" s="129" t="s">
        <v>331</v>
      </c>
      <c r="GD136" s="129" t="s">
        <v>23</v>
      </c>
    </row>
    <row r="137" spans="1:186" ht="57" customHeight="1" outlineLevel="1">
      <c r="A137" s="116" t="s">
        <v>340</v>
      </c>
      <c r="B137" s="117" t="s">
        <v>28</v>
      </c>
      <c r="C137" s="130" t="s">
        <v>462</v>
      </c>
      <c r="D137" s="119" t="s">
        <v>15</v>
      </c>
      <c r="E137" s="119" t="s">
        <v>342</v>
      </c>
      <c r="F137" s="119" t="s">
        <v>22</v>
      </c>
      <c r="G137" s="119" t="s">
        <v>23</v>
      </c>
      <c r="H137" s="119" t="s">
        <v>343</v>
      </c>
      <c r="I137" s="120">
        <v>0</v>
      </c>
      <c r="J137" s="120">
        <v>0</v>
      </c>
      <c r="K137" s="121">
        <v>0</v>
      </c>
      <c r="L137" s="121">
        <v>0</v>
      </c>
      <c r="M137" s="122">
        <v>0</v>
      </c>
      <c r="N137" s="122">
        <v>0</v>
      </c>
      <c r="O137" s="122">
        <v>0</v>
      </c>
      <c r="P137" s="123">
        <v>0</v>
      </c>
      <c r="Q137" s="123">
        <v>0</v>
      </c>
      <c r="R137" s="124" t="s">
        <v>23</v>
      </c>
      <c r="S137" s="124" t="s">
        <v>23</v>
      </c>
      <c r="T137" s="124" t="s">
        <v>23</v>
      </c>
      <c r="U137" s="125">
        <v>0</v>
      </c>
      <c r="V137" s="125">
        <f>[147]Прил.9.7.1!BB323</f>
        <v>4.9083899999999995E-3</v>
      </c>
      <c r="W137" s="125">
        <v>0</v>
      </c>
      <c r="X137" s="125">
        <f>[147]Прил.9.7.1!BA323</f>
        <v>0</v>
      </c>
      <c r="Y137" s="125">
        <v>0</v>
      </c>
      <c r="Z137" s="125">
        <f>[147]Прил.9.7.1!FR323</f>
        <v>6.7730299999999993E-3</v>
      </c>
      <c r="AA137" s="125">
        <v>0</v>
      </c>
      <c r="AB137" s="125">
        <f>[147]Прил.9.7.1!AU323</f>
        <v>4.9083899999999995E-3</v>
      </c>
      <c r="AC137" s="126">
        <f t="shared" si="126"/>
        <v>0</v>
      </c>
      <c r="AD137" s="126">
        <f t="shared" si="126"/>
        <v>1.4184199999999999E-3</v>
      </c>
      <c r="AE137" s="125">
        <v>0</v>
      </c>
      <c r="AF137" s="125">
        <v>0</v>
      </c>
      <c r="AG137" s="125">
        <v>0</v>
      </c>
      <c r="AH137" s="125">
        <f>[147]Прил.9.7.1!AF323</f>
        <v>1.4184199999999999E-3</v>
      </c>
      <c r="AI137" s="125">
        <v>0</v>
      </c>
      <c r="AJ137" s="125">
        <v>0</v>
      </c>
      <c r="AK137" s="125">
        <v>0</v>
      </c>
      <c r="AL137" s="125">
        <v>0</v>
      </c>
      <c r="AM137" s="126">
        <f t="shared" si="127"/>
        <v>0</v>
      </c>
      <c r="AN137" s="126">
        <f t="shared" si="127"/>
        <v>6.7730299999999993E-3</v>
      </c>
      <c r="AO137" s="125">
        <v>0</v>
      </c>
      <c r="AP137" s="125">
        <v>0</v>
      </c>
      <c r="AQ137" s="125">
        <v>0</v>
      </c>
      <c r="AR137" s="127">
        <f>[147]Прил.9.7.1!CC323</f>
        <v>6.7730299999999993E-3</v>
      </c>
      <c r="AS137" s="125">
        <v>0</v>
      </c>
      <c r="AT137" s="125">
        <v>0</v>
      </c>
      <c r="AU137" s="125">
        <v>0</v>
      </c>
      <c r="AV137" s="125">
        <v>0</v>
      </c>
      <c r="AW137" s="125">
        <f t="shared" si="110"/>
        <v>0</v>
      </c>
      <c r="AX137" s="125">
        <f t="shared" si="110"/>
        <v>0</v>
      </c>
      <c r="AY137" s="125">
        <f t="shared" si="110"/>
        <v>0</v>
      </c>
      <c r="AZ137" s="125">
        <f t="shared" si="110"/>
        <v>0</v>
      </c>
      <c r="BA137" s="125">
        <f t="shared" si="110"/>
        <v>0</v>
      </c>
      <c r="BB137" s="125">
        <f t="shared" si="110"/>
        <v>0</v>
      </c>
      <c r="BC137" s="125">
        <f t="shared" si="128"/>
        <v>0</v>
      </c>
      <c r="BD137" s="125">
        <f t="shared" si="128"/>
        <v>0</v>
      </c>
      <c r="BE137" s="125">
        <f t="shared" si="129"/>
        <v>0</v>
      </c>
      <c r="BF137" s="125">
        <f t="shared" si="129"/>
        <v>0</v>
      </c>
      <c r="BG137" s="125">
        <f t="shared" si="129"/>
        <v>0</v>
      </c>
      <c r="BH137" s="125">
        <f t="shared" si="130"/>
        <v>0</v>
      </c>
      <c r="BI137" s="125">
        <f t="shared" si="130"/>
        <v>0</v>
      </c>
      <c r="BJ137" s="125">
        <f t="shared" si="130"/>
        <v>0</v>
      </c>
      <c r="BK137" s="125">
        <f t="shared" si="131"/>
        <v>0</v>
      </c>
      <c r="BL137" s="125">
        <f t="shared" si="131"/>
        <v>0</v>
      </c>
      <c r="BM137" s="125">
        <f t="shared" si="131"/>
        <v>0</v>
      </c>
      <c r="BN137" s="125">
        <f t="shared" si="132"/>
        <v>0</v>
      </c>
      <c r="BO137" s="125">
        <f t="shared" si="132"/>
        <v>0</v>
      </c>
      <c r="BP137" s="125">
        <f t="shared" si="132"/>
        <v>0</v>
      </c>
      <c r="BQ137" s="125">
        <f t="shared" si="133"/>
        <v>0</v>
      </c>
      <c r="BR137" s="125">
        <f t="shared" si="133"/>
        <v>0</v>
      </c>
      <c r="BS137" s="125">
        <f t="shared" si="133"/>
        <v>0</v>
      </c>
      <c r="BT137" s="125">
        <f t="shared" si="134"/>
        <v>0</v>
      </c>
      <c r="BU137" s="125">
        <f t="shared" si="134"/>
        <v>0</v>
      </c>
      <c r="BV137" s="125">
        <f t="shared" si="134"/>
        <v>0</v>
      </c>
      <c r="BW137" s="125">
        <f t="shared" si="135"/>
        <v>0</v>
      </c>
      <c r="BX137" s="125">
        <f t="shared" si="135"/>
        <v>0</v>
      </c>
      <c r="BY137" s="125">
        <f t="shared" si="135"/>
        <v>0</v>
      </c>
      <c r="BZ137" s="125">
        <f t="shared" si="121"/>
        <v>0</v>
      </c>
      <c r="CA137" s="125">
        <f t="shared" si="139"/>
        <v>0</v>
      </c>
      <c r="CB137" s="125">
        <f t="shared" si="139"/>
        <v>0</v>
      </c>
      <c r="CC137" s="125">
        <f t="shared" si="139"/>
        <v>0</v>
      </c>
      <c r="CD137" s="125">
        <f t="shared" si="139"/>
        <v>0</v>
      </c>
      <c r="CE137" s="125">
        <f t="shared" si="139"/>
        <v>0</v>
      </c>
      <c r="CF137" s="125">
        <f t="shared" si="139"/>
        <v>0</v>
      </c>
      <c r="CG137" s="125">
        <f t="shared" si="139"/>
        <v>0</v>
      </c>
      <c r="CH137" s="125">
        <f t="shared" si="139"/>
        <v>0</v>
      </c>
      <c r="CI137" s="125">
        <f t="shared" si="139"/>
        <v>0</v>
      </c>
      <c r="CJ137" s="125">
        <f t="shared" si="139"/>
        <v>0</v>
      </c>
      <c r="CK137" s="125">
        <f t="shared" si="142"/>
        <v>0</v>
      </c>
      <c r="CL137" s="125">
        <f t="shared" si="142"/>
        <v>0</v>
      </c>
      <c r="CM137" s="125">
        <f t="shared" si="142"/>
        <v>0</v>
      </c>
      <c r="CN137" s="125">
        <f t="shared" si="142"/>
        <v>0</v>
      </c>
      <c r="CO137" s="125">
        <f t="shared" si="142"/>
        <v>0</v>
      </c>
      <c r="CP137" s="125">
        <f t="shared" si="142"/>
        <v>0</v>
      </c>
      <c r="CQ137" s="125">
        <f t="shared" si="142"/>
        <v>0</v>
      </c>
      <c r="CR137" s="125">
        <f t="shared" si="142"/>
        <v>0</v>
      </c>
      <c r="CS137" s="125">
        <f t="shared" si="142"/>
        <v>0</v>
      </c>
      <c r="CT137" s="125">
        <f t="shared" si="142"/>
        <v>0</v>
      </c>
      <c r="CU137" s="125">
        <f t="shared" si="142"/>
        <v>0</v>
      </c>
      <c r="CV137" s="125">
        <f t="shared" si="142"/>
        <v>0</v>
      </c>
      <c r="CW137" s="125">
        <f t="shared" si="142"/>
        <v>0</v>
      </c>
      <c r="CX137" s="125">
        <f t="shared" si="142"/>
        <v>0</v>
      </c>
      <c r="CY137" s="125">
        <f t="shared" si="142"/>
        <v>0</v>
      </c>
      <c r="CZ137" s="125">
        <f t="shared" si="141"/>
        <v>0</v>
      </c>
      <c r="DA137" s="125">
        <f t="shared" si="141"/>
        <v>0</v>
      </c>
      <c r="DB137" s="125">
        <f t="shared" si="141"/>
        <v>0</v>
      </c>
      <c r="DC137" s="125">
        <f t="shared" si="141"/>
        <v>0</v>
      </c>
      <c r="DD137" s="125">
        <f t="shared" si="141"/>
        <v>0</v>
      </c>
      <c r="DE137" s="125">
        <f t="shared" si="141"/>
        <v>0</v>
      </c>
      <c r="DF137" s="125">
        <f t="shared" si="141"/>
        <v>0</v>
      </c>
      <c r="DG137" s="125">
        <f t="shared" si="141"/>
        <v>0</v>
      </c>
      <c r="DH137" s="125">
        <f t="shared" si="141"/>
        <v>0</v>
      </c>
      <c r="DI137" s="125">
        <f t="shared" si="141"/>
        <v>0</v>
      </c>
      <c r="DJ137" s="125">
        <f t="shared" si="141"/>
        <v>0</v>
      </c>
      <c r="DK137" s="125">
        <f t="shared" si="141"/>
        <v>0</v>
      </c>
      <c r="DL137" s="125">
        <f t="shared" si="141"/>
        <v>0</v>
      </c>
      <c r="DM137" s="125">
        <f t="shared" si="141"/>
        <v>0</v>
      </c>
      <c r="DN137" s="125">
        <f t="shared" si="141"/>
        <v>0</v>
      </c>
      <c r="DO137" s="125">
        <f t="shared" si="141"/>
        <v>0</v>
      </c>
      <c r="DP137" s="125">
        <f t="shared" si="140"/>
        <v>0</v>
      </c>
      <c r="DQ137" s="125">
        <f t="shared" si="140"/>
        <v>0</v>
      </c>
      <c r="DR137" s="125">
        <f t="shared" si="140"/>
        <v>0</v>
      </c>
      <c r="DS137" s="125">
        <f t="shared" si="140"/>
        <v>0</v>
      </c>
      <c r="DT137" s="125">
        <f t="shared" si="138"/>
        <v>0</v>
      </c>
      <c r="DU137" s="125">
        <f t="shared" si="138"/>
        <v>0</v>
      </c>
      <c r="DV137" s="125">
        <f t="shared" si="138"/>
        <v>0</v>
      </c>
      <c r="DW137" s="125">
        <f t="shared" si="138"/>
        <v>0</v>
      </c>
      <c r="DX137" s="125">
        <f t="shared" si="138"/>
        <v>0</v>
      </c>
      <c r="DY137" s="125">
        <f t="shared" si="137"/>
        <v>0</v>
      </c>
      <c r="DZ137" s="125">
        <f t="shared" si="137"/>
        <v>0</v>
      </c>
      <c r="EA137" s="125">
        <f t="shared" si="137"/>
        <v>0</v>
      </c>
      <c r="EB137" s="125">
        <f t="shared" si="137"/>
        <v>0</v>
      </c>
      <c r="EC137" s="125">
        <f t="shared" si="137"/>
        <v>0</v>
      </c>
      <c r="ED137" s="125">
        <f t="shared" si="136"/>
        <v>0</v>
      </c>
      <c r="EE137" s="125">
        <f t="shared" si="136"/>
        <v>0</v>
      </c>
      <c r="EF137" s="125">
        <f t="shared" si="136"/>
        <v>0</v>
      </c>
      <c r="EG137" s="125">
        <f t="shared" si="136"/>
        <v>0</v>
      </c>
      <c r="EH137" s="125">
        <f t="shared" si="136"/>
        <v>0</v>
      </c>
      <c r="EI137" s="125">
        <v>0</v>
      </c>
      <c r="EJ137" s="125">
        <v>0</v>
      </c>
      <c r="EK137" s="125">
        <v>0</v>
      </c>
      <c r="EL137" s="125">
        <v>0</v>
      </c>
      <c r="EM137" s="125">
        <v>0</v>
      </c>
      <c r="EN137" s="125">
        <v>0</v>
      </c>
      <c r="EO137" s="125">
        <v>0</v>
      </c>
      <c r="EP137" s="125">
        <v>0</v>
      </c>
      <c r="EQ137" s="125">
        <v>0</v>
      </c>
      <c r="ER137" s="125">
        <v>0</v>
      </c>
      <c r="ES137" s="125">
        <v>0</v>
      </c>
      <c r="ET137" s="125">
        <v>0</v>
      </c>
      <c r="EU137" s="125">
        <v>0</v>
      </c>
      <c r="EV137" s="125">
        <v>0</v>
      </c>
      <c r="EW137" s="125">
        <v>0</v>
      </c>
      <c r="EX137" s="125">
        <f>[147]Прил.9.7.1!DP323</f>
        <v>0</v>
      </c>
      <c r="EY137" s="125">
        <f>[147]Прил.9.7.1!DS323</f>
        <v>0</v>
      </c>
      <c r="EZ137" s="125">
        <v>0</v>
      </c>
      <c r="FA137" s="125">
        <v>0</v>
      </c>
      <c r="FB137" s="125">
        <f>[147]Прил.9.7.1!DV323</f>
        <v>0</v>
      </c>
      <c r="FC137" s="125">
        <v>0</v>
      </c>
      <c r="FD137" s="125">
        <v>0</v>
      </c>
      <c r="FE137" s="125">
        <v>0</v>
      </c>
      <c r="FF137" s="125">
        <v>0</v>
      </c>
      <c r="FG137" s="125">
        <v>0</v>
      </c>
      <c r="FH137" s="125">
        <v>0</v>
      </c>
      <c r="FI137" s="125">
        <v>0</v>
      </c>
      <c r="FJ137" s="125">
        <v>0</v>
      </c>
      <c r="FK137" s="125">
        <v>0</v>
      </c>
      <c r="FL137" s="125">
        <v>0</v>
      </c>
      <c r="FM137" s="125">
        <v>0</v>
      </c>
      <c r="FN137" s="125">
        <v>0</v>
      </c>
      <c r="FO137" s="125">
        <v>0</v>
      </c>
      <c r="FP137" s="125">
        <v>0</v>
      </c>
      <c r="FQ137" s="125">
        <v>0</v>
      </c>
      <c r="FR137" s="125">
        <v>0</v>
      </c>
      <c r="FS137" s="125">
        <v>0</v>
      </c>
      <c r="FT137" s="125">
        <v>0</v>
      </c>
      <c r="FU137" s="125">
        <v>0</v>
      </c>
      <c r="FV137" s="125">
        <v>0</v>
      </c>
      <c r="FX137" s="128"/>
      <c r="FY137" s="129" t="s">
        <v>344</v>
      </c>
      <c r="FZ137" s="129" t="s">
        <v>345</v>
      </c>
      <c r="GA137" s="129" t="s">
        <v>346</v>
      </c>
      <c r="GB137" s="129">
        <v>2</v>
      </c>
      <c r="GC137" s="129" t="s">
        <v>331</v>
      </c>
      <c r="GD137" s="129" t="s">
        <v>23</v>
      </c>
    </row>
    <row r="138" spans="1:186" ht="57" customHeight="1" outlineLevel="1">
      <c r="A138" s="116" t="s">
        <v>340</v>
      </c>
      <c r="B138" s="117" t="s">
        <v>28</v>
      </c>
      <c r="C138" s="130" t="s">
        <v>463</v>
      </c>
      <c r="D138" s="119" t="s">
        <v>15</v>
      </c>
      <c r="E138" s="119" t="s">
        <v>342</v>
      </c>
      <c r="F138" s="119" t="s">
        <v>22</v>
      </c>
      <c r="G138" s="119" t="s">
        <v>23</v>
      </c>
      <c r="H138" s="119" t="s">
        <v>343</v>
      </c>
      <c r="I138" s="120">
        <v>0</v>
      </c>
      <c r="J138" s="120">
        <v>0</v>
      </c>
      <c r="K138" s="121">
        <v>0</v>
      </c>
      <c r="L138" s="121">
        <v>0</v>
      </c>
      <c r="M138" s="122">
        <v>0</v>
      </c>
      <c r="N138" s="122">
        <v>0</v>
      </c>
      <c r="O138" s="122">
        <v>0</v>
      </c>
      <c r="P138" s="123">
        <v>0</v>
      </c>
      <c r="Q138" s="123">
        <v>0</v>
      </c>
      <c r="R138" s="124" t="s">
        <v>23</v>
      </c>
      <c r="S138" s="124" t="s">
        <v>23</v>
      </c>
      <c r="T138" s="124" t="s">
        <v>23</v>
      </c>
      <c r="U138" s="125">
        <v>0</v>
      </c>
      <c r="V138" s="125">
        <f>[147]Прил.9.7.1!BB324</f>
        <v>1.121947E-2</v>
      </c>
      <c r="W138" s="125">
        <v>0</v>
      </c>
      <c r="X138" s="125">
        <f>[147]Прил.9.7.1!BA324</f>
        <v>0</v>
      </c>
      <c r="Y138" s="125">
        <v>0</v>
      </c>
      <c r="Z138" s="125">
        <f>[147]Прил.9.7.1!FR324</f>
        <v>1.5481490000000001E-2</v>
      </c>
      <c r="AA138" s="125">
        <v>0</v>
      </c>
      <c r="AB138" s="125">
        <f>[147]Прил.9.7.1!AU324</f>
        <v>1.121947E-2</v>
      </c>
      <c r="AC138" s="126">
        <f t="shared" si="126"/>
        <v>0</v>
      </c>
      <c r="AD138" s="126">
        <f t="shared" si="126"/>
        <v>3.2421099999999999E-3</v>
      </c>
      <c r="AE138" s="125">
        <v>0</v>
      </c>
      <c r="AF138" s="125">
        <v>0</v>
      </c>
      <c r="AG138" s="125">
        <v>0</v>
      </c>
      <c r="AH138" s="125">
        <f>[147]Прил.9.7.1!AF324</f>
        <v>3.2421099999999999E-3</v>
      </c>
      <c r="AI138" s="125">
        <v>0</v>
      </c>
      <c r="AJ138" s="125">
        <v>0</v>
      </c>
      <c r="AK138" s="125">
        <v>0</v>
      </c>
      <c r="AL138" s="125">
        <v>0</v>
      </c>
      <c r="AM138" s="126">
        <f t="shared" si="127"/>
        <v>0</v>
      </c>
      <c r="AN138" s="126">
        <f t="shared" si="127"/>
        <v>1.5481490000000001E-2</v>
      </c>
      <c r="AO138" s="125">
        <v>0</v>
      </c>
      <c r="AP138" s="125">
        <v>0</v>
      </c>
      <c r="AQ138" s="125">
        <v>0</v>
      </c>
      <c r="AR138" s="127">
        <f>[147]Прил.9.7.1!CC324</f>
        <v>1.5481490000000001E-2</v>
      </c>
      <c r="AS138" s="125">
        <v>0</v>
      </c>
      <c r="AT138" s="125">
        <v>0</v>
      </c>
      <c r="AU138" s="125">
        <v>0</v>
      </c>
      <c r="AV138" s="125">
        <v>0</v>
      </c>
      <c r="AW138" s="125">
        <f t="shared" si="110"/>
        <v>0</v>
      </c>
      <c r="AX138" s="125">
        <f t="shared" si="110"/>
        <v>0</v>
      </c>
      <c r="AY138" s="125">
        <f t="shared" si="110"/>
        <v>0</v>
      </c>
      <c r="AZ138" s="125">
        <f t="shared" si="110"/>
        <v>0</v>
      </c>
      <c r="BA138" s="125">
        <f t="shared" si="110"/>
        <v>0</v>
      </c>
      <c r="BB138" s="125">
        <f t="shared" si="110"/>
        <v>0</v>
      </c>
      <c r="BC138" s="125">
        <f t="shared" si="128"/>
        <v>0</v>
      </c>
      <c r="BD138" s="125">
        <f t="shared" si="128"/>
        <v>0</v>
      </c>
      <c r="BE138" s="125">
        <f t="shared" si="129"/>
        <v>0</v>
      </c>
      <c r="BF138" s="125">
        <f t="shared" si="129"/>
        <v>0</v>
      </c>
      <c r="BG138" s="125">
        <f t="shared" si="129"/>
        <v>0</v>
      </c>
      <c r="BH138" s="125">
        <f t="shared" si="130"/>
        <v>0</v>
      </c>
      <c r="BI138" s="125">
        <f t="shared" si="130"/>
        <v>0</v>
      </c>
      <c r="BJ138" s="125">
        <f t="shared" si="130"/>
        <v>0</v>
      </c>
      <c r="BK138" s="125">
        <f t="shared" si="131"/>
        <v>0</v>
      </c>
      <c r="BL138" s="125">
        <f t="shared" si="131"/>
        <v>0</v>
      </c>
      <c r="BM138" s="125">
        <f t="shared" si="131"/>
        <v>0</v>
      </c>
      <c r="BN138" s="125">
        <f t="shared" si="132"/>
        <v>0</v>
      </c>
      <c r="BO138" s="125">
        <f t="shared" si="132"/>
        <v>0</v>
      </c>
      <c r="BP138" s="125">
        <f t="shared" si="132"/>
        <v>0</v>
      </c>
      <c r="BQ138" s="125">
        <f t="shared" si="133"/>
        <v>0</v>
      </c>
      <c r="BR138" s="125">
        <f t="shared" si="133"/>
        <v>0</v>
      </c>
      <c r="BS138" s="125">
        <f t="shared" si="133"/>
        <v>0</v>
      </c>
      <c r="BT138" s="125">
        <f t="shared" si="134"/>
        <v>0</v>
      </c>
      <c r="BU138" s="125">
        <f t="shared" si="134"/>
        <v>0</v>
      </c>
      <c r="BV138" s="125">
        <f t="shared" si="134"/>
        <v>0</v>
      </c>
      <c r="BW138" s="125">
        <f t="shared" si="135"/>
        <v>0</v>
      </c>
      <c r="BX138" s="125">
        <f t="shared" si="135"/>
        <v>0</v>
      </c>
      <c r="BY138" s="125">
        <f t="shared" si="135"/>
        <v>0</v>
      </c>
      <c r="BZ138" s="125">
        <f t="shared" si="121"/>
        <v>0</v>
      </c>
      <c r="CA138" s="125">
        <f t="shared" si="139"/>
        <v>0</v>
      </c>
      <c r="CB138" s="125">
        <f t="shared" si="139"/>
        <v>0</v>
      </c>
      <c r="CC138" s="125">
        <f t="shared" si="139"/>
        <v>0</v>
      </c>
      <c r="CD138" s="125">
        <f t="shared" si="139"/>
        <v>0</v>
      </c>
      <c r="CE138" s="125">
        <f t="shared" si="139"/>
        <v>0</v>
      </c>
      <c r="CF138" s="125">
        <f t="shared" si="139"/>
        <v>0</v>
      </c>
      <c r="CG138" s="125">
        <f t="shared" si="139"/>
        <v>0</v>
      </c>
      <c r="CH138" s="125">
        <f t="shared" si="139"/>
        <v>0</v>
      </c>
      <c r="CI138" s="125">
        <f t="shared" si="139"/>
        <v>0</v>
      </c>
      <c r="CJ138" s="125">
        <f t="shared" si="139"/>
        <v>0</v>
      </c>
      <c r="CK138" s="125">
        <f t="shared" si="142"/>
        <v>0</v>
      </c>
      <c r="CL138" s="125">
        <f t="shared" si="142"/>
        <v>0</v>
      </c>
      <c r="CM138" s="125">
        <f t="shared" si="142"/>
        <v>0</v>
      </c>
      <c r="CN138" s="125">
        <f t="shared" si="142"/>
        <v>0</v>
      </c>
      <c r="CO138" s="125">
        <f t="shared" si="142"/>
        <v>0</v>
      </c>
      <c r="CP138" s="125">
        <f t="shared" si="142"/>
        <v>0</v>
      </c>
      <c r="CQ138" s="125">
        <f t="shared" si="142"/>
        <v>0</v>
      </c>
      <c r="CR138" s="125">
        <f t="shared" si="142"/>
        <v>0</v>
      </c>
      <c r="CS138" s="125">
        <f t="shared" si="142"/>
        <v>0</v>
      </c>
      <c r="CT138" s="125">
        <f t="shared" si="142"/>
        <v>0</v>
      </c>
      <c r="CU138" s="125">
        <f t="shared" si="142"/>
        <v>0</v>
      </c>
      <c r="CV138" s="125">
        <f t="shared" si="142"/>
        <v>0</v>
      </c>
      <c r="CW138" s="125">
        <f t="shared" si="142"/>
        <v>0</v>
      </c>
      <c r="CX138" s="125">
        <f t="shared" si="142"/>
        <v>0</v>
      </c>
      <c r="CY138" s="125">
        <f t="shared" si="142"/>
        <v>0</v>
      </c>
      <c r="CZ138" s="125">
        <f t="shared" si="141"/>
        <v>0</v>
      </c>
      <c r="DA138" s="125">
        <f t="shared" si="141"/>
        <v>0</v>
      </c>
      <c r="DB138" s="125">
        <f t="shared" si="141"/>
        <v>0</v>
      </c>
      <c r="DC138" s="125">
        <f t="shared" si="141"/>
        <v>0</v>
      </c>
      <c r="DD138" s="125">
        <f t="shared" si="141"/>
        <v>0</v>
      </c>
      <c r="DE138" s="125">
        <f t="shared" si="141"/>
        <v>0</v>
      </c>
      <c r="DF138" s="125">
        <f t="shared" si="141"/>
        <v>0</v>
      </c>
      <c r="DG138" s="125">
        <f t="shared" si="141"/>
        <v>0</v>
      </c>
      <c r="DH138" s="125">
        <f t="shared" si="141"/>
        <v>0</v>
      </c>
      <c r="DI138" s="125">
        <f t="shared" si="141"/>
        <v>0</v>
      </c>
      <c r="DJ138" s="125">
        <f t="shared" si="141"/>
        <v>0</v>
      </c>
      <c r="DK138" s="125">
        <f t="shared" si="141"/>
        <v>0</v>
      </c>
      <c r="DL138" s="125">
        <f t="shared" si="141"/>
        <v>0</v>
      </c>
      <c r="DM138" s="125">
        <f t="shared" si="141"/>
        <v>0</v>
      </c>
      <c r="DN138" s="125">
        <f t="shared" si="141"/>
        <v>0</v>
      </c>
      <c r="DO138" s="125">
        <f t="shared" si="141"/>
        <v>0</v>
      </c>
      <c r="DP138" s="125">
        <f t="shared" si="140"/>
        <v>0</v>
      </c>
      <c r="DQ138" s="125">
        <f t="shared" si="140"/>
        <v>0</v>
      </c>
      <c r="DR138" s="125">
        <f t="shared" si="140"/>
        <v>0</v>
      </c>
      <c r="DS138" s="125">
        <f t="shared" si="140"/>
        <v>0</v>
      </c>
      <c r="DT138" s="125">
        <f t="shared" si="138"/>
        <v>0</v>
      </c>
      <c r="DU138" s="125">
        <f t="shared" si="138"/>
        <v>0</v>
      </c>
      <c r="DV138" s="125">
        <f t="shared" si="138"/>
        <v>0</v>
      </c>
      <c r="DW138" s="125">
        <f t="shared" si="138"/>
        <v>0</v>
      </c>
      <c r="DX138" s="125">
        <f t="shared" si="138"/>
        <v>0</v>
      </c>
      <c r="DY138" s="125">
        <f t="shared" si="137"/>
        <v>0</v>
      </c>
      <c r="DZ138" s="125">
        <f t="shared" si="137"/>
        <v>0</v>
      </c>
      <c r="EA138" s="125">
        <f t="shared" si="137"/>
        <v>0</v>
      </c>
      <c r="EB138" s="125">
        <f t="shared" si="137"/>
        <v>0</v>
      </c>
      <c r="EC138" s="125">
        <f t="shared" si="137"/>
        <v>0</v>
      </c>
      <c r="ED138" s="125">
        <f t="shared" si="136"/>
        <v>0</v>
      </c>
      <c r="EE138" s="125">
        <f t="shared" si="136"/>
        <v>0</v>
      </c>
      <c r="EF138" s="125">
        <f t="shared" si="136"/>
        <v>0</v>
      </c>
      <c r="EG138" s="125">
        <f t="shared" si="136"/>
        <v>0</v>
      </c>
      <c r="EH138" s="125">
        <f t="shared" si="136"/>
        <v>0</v>
      </c>
      <c r="EI138" s="125">
        <v>0</v>
      </c>
      <c r="EJ138" s="125">
        <v>0</v>
      </c>
      <c r="EK138" s="125">
        <v>0</v>
      </c>
      <c r="EL138" s="125">
        <v>0</v>
      </c>
      <c r="EM138" s="125">
        <v>0</v>
      </c>
      <c r="EN138" s="125">
        <v>0</v>
      </c>
      <c r="EO138" s="125">
        <v>0</v>
      </c>
      <c r="EP138" s="125">
        <v>0</v>
      </c>
      <c r="EQ138" s="125">
        <v>0</v>
      </c>
      <c r="ER138" s="125">
        <v>0</v>
      </c>
      <c r="ES138" s="125">
        <v>0</v>
      </c>
      <c r="ET138" s="125">
        <v>0</v>
      </c>
      <c r="EU138" s="125">
        <v>0</v>
      </c>
      <c r="EV138" s="125">
        <v>0</v>
      </c>
      <c r="EW138" s="125">
        <v>0</v>
      </c>
      <c r="EX138" s="125">
        <f>[147]Прил.9.7.1!DP324</f>
        <v>0</v>
      </c>
      <c r="EY138" s="125">
        <f>[147]Прил.9.7.1!DS324</f>
        <v>0</v>
      </c>
      <c r="EZ138" s="125">
        <v>0</v>
      </c>
      <c r="FA138" s="125">
        <v>0</v>
      </c>
      <c r="FB138" s="125">
        <f>[147]Прил.9.7.1!DV324</f>
        <v>0</v>
      </c>
      <c r="FC138" s="125">
        <v>0</v>
      </c>
      <c r="FD138" s="125">
        <v>0</v>
      </c>
      <c r="FE138" s="125">
        <v>0</v>
      </c>
      <c r="FF138" s="125">
        <v>0</v>
      </c>
      <c r="FG138" s="125">
        <v>0</v>
      </c>
      <c r="FH138" s="125">
        <v>0</v>
      </c>
      <c r="FI138" s="125">
        <v>0</v>
      </c>
      <c r="FJ138" s="125">
        <v>0</v>
      </c>
      <c r="FK138" s="125">
        <v>0</v>
      </c>
      <c r="FL138" s="125">
        <v>0</v>
      </c>
      <c r="FM138" s="125">
        <v>0</v>
      </c>
      <c r="FN138" s="125">
        <v>0</v>
      </c>
      <c r="FO138" s="125">
        <v>0</v>
      </c>
      <c r="FP138" s="125">
        <v>0</v>
      </c>
      <c r="FQ138" s="125">
        <v>0</v>
      </c>
      <c r="FR138" s="125">
        <v>0</v>
      </c>
      <c r="FS138" s="125">
        <v>0</v>
      </c>
      <c r="FT138" s="125">
        <v>0</v>
      </c>
      <c r="FU138" s="125">
        <v>0</v>
      </c>
      <c r="FV138" s="125">
        <v>0</v>
      </c>
      <c r="FX138" s="128"/>
      <c r="FY138" s="129" t="s">
        <v>344</v>
      </c>
      <c r="FZ138" s="129" t="s">
        <v>345</v>
      </c>
      <c r="GA138" s="129" t="s">
        <v>346</v>
      </c>
      <c r="GB138" s="129">
        <v>2</v>
      </c>
      <c r="GC138" s="129" t="s">
        <v>331</v>
      </c>
      <c r="GD138" s="129" t="s">
        <v>23</v>
      </c>
    </row>
    <row r="139" spans="1:186" ht="57" customHeight="1" outlineLevel="1">
      <c r="A139" s="116" t="s">
        <v>340</v>
      </c>
      <c r="B139" s="117" t="s">
        <v>28</v>
      </c>
      <c r="C139" s="130" t="s">
        <v>464</v>
      </c>
      <c r="D139" s="119" t="s">
        <v>15</v>
      </c>
      <c r="E139" s="119" t="s">
        <v>342</v>
      </c>
      <c r="F139" s="119" t="s">
        <v>22</v>
      </c>
      <c r="G139" s="119" t="s">
        <v>23</v>
      </c>
      <c r="H139" s="119" t="s">
        <v>343</v>
      </c>
      <c r="I139" s="120">
        <v>0</v>
      </c>
      <c r="J139" s="120">
        <v>0</v>
      </c>
      <c r="K139" s="121">
        <v>0</v>
      </c>
      <c r="L139" s="121">
        <v>0</v>
      </c>
      <c r="M139" s="122">
        <v>0</v>
      </c>
      <c r="N139" s="122">
        <v>0</v>
      </c>
      <c r="O139" s="122">
        <v>0</v>
      </c>
      <c r="P139" s="123">
        <v>0</v>
      </c>
      <c r="Q139" s="123">
        <v>0</v>
      </c>
      <c r="R139" s="124" t="s">
        <v>23</v>
      </c>
      <c r="S139" s="124" t="s">
        <v>23</v>
      </c>
      <c r="T139" s="124" t="s">
        <v>23</v>
      </c>
      <c r="U139" s="125">
        <v>0</v>
      </c>
      <c r="V139" s="125">
        <f>[147]Прил.9.7.1!BB325</f>
        <v>6.3110700000000002E-3</v>
      </c>
      <c r="W139" s="125">
        <v>0</v>
      </c>
      <c r="X139" s="125">
        <f>[147]Прил.9.7.1!BA325</f>
        <v>0</v>
      </c>
      <c r="Y139" s="125">
        <v>0</v>
      </c>
      <c r="Z139" s="125">
        <f>[147]Прил.9.7.1!FR325</f>
        <v>8.7084700000000011E-3</v>
      </c>
      <c r="AA139" s="125">
        <v>0</v>
      </c>
      <c r="AB139" s="125">
        <f>[147]Прил.9.7.1!AU325</f>
        <v>6.3110700000000002E-3</v>
      </c>
      <c r="AC139" s="126">
        <f t="shared" si="126"/>
        <v>0</v>
      </c>
      <c r="AD139" s="126">
        <f t="shared" si="126"/>
        <v>1.82369E-3</v>
      </c>
      <c r="AE139" s="125">
        <v>0</v>
      </c>
      <c r="AF139" s="125">
        <v>0</v>
      </c>
      <c r="AG139" s="125">
        <v>0</v>
      </c>
      <c r="AH139" s="125">
        <f>[147]Прил.9.7.1!AF325</f>
        <v>1.82369E-3</v>
      </c>
      <c r="AI139" s="125">
        <v>0</v>
      </c>
      <c r="AJ139" s="125">
        <v>0</v>
      </c>
      <c r="AK139" s="125">
        <v>0</v>
      </c>
      <c r="AL139" s="125">
        <v>0</v>
      </c>
      <c r="AM139" s="126">
        <f t="shared" si="127"/>
        <v>0</v>
      </c>
      <c r="AN139" s="126">
        <f t="shared" si="127"/>
        <v>8.7084700000000011E-3</v>
      </c>
      <c r="AO139" s="125">
        <v>0</v>
      </c>
      <c r="AP139" s="125">
        <v>0</v>
      </c>
      <c r="AQ139" s="125">
        <v>0</v>
      </c>
      <c r="AR139" s="127">
        <f>[147]Прил.9.7.1!CC325</f>
        <v>8.7084700000000011E-3</v>
      </c>
      <c r="AS139" s="125">
        <v>0</v>
      </c>
      <c r="AT139" s="125">
        <v>0</v>
      </c>
      <c r="AU139" s="125">
        <v>0</v>
      </c>
      <c r="AV139" s="125">
        <v>0</v>
      </c>
      <c r="AW139" s="125">
        <f t="shared" ref="AW139:BB145" si="143">BC139+BI139+BO139+BU139</f>
        <v>0</v>
      </c>
      <c r="AX139" s="125">
        <f t="shared" si="143"/>
        <v>0</v>
      </c>
      <c r="AY139" s="125">
        <f t="shared" si="143"/>
        <v>0</v>
      </c>
      <c r="AZ139" s="125">
        <f t="shared" si="143"/>
        <v>0</v>
      </c>
      <c r="BA139" s="125">
        <f t="shared" si="143"/>
        <v>0</v>
      </c>
      <c r="BB139" s="125">
        <f t="shared" si="143"/>
        <v>0</v>
      </c>
      <c r="BC139" s="125">
        <f t="shared" si="128"/>
        <v>0</v>
      </c>
      <c r="BD139" s="125">
        <f t="shared" si="128"/>
        <v>0</v>
      </c>
      <c r="BE139" s="125">
        <f t="shared" si="129"/>
        <v>0</v>
      </c>
      <c r="BF139" s="125">
        <f t="shared" si="129"/>
        <v>0</v>
      </c>
      <c r="BG139" s="125">
        <f t="shared" si="129"/>
        <v>0</v>
      </c>
      <c r="BH139" s="125">
        <f t="shared" si="130"/>
        <v>0</v>
      </c>
      <c r="BI139" s="125">
        <f t="shared" si="130"/>
        <v>0</v>
      </c>
      <c r="BJ139" s="125">
        <f t="shared" si="130"/>
        <v>0</v>
      </c>
      <c r="BK139" s="125">
        <f t="shared" si="131"/>
        <v>0</v>
      </c>
      <c r="BL139" s="125">
        <f t="shared" si="131"/>
        <v>0</v>
      </c>
      <c r="BM139" s="125">
        <f t="shared" si="131"/>
        <v>0</v>
      </c>
      <c r="BN139" s="125">
        <f t="shared" si="132"/>
        <v>0</v>
      </c>
      <c r="BO139" s="125">
        <f t="shared" si="132"/>
        <v>0</v>
      </c>
      <c r="BP139" s="125">
        <f t="shared" si="132"/>
        <v>0</v>
      </c>
      <c r="BQ139" s="125">
        <f t="shared" si="133"/>
        <v>0</v>
      </c>
      <c r="BR139" s="125">
        <f t="shared" si="133"/>
        <v>0</v>
      </c>
      <c r="BS139" s="125">
        <f t="shared" si="133"/>
        <v>0</v>
      </c>
      <c r="BT139" s="125">
        <f t="shared" si="134"/>
        <v>0</v>
      </c>
      <c r="BU139" s="125">
        <f t="shared" si="134"/>
        <v>0</v>
      </c>
      <c r="BV139" s="125">
        <f t="shared" si="134"/>
        <v>0</v>
      </c>
      <c r="BW139" s="125">
        <f t="shared" si="135"/>
        <v>0</v>
      </c>
      <c r="BX139" s="125">
        <f t="shared" si="135"/>
        <v>0</v>
      </c>
      <c r="BY139" s="125">
        <f t="shared" si="135"/>
        <v>0</v>
      </c>
      <c r="BZ139" s="125">
        <f t="shared" si="121"/>
        <v>0</v>
      </c>
      <c r="CA139" s="125">
        <f t="shared" si="139"/>
        <v>0</v>
      </c>
      <c r="CB139" s="125">
        <f t="shared" si="139"/>
        <v>0</v>
      </c>
      <c r="CC139" s="125">
        <f t="shared" si="139"/>
        <v>0</v>
      </c>
      <c r="CD139" s="125">
        <f t="shared" si="139"/>
        <v>0</v>
      </c>
      <c r="CE139" s="125">
        <f t="shared" si="139"/>
        <v>0</v>
      </c>
      <c r="CF139" s="125">
        <f t="shared" si="139"/>
        <v>0</v>
      </c>
      <c r="CG139" s="125">
        <f t="shared" si="139"/>
        <v>0</v>
      </c>
      <c r="CH139" s="125">
        <f t="shared" si="139"/>
        <v>0</v>
      </c>
      <c r="CI139" s="125">
        <f t="shared" si="139"/>
        <v>0</v>
      </c>
      <c r="CJ139" s="125">
        <f t="shared" si="139"/>
        <v>0</v>
      </c>
      <c r="CK139" s="125">
        <f t="shared" si="142"/>
        <v>0</v>
      </c>
      <c r="CL139" s="125">
        <f t="shared" si="142"/>
        <v>0</v>
      </c>
      <c r="CM139" s="125">
        <f t="shared" si="142"/>
        <v>0</v>
      </c>
      <c r="CN139" s="125">
        <f t="shared" si="142"/>
        <v>0</v>
      </c>
      <c r="CO139" s="125">
        <f t="shared" si="142"/>
        <v>0</v>
      </c>
      <c r="CP139" s="125">
        <f t="shared" si="142"/>
        <v>0</v>
      </c>
      <c r="CQ139" s="125">
        <f t="shared" si="142"/>
        <v>0</v>
      </c>
      <c r="CR139" s="125">
        <f t="shared" si="142"/>
        <v>0</v>
      </c>
      <c r="CS139" s="125">
        <f t="shared" si="142"/>
        <v>0</v>
      </c>
      <c r="CT139" s="125">
        <f t="shared" si="142"/>
        <v>0</v>
      </c>
      <c r="CU139" s="125">
        <f t="shared" si="142"/>
        <v>0</v>
      </c>
      <c r="CV139" s="125">
        <f t="shared" si="142"/>
        <v>0</v>
      </c>
      <c r="CW139" s="125">
        <f t="shared" si="142"/>
        <v>0</v>
      </c>
      <c r="CX139" s="125">
        <f t="shared" si="142"/>
        <v>0</v>
      </c>
      <c r="CY139" s="125">
        <f t="shared" si="142"/>
        <v>0</v>
      </c>
      <c r="CZ139" s="125">
        <f t="shared" si="141"/>
        <v>0</v>
      </c>
      <c r="DA139" s="125">
        <f t="shared" si="141"/>
        <v>0</v>
      </c>
      <c r="DB139" s="125">
        <f t="shared" si="141"/>
        <v>0</v>
      </c>
      <c r="DC139" s="125">
        <f t="shared" si="141"/>
        <v>0</v>
      </c>
      <c r="DD139" s="125">
        <f t="shared" si="141"/>
        <v>0</v>
      </c>
      <c r="DE139" s="125">
        <f t="shared" si="141"/>
        <v>0</v>
      </c>
      <c r="DF139" s="125">
        <f t="shared" si="141"/>
        <v>0</v>
      </c>
      <c r="DG139" s="125">
        <f t="shared" si="141"/>
        <v>0</v>
      </c>
      <c r="DH139" s="125">
        <f t="shared" si="141"/>
        <v>0</v>
      </c>
      <c r="DI139" s="125">
        <f t="shared" si="141"/>
        <v>0</v>
      </c>
      <c r="DJ139" s="125">
        <f t="shared" si="141"/>
        <v>0</v>
      </c>
      <c r="DK139" s="125">
        <f t="shared" si="141"/>
        <v>0</v>
      </c>
      <c r="DL139" s="125">
        <f t="shared" si="141"/>
        <v>0</v>
      </c>
      <c r="DM139" s="125">
        <f t="shared" si="141"/>
        <v>0</v>
      </c>
      <c r="DN139" s="125">
        <f t="shared" si="141"/>
        <v>0</v>
      </c>
      <c r="DO139" s="125">
        <f t="shared" si="141"/>
        <v>0</v>
      </c>
      <c r="DP139" s="125">
        <f t="shared" si="140"/>
        <v>0</v>
      </c>
      <c r="DQ139" s="125">
        <f t="shared" si="140"/>
        <v>0</v>
      </c>
      <c r="DR139" s="125">
        <f t="shared" si="140"/>
        <v>0</v>
      </c>
      <c r="DS139" s="125">
        <f t="shared" si="140"/>
        <v>0</v>
      </c>
      <c r="DT139" s="125">
        <f t="shared" si="138"/>
        <v>0</v>
      </c>
      <c r="DU139" s="125">
        <f t="shared" si="138"/>
        <v>0</v>
      </c>
      <c r="DV139" s="125">
        <f t="shared" si="138"/>
        <v>0</v>
      </c>
      <c r="DW139" s="125">
        <f t="shared" si="138"/>
        <v>0</v>
      </c>
      <c r="DX139" s="125">
        <f t="shared" si="138"/>
        <v>0</v>
      </c>
      <c r="DY139" s="125">
        <f t="shared" si="137"/>
        <v>0</v>
      </c>
      <c r="DZ139" s="125">
        <f t="shared" si="137"/>
        <v>0</v>
      </c>
      <c r="EA139" s="125">
        <f t="shared" si="137"/>
        <v>0</v>
      </c>
      <c r="EB139" s="125">
        <f t="shared" si="137"/>
        <v>0</v>
      </c>
      <c r="EC139" s="125">
        <f t="shared" si="137"/>
        <v>0</v>
      </c>
      <c r="ED139" s="125">
        <f t="shared" si="136"/>
        <v>0</v>
      </c>
      <c r="EE139" s="125">
        <f t="shared" si="136"/>
        <v>0</v>
      </c>
      <c r="EF139" s="125">
        <f t="shared" si="136"/>
        <v>0</v>
      </c>
      <c r="EG139" s="125">
        <f t="shared" si="136"/>
        <v>0</v>
      </c>
      <c r="EH139" s="125">
        <f t="shared" si="136"/>
        <v>0</v>
      </c>
      <c r="EI139" s="125">
        <v>0</v>
      </c>
      <c r="EJ139" s="125">
        <v>0</v>
      </c>
      <c r="EK139" s="125">
        <v>0</v>
      </c>
      <c r="EL139" s="125">
        <v>0</v>
      </c>
      <c r="EM139" s="125">
        <v>0</v>
      </c>
      <c r="EN139" s="125">
        <v>0</v>
      </c>
      <c r="EO139" s="125">
        <v>0</v>
      </c>
      <c r="EP139" s="125">
        <v>0</v>
      </c>
      <c r="EQ139" s="125">
        <v>0</v>
      </c>
      <c r="ER139" s="125">
        <v>0</v>
      </c>
      <c r="ES139" s="125">
        <v>0</v>
      </c>
      <c r="ET139" s="125">
        <v>0</v>
      </c>
      <c r="EU139" s="125">
        <v>0</v>
      </c>
      <c r="EV139" s="125">
        <v>0</v>
      </c>
      <c r="EW139" s="125">
        <v>0</v>
      </c>
      <c r="EX139" s="125">
        <f>[147]Прил.9.7.1!DP325</f>
        <v>0</v>
      </c>
      <c r="EY139" s="125">
        <f>[147]Прил.9.7.1!DS325</f>
        <v>0</v>
      </c>
      <c r="EZ139" s="125">
        <v>0</v>
      </c>
      <c r="FA139" s="125">
        <v>0</v>
      </c>
      <c r="FB139" s="125">
        <f>[147]Прил.9.7.1!DV325</f>
        <v>0</v>
      </c>
      <c r="FC139" s="125">
        <v>0</v>
      </c>
      <c r="FD139" s="125">
        <v>0</v>
      </c>
      <c r="FE139" s="125">
        <v>0</v>
      </c>
      <c r="FF139" s="125">
        <v>0</v>
      </c>
      <c r="FG139" s="125">
        <v>0</v>
      </c>
      <c r="FH139" s="125">
        <v>0</v>
      </c>
      <c r="FI139" s="125">
        <v>0</v>
      </c>
      <c r="FJ139" s="125">
        <v>0</v>
      </c>
      <c r="FK139" s="125">
        <v>0</v>
      </c>
      <c r="FL139" s="125">
        <v>0</v>
      </c>
      <c r="FM139" s="125">
        <v>0</v>
      </c>
      <c r="FN139" s="125">
        <v>0</v>
      </c>
      <c r="FO139" s="125">
        <v>0</v>
      </c>
      <c r="FP139" s="125">
        <v>0</v>
      </c>
      <c r="FQ139" s="125">
        <v>0</v>
      </c>
      <c r="FR139" s="125">
        <v>0</v>
      </c>
      <c r="FS139" s="125">
        <v>0</v>
      </c>
      <c r="FT139" s="125">
        <v>0</v>
      </c>
      <c r="FU139" s="125">
        <v>0</v>
      </c>
      <c r="FV139" s="125">
        <v>0</v>
      </c>
      <c r="FX139" s="128"/>
      <c r="FY139" s="129" t="s">
        <v>344</v>
      </c>
      <c r="FZ139" s="129" t="s">
        <v>345</v>
      </c>
      <c r="GA139" s="129" t="s">
        <v>346</v>
      </c>
      <c r="GB139" s="129">
        <v>2</v>
      </c>
      <c r="GC139" s="129" t="s">
        <v>331</v>
      </c>
      <c r="GD139" s="129" t="s">
        <v>23</v>
      </c>
    </row>
    <row r="140" spans="1:186" ht="57" customHeight="1" outlineLevel="1">
      <c r="A140" s="116" t="s">
        <v>340</v>
      </c>
      <c r="B140" s="117" t="s">
        <v>28</v>
      </c>
      <c r="C140" s="130" t="s">
        <v>465</v>
      </c>
      <c r="D140" s="119" t="s">
        <v>15</v>
      </c>
      <c r="E140" s="119" t="s">
        <v>342</v>
      </c>
      <c r="F140" s="119" t="s">
        <v>22</v>
      </c>
      <c r="G140" s="119" t="s">
        <v>23</v>
      </c>
      <c r="H140" s="119" t="s">
        <v>343</v>
      </c>
      <c r="I140" s="120">
        <v>0</v>
      </c>
      <c r="J140" s="120">
        <v>0</v>
      </c>
      <c r="K140" s="121">
        <v>0</v>
      </c>
      <c r="L140" s="121">
        <v>0</v>
      </c>
      <c r="M140" s="122">
        <v>0</v>
      </c>
      <c r="N140" s="122">
        <v>0</v>
      </c>
      <c r="O140" s="122">
        <v>0</v>
      </c>
      <c r="P140" s="123">
        <v>0</v>
      </c>
      <c r="Q140" s="123">
        <v>0</v>
      </c>
      <c r="R140" s="124" t="s">
        <v>23</v>
      </c>
      <c r="S140" s="124" t="s">
        <v>23</v>
      </c>
      <c r="T140" s="124" t="s">
        <v>23</v>
      </c>
      <c r="U140" s="125">
        <v>0</v>
      </c>
      <c r="V140" s="125">
        <f>[147]Прил.9.7.1!BB326</f>
        <v>7.0124200000000001E-3</v>
      </c>
      <c r="W140" s="125">
        <v>0</v>
      </c>
      <c r="X140" s="125">
        <f>[147]Прил.9.7.1!BA326</f>
        <v>0</v>
      </c>
      <c r="Y140" s="125">
        <v>0</v>
      </c>
      <c r="Z140" s="125">
        <f>[147]Прил.9.7.1!FR326</f>
        <v>9.6761900000000012E-3</v>
      </c>
      <c r="AA140" s="125">
        <v>0</v>
      </c>
      <c r="AB140" s="125">
        <f>[147]Прил.9.7.1!AU326</f>
        <v>7.0124200000000001E-3</v>
      </c>
      <c r="AC140" s="126">
        <f t="shared" ref="AC140:AD144" si="144">AE140+AG140+AI140+AK140</f>
        <v>0</v>
      </c>
      <c r="AD140" s="126">
        <f t="shared" si="144"/>
        <v>2.0263199999999999E-3</v>
      </c>
      <c r="AE140" s="125">
        <v>0</v>
      </c>
      <c r="AF140" s="125">
        <v>0</v>
      </c>
      <c r="AG140" s="125">
        <v>0</v>
      </c>
      <c r="AH140" s="125">
        <f>[147]Прил.9.7.1!AF326</f>
        <v>2.0263199999999999E-3</v>
      </c>
      <c r="AI140" s="125">
        <v>0</v>
      </c>
      <c r="AJ140" s="125">
        <v>0</v>
      </c>
      <c r="AK140" s="125">
        <v>0</v>
      </c>
      <c r="AL140" s="125">
        <v>0</v>
      </c>
      <c r="AM140" s="126">
        <f t="shared" ref="AM140:AN144" si="145">AO140+AQ140+AS140+AU140</f>
        <v>0</v>
      </c>
      <c r="AN140" s="126">
        <f t="shared" si="145"/>
        <v>9.6761900000000012E-3</v>
      </c>
      <c r="AO140" s="125">
        <v>0</v>
      </c>
      <c r="AP140" s="125">
        <v>0</v>
      </c>
      <c r="AQ140" s="125">
        <v>0</v>
      </c>
      <c r="AR140" s="127">
        <f>[147]Прил.9.7.1!CC326</f>
        <v>9.6761900000000012E-3</v>
      </c>
      <c r="AS140" s="125">
        <v>0</v>
      </c>
      <c r="AT140" s="125">
        <v>0</v>
      </c>
      <c r="AU140" s="125">
        <v>0</v>
      </c>
      <c r="AV140" s="125">
        <v>0</v>
      </c>
      <c r="AW140" s="125">
        <f t="shared" si="143"/>
        <v>0</v>
      </c>
      <c r="AX140" s="125">
        <f t="shared" si="143"/>
        <v>0</v>
      </c>
      <c r="AY140" s="125">
        <f t="shared" si="143"/>
        <v>0</v>
      </c>
      <c r="AZ140" s="125">
        <f t="shared" si="143"/>
        <v>0</v>
      </c>
      <c r="BA140" s="125">
        <f t="shared" si="143"/>
        <v>0</v>
      </c>
      <c r="BB140" s="125">
        <f t="shared" si="143"/>
        <v>0</v>
      </c>
      <c r="BC140" s="125">
        <f t="shared" ref="BC140:BD144" si="146">EI140</f>
        <v>0</v>
      </c>
      <c r="BD140" s="125">
        <f t="shared" si="146"/>
        <v>0</v>
      </c>
      <c r="BE140" s="125">
        <f t="shared" ref="BE140:BG144" si="147">EM140</f>
        <v>0</v>
      </c>
      <c r="BF140" s="125">
        <f t="shared" si="147"/>
        <v>0</v>
      </c>
      <c r="BG140" s="125">
        <f t="shared" si="147"/>
        <v>0</v>
      </c>
      <c r="BH140" s="125">
        <f t="shared" ref="BH140:BJ144" si="148">ER140</f>
        <v>0</v>
      </c>
      <c r="BI140" s="125">
        <f t="shared" si="148"/>
        <v>0</v>
      </c>
      <c r="BJ140" s="125">
        <f t="shared" si="148"/>
        <v>0</v>
      </c>
      <c r="BK140" s="125">
        <f t="shared" ref="BK140:BM144" si="149">EW140</f>
        <v>0</v>
      </c>
      <c r="BL140" s="125">
        <f t="shared" si="149"/>
        <v>0</v>
      </c>
      <c r="BM140" s="125">
        <f t="shared" si="149"/>
        <v>0</v>
      </c>
      <c r="BN140" s="125">
        <f t="shared" ref="BN140:BP144" si="150">FB140</f>
        <v>0</v>
      </c>
      <c r="BO140" s="125">
        <f t="shared" si="150"/>
        <v>0</v>
      </c>
      <c r="BP140" s="125">
        <f t="shared" si="150"/>
        <v>0</v>
      </c>
      <c r="BQ140" s="125">
        <f t="shared" ref="BQ140:BS144" si="151">FG140</f>
        <v>0</v>
      </c>
      <c r="BR140" s="125">
        <f t="shared" si="151"/>
        <v>0</v>
      </c>
      <c r="BS140" s="125">
        <f t="shared" si="151"/>
        <v>0</v>
      </c>
      <c r="BT140" s="125">
        <f t="shared" ref="BT140:BV144" si="152">FL140</f>
        <v>0</v>
      </c>
      <c r="BU140" s="125">
        <f t="shared" si="152"/>
        <v>0</v>
      </c>
      <c r="BV140" s="125">
        <f t="shared" si="152"/>
        <v>0</v>
      </c>
      <c r="BW140" s="125">
        <f t="shared" ref="BW140:BY144" si="153">FQ140</f>
        <v>0</v>
      </c>
      <c r="BX140" s="125">
        <f t="shared" si="153"/>
        <v>0</v>
      </c>
      <c r="BY140" s="125">
        <f t="shared" si="153"/>
        <v>0</v>
      </c>
      <c r="BZ140" s="125">
        <f t="shared" si="121"/>
        <v>0</v>
      </c>
      <c r="CA140" s="125">
        <f t="shared" si="139"/>
        <v>0</v>
      </c>
      <c r="CB140" s="125">
        <f t="shared" si="139"/>
        <v>0</v>
      </c>
      <c r="CC140" s="125">
        <f t="shared" si="139"/>
        <v>0</v>
      </c>
      <c r="CD140" s="125">
        <f t="shared" si="139"/>
        <v>0</v>
      </c>
      <c r="CE140" s="125">
        <f t="shared" si="139"/>
        <v>0</v>
      </c>
      <c r="CF140" s="125">
        <f t="shared" si="139"/>
        <v>0</v>
      </c>
      <c r="CG140" s="125">
        <f t="shared" si="139"/>
        <v>0</v>
      </c>
      <c r="CH140" s="125">
        <f t="shared" si="139"/>
        <v>0</v>
      </c>
      <c r="CI140" s="125">
        <f t="shared" si="139"/>
        <v>0</v>
      </c>
      <c r="CJ140" s="125">
        <f t="shared" si="139"/>
        <v>0</v>
      </c>
      <c r="CK140" s="125">
        <f t="shared" si="142"/>
        <v>0</v>
      </c>
      <c r="CL140" s="125">
        <f t="shared" si="142"/>
        <v>0</v>
      </c>
      <c r="CM140" s="125">
        <f t="shared" si="142"/>
        <v>0</v>
      </c>
      <c r="CN140" s="125">
        <f t="shared" si="142"/>
        <v>0</v>
      </c>
      <c r="CO140" s="125">
        <f t="shared" si="142"/>
        <v>0</v>
      </c>
      <c r="CP140" s="125">
        <f t="shared" si="142"/>
        <v>0</v>
      </c>
      <c r="CQ140" s="125">
        <f t="shared" si="142"/>
        <v>0</v>
      </c>
      <c r="CR140" s="125">
        <f t="shared" si="142"/>
        <v>0</v>
      </c>
      <c r="CS140" s="125">
        <f t="shared" si="142"/>
        <v>0</v>
      </c>
      <c r="CT140" s="125">
        <f t="shared" si="142"/>
        <v>0</v>
      </c>
      <c r="CU140" s="125">
        <f t="shared" si="142"/>
        <v>0</v>
      </c>
      <c r="CV140" s="125">
        <f t="shared" si="142"/>
        <v>0</v>
      </c>
      <c r="CW140" s="125">
        <f t="shared" si="142"/>
        <v>0</v>
      </c>
      <c r="CX140" s="125">
        <f t="shared" si="142"/>
        <v>0</v>
      </c>
      <c r="CY140" s="125">
        <f t="shared" si="142"/>
        <v>0</v>
      </c>
      <c r="CZ140" s="125">
        <f t="shared" si="141"/>
        <v>0</v>
      </c>
      <c r="DA140" s="125">
        <f t="shared" si="141"/>
        <v>0</v>
      </c>
      <c r="DB140" s="125">
        <f t="shared" si="141"/>
        <v>0</v>
      </c>
      <c r="DC140" s="125">
        <f t="shared" si="141"/>
        <v>0</v>
      </c>
      <c r="DD140" s="125">
        <f t="shared" si="141"/>
        <v>0</v>
      </c>
      <c r="DE140" s="125">
        <f t="shared" si="141"/>
        <v>0</v>
      </c>
      <c r="DF140" s="125">
        <f t="shared" si="141"/>
        <v>0</v>
      </c>
      <c r="DG140" s="125">
        <f t="shared" si="141"/>
        <v>0</v>
      </c>
      <c r="DH140" s="125">
        <f t="shared" si="141"/>
        <v>0</v>
      </c>
      <c r="DI140" s="125">
        <f t="shared" si="141"/>
        <v>0</v>
      </c>
      <c r="DJ140" s="125">
        <f t="shared" si="141"/>
        <v>0</v>
      </c>
      <c r="DK140" s="125">
        <f t="shared" si="141"/>
        <v>0</v>
      </c>
      <c r="DL140" s="125">
        <f t="shared" si="141"/>
        <v>0</v>
      </c>
      <c r="DM140" s="125">
        <f t="shared" si="141"/>
        <v>0</v>
      </c>
      <c r="DN140" s="125">
        <f t="shared" si="141"/>
        <v>0</v>
      </c>
      <c r="DO140" s="125">
        <f t="shared" si="141"/>
        <v>0</v>
      </c>
      <c r="DP140" s="125">
        <f t="shared" si="140"/>
        <v>0</v>
      </c>
      <c r="DQ140" s="125">
        <f t="shared" si="140"/>
        <v>0</v>
      </c>
      <c r="DR140" s="125">
        <f t="shared" si="140"/>
        <v>0</v>
      </c>
      <c r="DS140" s="125">
        <f t="shared" si="140"/>
        <v>0</v>
      </c>
      <c r="DT140" s="125">
        <f t="shared" si="138"/>
        <v>0</v>
      </c>
      <c r="DU140" s="125">
        <f t="shared" si="138"/>
        <v>0</v>
      </c>
      <c r="DV140" s="125">
        <f t="shared" si="138"/>
        <v>0</v>
      </c>
      <c r="DW140" s="125">
        <f t="shared" si="138"/>
        <v>0</v>
      </c>
      <c r="DX140" s="125">
        <f t="shared" si="138"/>
        <v>0</v>
      </c>
      <c r="DY140" s="125">
        <f t="shared" si="137"/>
        <v>0</v>
      </c>
      <c r="DZ140" s="125">
        <f t="shared" si="137"/>
        <v>0</v>
      </c>
      <c r="EA140" s="125">
        <f t="shared" si="137"/>
        <v>0</v>
      </c>
      <c r="EB140" s="125">
        <f t="shared" si="137"/>
        <v>0</v>
      </c>
      <c r="EC140" s="125">
        <f t="shared" si="137"/>
        <v>0</v>
      </c>
      <c r="ED140" s="125">
        <f t="shared" si="136"/>
        <v>0</v>
      </c>
      <c r="EE140" s="125">
        <f t="shared" si="136"/>
        <v>0</v>
      </c>
      <c r="EF140" s="125">
        <f t="shared" si="136"/>
        <v>0</v>
      </c>
      <c r="EG140" s="125">
        <f t="shared" si="136"/>
        <v>0</v>
      </c>
      <c r="EH140" s="125">
        <f t="shared" si="136"/>
        <v>0</v>
      </c>
      <c r="EI140" s="125">
        <v>0</v>
      </c>
      <c r="EJ140" s="125">
        <v>0</v>
      </c>
      <c r="EK140" s="125">
        <v>0</v>
      </c>
      <c r="EL140" s="125">
        <v>0</v>
      </c>
      <c r="EM140" s="125">
        <v>0</v>
      </c>
      <c r="EN140" s="125">
        <v>0</v>
      </c>
      <c r="EO140" s="125">
        <v>0</v>
      </c>
      <c r="EP140" s="125">
        <v>0</v>
      </c>
      <c r="EQ140" s="125">
        <v>0</v>
      </c>
      <c r="ER140" s="125">
        <v>0</v>
      </c>
      <c r="ES140" s="125">
        <v>0</v>
      </c>
      <c r="ET140" s="125">
        <v>0</v>
      </c>
      <c r="EU140" s="125">
        <v>0</v>
      </c>
      <c r="EV140" s="125">
        <v>0</v>
      </c>
      <c r="EW140" s="125">
        <v>0</v>
      </c>
      <c r="EX140" s="125">
        <f>[147]Прил.9.7.1!DP326</f>
        <v>0</v>
      </c>
      <c r="EY140" s="125">
        <f>[147]Прил.9.7.1!DS326</f>
        <v>0</v>
      </c>
      <c r="EZ140" s="125">
        <v>0</v>
      </c>
      <c r="FA140" s="125">
        <v>0</v>
      </c>
      <c r="FB140" s="125">
        <f>[147]Прил.9.7.1!DV326</f>
        <v>0</v>
      </c>
      <c r="FC140" s="125">
        <v>0</v>
      </c>
      <c r="FD140" s="125">
        <v>0</v>
      </c>
      <c r="FE140" s="125">
        <v>0</v>
      </c>
      <c r="FF140" s="125">
        <v>0</v>
      </c>
      <c r="FG140" s="125">
        <v>0</v>
      </c>
      <c r="FH140" s="125">
        <v>0</v>
      </c>
      <c r="FI140" s="125">
        <v>0</v>
      </c>
      <c r="FJ140" s="125">
        <v>0</v>
      </c>
      <c r="FK140" s="125">
        <v>0</v>
      </c>
      <c r="FL140" s="125">
        <v>0</v>
      </c>
      <c r="FM140" s="125">
        <v>0</v>
      </c>
      <c r="FN140" s="125">
        <v>0</v>
      </c>
      <c r="FO140" s="125">
        <v>0</v>
      </c>
      <c r="FP140" s="125">
        <v>0</v>
      </c>
      <c r="FQ140" s="125">
        <v>0</v>
      </c>
      <c r="FR140" s="125">
        <v>0</v>
      </c>
      <c r="FS140" s="125">
        <v>0</v>
      </c>
      <c r="FT140" s="125">
        <v>0</v>
      </c>
      <c r="FU140" s="125">
        <v>0</v>
      </c>
      <c r="FV140" s="125">
        <v>0</v>
      </c>
      <c r="FX140" s="128"/>
      <c r="FY140" s="129" t="s">
        <v>344</v>
      </c>
      <c r="FZ140" s="129" t="s">
        <v>345</v>
      </c>
      <c r="GA140" s="129" t="s">
        <v>346</v>
      </c>
      <c r="GB140" s="129">
        <v>2</v>
      </c>
      <c r="GC140" s="129" t="s">
        <v>331</v>
      </c>
      <c r="GD140" s="129" t="s">
        <v>23</v>
      </c>
    </row>
    <row r="141" spans="1:186" ht="57" customHeight="1" outlineLevel="1">
      <c r="A141" s="116" t="s">
        <v>340</v>
      </c>
      <c r="B141" s="117" t="s">
        <v>28</v>
      </c>
      <c r="C141" s="130" t="s">
        <v>466</v>
      </c>
      <c r="D141" s="119" t="s">
        <v>15</v>
      </c>
      <c r="E141" s="119" t="s">
        <v>342</v>
      </c>
      <c r="F141" s="119" t="s">
        <v>22</v>
      </c>
      <c r="G141" s="119" t="s">
        <v>23</v>
      </c>
      <c r="H141" s="119" t="s">
        <v>343</v>
      </c>
      <c r="I141" s="120">
        <v>0</v>
      </c>
      <c r="J141" s="120">
        <v>0</v>
      </c>
      <c r="K141" s="121">
        <v>0</v>
      </c>
      <c r="L141" s="121">
        <v>0</v>
      </c>
      <c r="M141" s="122">
        <v>0</v>
      </c>
      <c r="N141" s="122">
        <v>0</v>
      </c>
      <c r="O141" s="122">
        <v>0</v>
      </c>
      <c r="P141" s="123">
        <v>0</v>
      </c>
      <c r="Q141" s="123">
        <v>0</v>
      </c>
      <c r="R141" s="124" t="s">
        <v>23</v>
      </c>
      <c r="S141" s="124" t="s">
        <v>23</v>
      </c>
      <c r="T141" s="124" t="s">
        <v>23</v>
      </c>
      <c r="U141" s="125">
        <v>0</v>
      </c>
      <c r="V141" s="125">
        <f>[147]Прил.9.7.1!BB327</f>
        <v>2.75902E-3</v>
      </c>
      <c r="W141" s="125">
        <v>0</v>
      </c>
      <c r="X141" s="125">
        <f>[147]Прил.9.7.1!BA327</f>
        <v>0</v>
      </c>
      <c r="Y141" s="125">
        <v>0</v>
      </c>
      <c r="Z141" s="125">
        <f>[147]Прил.9.7.1!FR327</f>
        <v>3.5581499999999999E-3</v>
      </c>
      <c r="AA141" s="125">
        <v>0</v>
      </c>
      <c r="AB141" s="125">
        <f>[147]Прил.9.7.1!AU327</f>
        <v>2.75902E-3</v>
      </c>
      <c r="AC141" s="126">
        <f t="shared" si="144"/>
        <v>0</v>
      </c>
      <c r="AD141" s="126">
        <f t="shared" si="144"/>
        <v>6.0789000000000004E-4</v>
      </c>
      <c r="AE141" s="125">
        <v>0</v>
      </c>
      <c r="AF141" s="125">
        <v>0</v>
      </c>
      <c r="AG141" s="125">
        <v>0</v>
      </c>
      <c r="AH141" s="125">
        <f>[147]Прил.9.7.1!AF327</f>
        <v>6.0789000000000004E-4</v>
      </c>
      <c r="AI141" s="125">
        <v>0</v>
      </c>
      <c r="AJ141" s="125">
        <v>0</v>
      </c>
      <c r="AK141" s="125">
        <v>0</v>
      </c>
      <c r="AL141" s="125">
        <v>0</v>
      </c>
      <c r="AM141" s="126">
        <f t="shared" si="145"/>
        <v>0</v>
      </c>
      <c r="AN141" s="126">
        <f t="shared" si="145"/>
        <v>3.5581499999999999E-3</v>
      </c>
      <c r="AO141" s="125">
        <v>0</v>
      </c>
      <c r="AP141" s="125">
        <v>0</v>
      </c>
      <c r="AQ141" s="125">
        <v>0</v>
      </c>
      <c r="AR141" s="127">
        <f>[147]Прил.9.7.1!CC327</f>
        <v>3.5581499999999999E-3</v>
      </c>
      <c r="AS141" s="125">
        <v>0</v>
      </c>
      <c r="AT141" s="125">
        <v>0</v>
      </c>
      <c r="AU141" s="125">
        <v>0</v>
      </c>
      <c r="AV141" s="125">
        <v>0</v>
      </c>
      <c r="AW141" s="125">
        <f t="shared" si="143"/>
        <v>0</v>
      </c>
      <c r="AX141" s="125">
        <f t="shared" si="143"/>
        <v>0</v>
      </c>
      <c r="AY141" s="125">
        <f t="shared" si="143"/>
        <v>0</v>
      </c>
      <c r="AZ141" s="125">
        <f t="shared" si="143"/>
        <v>0</v>
      </c>
      <c r="BA141" s="125">
        <f t="shared" si="143"/>
        <v>0</v>
      </c>
      <c r="BB141" s="125">
        <f t="shared" si="143"/>
        <v>0</v>
      </c>
      <c r="BC141" s="125">
        <f t="shared" si="146"/>
        <v>0</v>
      </c>
      <c r="BD141" s="125">
        <f t="shared" si="146"/>
        <v>0</v>
      </c>
      <c r="BE141" s="125">
        <f t="shared" si="147"/>
        <v>0</v>
      </c>
      <c r="BF141" s="125">
        <f t="shared" si="147"/>
        <v>0</v>
      </c>
      <c r="BG141" s="125">
        <f t="shared" si="147"/>
        <v>0</v>
      </c>
      <c r="BH141" s="125">
        <f t="shared" si="148"/>
        <v>0</v>
      </c>
      <c r="BI141" s="125">
        <f t="shared" si="148"/>
        <v>0</v>
      </c>
      <c r="BJ141" s="125">
        <f t="shared" si="148"/>
        <v>0</v>
      </c>
      <c r="BK141" s="125">
        <f t="shared" si="149"/>
        <v>0</v>
      </c>
      <c r="BL141" s="125">
        <f t="shared" si="149"/>
        <v>0</v>
      </c>
      <c r="BM141" s="125">
        <f t="shared" si="149"/>
        <v>0</v>
      </c>
      <c r="BN141" s="125">
        <f t="shared" si="150"/>
        <v>0</v>
      </c>
      <c r="BO141" s="125">
        <f t="shared" si="150"/>
        <v>0</v>
      </c>
      <c r="BP141" s="125">
        <f t="shared" si="150"/>
        <v>0</v>
      </c>
      <c r="BQ141" s="125">
        <f t="shared" si="151"/>
        <v>0</v>
      </c>
      <c r="BR141" s="125">
        <f t="shared" si="151"/>
        <v>0</v>
      </c>
      <c r="BS141" s="125">
        <f t="shared" si="151"/>
        <v>0</v>
      </c>
      <c r="BT141" s="125">
        <f t="shared" si="152"/>
        <v>0</v>
      </c>
      <c r="BU141" s="125">
        <f t="shared" si="152"/>
        <v>0</v>
      </c>
      <c r="BV141" s="125">
        <f t="shared" si="152"/>
        <v>0</v>
      </c>
      <c r="BW141" s="125">
        <f t="shared" si="153"/>
        <v>0</v>
      </c>
      <c r="BX141" s="125">
        <f t="shared" si="153"/>
        <v>0</v>
      </c>
      <c r="BY141" s="125">
        <f t="shared" si="153"/>
        <v>0</v>
      </c>
      <c r="BZ141" s="125">
        <f t="shared" si="121"/>
        <v>0</v>
      </c>
      <c r="CA141" s="125">
        <f t="shared" si="139"/>
        <v>0</v>
      </c>
      <c r="CB141" s="125">
        <f t="shared" si="139"/>
        <v>0</v>
      </c>
      <c r="CC141" s="125">
        <f t="shared" si="139"/>
        <v>0</v>
      </c>
      <c r="CD141" s="125">
        <f t="shared" si="139"/>
        <v>0</v>
      </c>
      <c r="CE141" s="125">
        <f t="shared" si="139"/>
        <v>0</v>
      </c>
      <c r="CF141" s="125">
        <f t="shared" si="139"/>
        <v>0</v>
      </c>
      <c r="CG141" s="125">
        <f t="shared" si="139"/>
        <v>0</v>
      </c>
      <c r="CH141" s="125">
        <f t="shared" si="139"/>
        <v>0</v>
      </c>
      <c r="CI141" s="125">
        <f t="shared" si="139"/>
        <v>0</v>
      </c>
      <c r="CJ141" s="125">
        <f t="shared" si="139"/>
        <v>0</v>
      </c>
      <c r="CK141" s="125">
        <f t="shared" si="142"/>
        <v>0</v>
      </c>
      <c r="CL141" s="125">
        <f t="shared" si="142"/>
        <v>0</v>
      </c>
      <c r="CM141" s="125">
        <f t="shared" si="142"/>
        <v>0</v>
      </c>
      <c r="CN141" s="125">
        <f t="shared" si="142"/>
        <v>0</v>
      </c>
      <c r="CO141" s="125">
        <f t="shared" si="142"/>
        <v>0</v>
      </c>
      <c r="CP141" s="125">
        <f t="shared" si="142"/>
        <v>0</v>
      </c>
      <c r="CQ141" s="125">
        <f t="shared" si="142"/>
        <v>0</v>
      </c>
      <c r="CR141" s="125">
        <f t="shared" si="142"/>
        <v>0</v>
      </c>
      <c r="CS141" s="125">
        <f t="shared" si="142"/>
        <v>0</v>
      </c>
      <c r="CT141" s="125">
        <f t="shared" si="142"/>
        <v>0</v>
      </c>
      <c r="CU141" s="125">
        <f t="shared" si="142"/>
        <v>0</v>
      </c>
      <c r="CV141" s="125">
        <f t="shared" si="142"/>
        <v>0</v>
      </c>
      <c r="CW141" s="125">
        <f t="shared" si="142"/>
        <v>0</v>
      </c>
      <c r="CX141" s="125">
        <f t="shared" si="142"/>
        <v>0</v>
      </c>
      <c r="CY141" s="125">
        <f t="shared" si="142"/>
        <v>0</v>
      </c>
      <c r="CZ141" s="125">
        <f t="shared" si="141"/>
        <v>0</v>
      </c>
      <c r="DA141" s="125">
        <f t="shared" si="141"/>
        <v>0</v>
      </c>
      <c r="DB141" s="125">
        <f t="shared" si="141"/>
        <v>0</v>
      </c>
      <c r="DC141" s="125">
        <f t="shared" si="141"/>
        <v>0</v>
      </c>
      <c r="DD141" s="125">
        <f t="shared" si="141"/>
        <v>0</v>
      </c>
      <c r="DE141" s="125">
        <f t="shared" si="141"/>
        <v>0</v>
      </c>
      <c r="DF141" s="125">
        <f t="shared" si="141"/>
        <v>0</v>
      </c>
      <c r="DG141" s="125">
        <f t="shared" si="141"/>
        <v>0</v>
      </c>
      <c r="DH141" s="125">
        <f t="shared" si="141"/>
        <v>0</v>
      </c>
      <c r="DI141" s="125">
        <f t="shared" si="141"/>
        <v>0</v>
      </c>
      <c r="DJ141" s="125">
        <f t="shared" si="141"/>
        <v>0</v>
      </c>
      <c r="DK141" s="125">
        <f t="shared" si="141"/>
        <v>0</v>
      </c>
      <c r="DL141" s="125">
        <f t="shared" si="141"/>
        <v>0</v>
      </c>
      <c r="DM141" s="125">
        <f t="shared" si="141"/>
        <v>0</v>
      </c>
      <c r="DN141" s="125">
        <f t="shared" si="141"/>
        <v>0</v>
      </c>
      <c r="DO141" s="125">
        <f t="shared" si="141"/>
        <v>0</v>
      </c>
      <c r="DP141" s="125">
        <f t="shared" si="140"/>
        <v>0</v>
      </c>
      <c r="DQ141" s="125">
        <f t="shared" si="140"/>
        <v>0</v>
      </c>
      <c r="DR141" s="125">
        <f t="shared" si="140"/>
        <v>0</v>
      </c>
      <c r="DS141" s="125">
        <f t="shared" si="140"/>
        <v>0</v>
      </c>
      <c r="DT141" s="125">
        <f t="shared" si="138"/>
        <v>0</v>
      </c>
      <c r="DU141" s="125">
        <f t="shared" si="138"/>
        <v>0</v>
      </c>
      <c r="DV141" s="125">
        <f t="shared" si="138"/>
        <v>0</v>
      </c>
      <c r="DW141" s="125">
        <f t="shared" si="138"/>
        <v>0</v>
      </c>
      <c r="DX141" s="125">
        <f t="shared" si="138"/>
        <v>0</v>
      </c>
      <c r="DY141" s="125">
        <f t="shared" si="137"/>
        <v>0</v>
      </c>
      <c r="DZ141" s="125">
        <f t="shared" si="137"/>
        <v>0</v>
      </c>
      <c r="EA141" s="125">
        <f t="shared" si="137"/>
        <v>0</v>
      </c>
      <c r="EB141" s="125">
        <f t="shared" si="137"/>
        <v>0</v>
      </c>
      <c r="EC141" s="125">
        <f t="shared" si="137"/>
        <v>0</v>
      </c>
      <c r="ED141" s="125">
        <f t="shared" si="136"/>
        <v>0</v>
      </c>
      <c r="EE141" s="125">
        <f t="shared" si="136"/>
        <v>0</v>
      </c>
      <c r="EF141" s="125">
        <f t="shared" si="136"/>
        <v>0</v>
      </c>
      <c r="EG141" s="125">
        <f t="shared" si="136"/>
        <v>0</v>
      </c>
      <c r="EH141" s="125">
        <f t="shared" si="136"/>
        <v>0</v>
      </c>
      <c r="EI141" s="125">
        <v>0</v>
      </c>
      <c r="EJ141" s="125">
        <v>0</v>
      </c>
      <c r="EK141" s="125">
        <v>0</v>
      </c>
      <c r="EL141" s="125">
        <v>0</v>
      </c>
      <c r="EM141" s="125">
        <v>0</v>
      </c>
      <c r="EN141" s="125">
        <v>0</v>
      </c>
      <c r="EO141" s="125">
        <v>0</v>
      </c>
      <c r="EP141" s="125">
        <v>0</v>
      </c>
      <c r="EQ141" s="125">
        <v>0</v>
      </c>
      <c r="ER141" s="125">
        <v>0</v>
      </c>
      <c r="ES141" s="125">
        <v>0</v>
      </c>
      <c r="ET141" s="125">
        <v>0</v>
      </c>
      <c r="EU141" s="125">
        <v>0</v>
      </c>
      <c r="EV141" s="125">
        <v>0</v>
      </c>
      <c r="EW141" s="125">
        <v>0</v>
      </c>
      <c r="EX141" s="125">
        <f>[147]Прил.9.7.1!DP327</f>
        <v>0</v>
      </c>
      <c r="EY141" s="125">
        <f>[147]Прил.9.7.1!DS327</f>
        <v>0</v>
      </c>
      <c r="EZ141" s="125">
        <v>0</v>
      </c>
      <c r="FA141" s="125">
        <v>0</v>
      </c>
      <c r="FB141" s="125">
        <f>[147]Прил.9.7.1!DV327</f>
        <v>0</v>
      </c>
      <c r="FC141" s="125">
        <v>0</v>
      </c>
      <c r="FD141" s="125">
        <v>0</v>
      </c>
      <c r="FE141" s="125">
        <v>0</v>
      </c>
      <c r="FF141" s="125">
        <v>0</v>
      </c>
      <c r="FG141" s="125">
        <v>0</v>
      </c>
      <c r="FH141" s="125">
        <v>0</v>
      </c>
      <c r="FI141" s="125">
        <v>0</v>
      </c>
      <c r="FJ141" s="125">
        <v>0</v>
      </c>
      <c r="FK141" s="125">
        <v>0</v>
      </c>
      <c r="FL141" s="125">
        <v>0</v>
      </c>
      <c r="FM141" s="125">
        <v>0</v>
      </c>
      <c r="FN141" s="125">
        <v>0</v>
      </c>
      <c r="FO141" s="125">
        <v>0</v>
      </c>
      <c r="FP141" s="125">
        <v>0</v>
      </c>
      <c r="FQ141" s="125">
        <v>0</v>
      </c>
      <c r="FR141" s="125">
        <v>0</v>
      </c>
      <c r="FS141" s="125">
        <v>0</v>
      </c>
      <c r="FT141" s="125">
        <v>0</v>
      </c>
      <c r="FU141" s="125">
        <v>0</v>
      </c>
      <c r="FV141" s="125">
        <v>0</v>
      </c>
      <c r="FX141" s="128"/>
      <c r="FY141" s="129" t="s">
        <v>344</v>
      </c>
      <c r="FZ141" s="129" t="s">
        <v>345</v>
      </c>
      <c r="GA141" s="129" t="s">
        <v>346</v>
      </c>
      <c r="GB141" s="129">
        <v>2</v>
      </c>
      <c r="GC141" s="129" t="s">
        <v>331</v>
      </c>
      <c r="GD141" s="129" t="s">
        <v>23</v>
      </c>
    </row>
    <row r="142" spans="1:186" ht="57" customHeight="1" outlineLevel="1">
      <c r="A142" s="116" t="s">
        <v>340</v>
      </c>
      <c r="B142" s="117" t="s">
        <v>28</v>
      </c>
      <c r="C142" s="130" t="s">
        <v>467</v>
      </c>
      <c r="D142" s="119" t="s">
        <v>15</v>
      </c>
      <c r="E142" s="119" t="s">
        <v>342</v>
      </c>
      <c r="F142" s="119" t="s">
        <v>22</v>
      </c>
      <c r="G142" s="119" t="s">
        <v>23</v>
      </c>
      <c r="H142" s="119" t="s">
        <v>343</v>
      </c>
      <c r="I142" s="120">
        <v>0</v>
      </c>
      <c r="J142" s="120">
        <v>0</v>
      </c>
      <c r="K142" s="121">
        <v>0</v>
      </c>
      <c r="L142" s="121">
        <v>0</v>
      </c>
      <c r="M142" s="122">
        <v>0</v>
      </c>
      <c r="N142" s="122">
        <v>0</v>
      </c>
      <c r="O142" s="122">
        <v>0</v>
      </c>
      <c r="P142" s="123">
        <v>0</v>
      </c>
      <c r="Q142" s="123">
        <v>0</v>
      </c>
      <c r="R142" s="124" t="s">
        <v>23</v>
      </c>
      <c r="S142" s="124" t="s">
        <v>23</v>
      </c>
      <c r="T142" s="124" t="s">
        <v>23</v>
      </c>
      <c r="U142" s="125">
        <v>0</v>
      </c>
      <c r="V142" s="125">
        <f>[147]Прил.9.7.1!BB328</f>
        <v>5.6097400000000002E-3</v>
      </c>
      <c r="W142" s="125">
        <v>0</v>
      </c>
      <c r="X142" s="125">
        <f>[147]Прил.9.7.1!BA328</f>
        <v>0</v>
      </c>
      <c r="Y142" s="125">
        <v>0</v>
      </c>
      <c r="Z142" s="125">
        <f>[147]Прил.9.7.1!FR328</f>
        <v>7.7407400000000012E-3</v>
      </c>
      <c r="AA142" s="125">
        <v>0</v>
      </c>
      <c r="AB142" s="125">
        <f>[147]Прил.9.7.1!AU328</f>
        <v>5.6097400000000002E-3</v>
      </c>
      <c r="AC142" s="126">
        <f t="shared" si="144"/>
        <v>0</v>
      </c>
      <c r="AD142" s="126">
        <f t="shared" si="144"/>
        <v>1.62105E-3</v>
      </c>
      <c r="AE142" s="125">
        <v>0</v>
      </c>
      <c r="AF142" s="125">
        <v>0</v>
      </c>
      <c r="AG142" s="125">
        <v>0</v>
      </c>
      <c r="AH142" s="125">
        <f>[147]Прил.9.7.1!AF328</f>
        <v>1.62105E-3</v>
      </c>
      <c r="AI142" s="125">
        <v>0</v>
      </c>
      <c r="AJ142" s="125">
        <v>0</v>
      </c>
      <c r="AK142" s="125">
        <v>0</v>
      </c>
      <c r="AL142" s="125">
        <v>0</v>
      </c>
      <c r="AM142" s="126">
        <f t="shared" si="145"/>
        <v>0</v>
      </c>
      <c r="AN142" s="126">
        <f t="shared" si="145"/>
        <v>7.7407400000000012E-3</v>
      </c>
      <c r="AO142" s="125">
        <v>0</v>
      </c>
      <c r="AP142" s="125">
        <v>0</v>
      </c>
      <c r="AQ142" s="125">
        <v>0</v>
      </c>
      <c r="AR142" s="127">
        <f>[147]Прил.9.7.1!CC328</f>
        <v>7.7407400000000012E-3</v>
      </c>
      <c r="AS142" s="125">
        <v>0</v>
      </c>
      <c r="AT142" s="125">
        <v>0</v>
      </c>
      <c r="AU142" s="125">
        <v>0</v>
      </c>
      <c r="AV142" s="125">
        <v>0</v>
      </c>
      <c r="AW142" s="125">
        <f t="shared" si="143"/>
        <v>0</v>
      </c>
      <c r="AX142" s="125">
        <f t="shared" si="143"/>
        <v>0</v>
      </c>
      <c r="AY142" s="125">
        <f t="shared" si="143"/>
        <v>0</v>
      </c>
      <c r="AZ142" s="125">
        <f t="shared" si="143"/>
        <v>0</v>
      </c>
      <c r="BA142" s="125">
        <f t="shared" si="143"/>
        <v>0</v>
      </c>
      <c r="BB142" s="125">
        <f t="shared" si="143"/>
        <v>0</v>
      </c>
      <c r="BC142" s="125">
        <f t="shared" si="146"/>
        <v>0</v>
      </c>
      <c r="BD142" s="125">
        <f t="shared" si="146"/>
        <v>0</v>
      </c>
      <c r="BE142" s="125">
        <f t="shared" si="147"/>
        <v>0</v>
      </c>
      <c r="BF142" s="125">
        <f t="shared" si="147"/>
        <v>0</v>
      </c>
      <c r="BG142" s="125">
        <f t="shared" si="147"/>
        <v>0</v>
      </c>
      <c r="BH142" s="125">
        <f t="shared" si="148"/>
        <v>0</v>
      </c>
      <c r="BI142" s="125">
        <f t="shared" si="148"/>
        <v>0</v>
      </c>
      <c r="BJ142" s="125">
        <f t="shared" si="148"/>
        <v>0</v>
      </c>
      <c r="BK142" s="125">
        <f t="shared" si="149"/>
        <v>0</v>
      </c>
      <c r="BL142" s="125">
        <f t="shared" si="149"/>
        <v>0</v>
      </c>
      <c r="BM142" s="125">
        <f t="shared" si="149"/>
        <v>0</v>
      </c>
      <c r="BN142" s="125">
        <f t="shared" si="150"/>
        <v>0</v>
      </c>
      <c r="BO142" s="125">
        <f t="shared" si="150"/>
        <v>0</v>
      </c>
      <c r="BP142" s="125">
        <f t="shared" si="150"/>
        <v>0</v>
      </c>
      <c r="BQ142" s="125">
        <f t="shared" si="151"/>
        <v>0</v>
      </c>
      <c r="BR142" s="125">
        <f t="shared" si="151"/>
        <v>0</v>
      </c>
      <c r="BS142" s="125">
        <f t="shared" si="151"/>
        <v>0</v>
      </c>
      <c r="BT142" s="125">
        <f t="shared" si="152"/>
        <v>0</v>
      </c>
      <c r="BU142" s="125">
        <f t="shared" si="152"/>
        <v>0</v>
      </c>
      <c r="BV142" s="125">
        <f t="shared" si="152"/>
        <v>0</v>
      </c>
      <c r="BW142" s="125">
        <f t="shared" si="153"/>
        <v>0</v>
      </c>
      <c r="BX142" s="125">
        <f t="shared" si="153"/>
        <v>0</v>
      </c>
      <c r="BY142" s="125">
        <f t="shared" si="153"/>
        <v>0</v>
      </c>
      <c r="BZ142" s="125">
        <f t="shared" si="121"/>
        <v>0</v>
      </c>
      <c r="CA142" s="125">
        <f t="shared" si="139"/>
        <v>0</v>
      </c>
      <c r="CB142" s="125">
        <f t="shared" si="139"/>
        <v>0</v>
      </c>
      <c r="CC142" s="125">
        <f t="shared" si="139"/>
        <v>0</v>
      </c>
      <c r="CD142" s="125">
        <f t="shared" si="139"/>
        <v>0</v>
      </c>
      <c r="CE142" s="125">
        <f t="shared" si="139"/>
        <v>0</v>
      </c>
      <c r="CF142" s="125">
        <f t="shared" si="139"/>
        <v>0</v>
      </c>
      <c r="CG142" s="125">
        <f t="shared" si="139"/>
        <v>0</v>
      </c>
      <c r="CH142" s="125">
        <f t="shared" si="139"/>
        <v>0</v>
      </c>
      <c r="CI142" s="125">
        <f t="shared" si="139"/>
        <v>0</v>
      </c>
      <c r="CJ142" s="125">
        <f t="shared" si="139"/>
        <v>0</v>
      </c>
      <c r="CK142" s="125">
        <f t="shared" si="142"/>
        <v>0</v>
      </c>
      <c r="CL142" s="125">
        <f t="shared" si="142"/>
        <v>0</v>
      </c>
      <c r="CM142" s="125">
        <f t="shared" si="142"/>
        <v>0</v>
      </c>
      <c r="CN142" s="125">
        <f t="shared" si="142"/>
        <v>0</v>
      </c>
      <c r="CO142" s="125">
        <f t="shared" si="142"/>
        <v>0</v>
      </c>
      <c r="CP142" s="125">
        <f t="shared" si="142"/>
        <v>0</v>
      </c>
      <c r="CQ142" s="125">
        <f t="shared" si="142"/>
        <v>0</v>
      </c>
      <c r="CR142" s="125">
        <f t="shared" si="142"/>
        <v>0</v>
      </c>
      <c r="CS142" s="125">
        <f t="shared" si="142"/>
        <v>0</v>
      </c>
      <c r="CT142" s="125">
        <f t="shared" si="142"/>
        <v>0</v>
      </c>
      <c r="CU142" s="125">
        <f t="shared" si="142"/>
        <v>0</v>
      </c>
      <c r="CV142" s="125">
        <f t="shared" si="142"/>
        <v>0</v>
      </c>
      <c r="CW142" s="125">
        <f t="shared" si="142"/>
        <v>0</v>
      </c>
      <c r="CX142" s="125">
        <f t="shared" si="142"/>
        <v>0</v>
      </c>
      <c r="CY142" s="125">
        <f t="shared" si="142"/>
        <v>0</v>
      </c>
      <c r="CZ142" s="125">
        <f t="shared" si="141"/>
        <v>0</v>
      </c>
      <c r="DA142" s="125">
        <f t="shared" si="141"/>
        <v>0</v>
      </c>
      <c r="DB142" s="125">
        <f t="shared" si="141"/>
        <v>0</v>
      </c>
      <c r="DC142" s="125">
        <f t="shared" si="141"/>
        <v>0</v>
      </c>
      <c r="DD142" s="125">
        <f t="shared" si="141"/>
        <v>0</v>
      </c>
      <c r="DE142" s="125">
        <f t="shared" si="141"/>
        <v>0</v>
      </c>
      <c r="DF142" s="125">
        <f t="shared" si="141"/>
        <v>0</v>
      </c>
      <c r="DG142" s="125">
        <f t="shared" si="141"/>
        <v>0</v>
      </c>
      <c r="DH142" s="125">
        <f t="shared" si="141"/>
        <v>0</v>
      </c>
      <c r="DI142" s="125">
        <f t="shared" si="141"/>
        <v>0</v>
      </c>
      <c r="DJ142" s="125">
        <f t="shared" si="141"/>
        <v>0</v>
      </c>
      <c r="DK142" s="125">
        <f t="shared" si="141"/>
        <v>0</v>
      </c>
      <c r="DL142" s="125">
        <f t="shared" si="141"/>
        <v>0</v>
      </c>
      <c r="DM142" s="125">
        <f t="shared" si="141"/>
        <v>0</v>
      </c>
      <c r="DN142" s="125">
        <f t="shared" si="141"/>
        <v>0</v>
      </c>
      <c r="DO142" s="125">
        <f t="shared" si="141"/>
        <v>0</v>
      </c>
      <c r="DP142" s="125">
        <f t="shared" si="140"/>
        <v>0</v>
      </c>
      <c r="DQ142" s="125">
        <f t="shared" si="140"/>
        <v>0</v>
      </c>
      <c r="DR142" s="125">
        <f t="shared" si="140"/>
        <v>0</v>
      </c>
      <c r="DS142" s="125">
        <f t="shared" si="140"/>
        <v>0</v>
      </c>
      <c r="DT142" s="125">
        <f t="shared" si="138"/>
        <v>0</v>
      </c>
      <c r="DU142" s="125">
        <f t="shared" si="138"/>
        <v>0</v>
      </c>
      <c r="DV142" s="125">
        <f t="shared" si="138"/>
        <v>0</v>
      </c>
      <c r="DW142" s="125">
        <f t="shared" si="138"/>
        <v>0</v>
      </c>
      <c r="DX142" s="125">
        <f t="shared" si="138"/>
        <v>0</v>
      </c>
      <c r="DY142" s="125">
        <f t="shared" si="137"/>
        <v>0</v>
      </c>
      <c r="DZ142" s="125">
        <f t="shared" si="137"/>
        <v>0</v>
      </c>
      <c r="EA142" s="125">
        <f t="shared" si="137"/>
        <v>0</v>
      </c>
      <c r="EB142" s="125">
        <f t="shared" si="137"/>
        <v>0</v>
      </c>
      <c r="EC142" s="125">
        <f t="shared" si="137"/>
        <v>0</v>
      </c>
      <c r="ED142" s="125">
        <f t="shared" si="136"/>
        <v>0</v>
      </c>
      <c r="EE142" s="125">
        <f t="shared" si="136"/>
        <v>0</v>
      </c>
      <c r="EF142" s="125">
        <f t="shared" si="136"/>
        <v>0</v>
      </c>
      <c r="EG142" s="125">
        <f t="shared" si="136"/>
        <v>0</v>
      </c>
      <c r="EH142" s="125">
        <f t="shared" si="136"/>
        <v>0</v>
      </c>
      <c r="EI142" s="125">
        <v>0</v>
      </c>
      <c r="EJ142" s="125">
        <v>0</v>
      </c>
      <c r="EK142" s="125">
        <v>0</v>
      </c>
      <c r="EL142" s="125">
        <v>0</v>
      </c>
      <c r="EM142" s="125">
        <v>0</v>
      </c>
      <c r="EN142" s="125">
        <v>0</v>
      </c>
      <c r="EO142" s="125">
        <v>0</v>
      </c>
      <c r="EP142" s="125">
        <v>0</v>
      </c>
      <c r="EQ142" s="125">
        <v>0</v>
      </c>
      <c r="ER142" s="125">
        <v>0</v>
      </c>
      <c r="ES142" s="125">
        <v>0</v>
      </c>
      <c r="ET142" s="125">
        <v>0</v>
      </c>
      <c r="EU142" s="125">
        <v>0</v>
      </c>
      <c r="EV142" s="125">
        <v>0</v>
      </c>
      <c r="EW142" s="125">
        <v>0</v>
      </c>
      <c r="EX142" s="125">
        <f>[147]Прил.9.7.1!DP328</f>
        <v>0</v>
      </c>
      <c r="EY142" s="125">
        <f>[147]Прил.9.7.1!DS328</f>
        <v>0</v>
      </c>
      <c r="EZ142" s="125">
        <v>0</v>
      </c>
      <c r="FA142" s="125">
        <v>0</v>
      </c>
      <c r="FB142" s="125">
        <f>[147]Прил.9.7.1!DV328</f>
        <v>0</v>
      </c>
      <c r="FC142" s="125">
        <v>0</v>
      </c>
      <c r="FD142" s="125">
        <v>0</v>
      </c>
      <c r="FE142" s="125">
        <v>0</v>
      </c>
      <c r="FF142" s="125">
        <v>0</v>
      </c>
      <c r="FG142" s="125">
        <v>0</v>
      </c>
      <c r="FH142" s="125">
        <v>0</v>
      </c>
      <c r="FI142" s="125">
        <v>0</v>
      </c>
      <c r="FJ142" s="125">
        <v>0</v>
      </c>
      <c r="FK142" s="125">
        <v>0</v>
      </c>
      <c r="FL142" s="125">
        <v>0</v>
      </c>
      <c r="FM142" s="125">
        <v>0</v>
      </c>
      <c r="FN142" s="125">
        <v>0</v>
      </c>
      <c r="FO142" s="125">
        <v>0</v>
      </c>
      <c r="FP142" s="125">
        <v>0</v>
      </c>
      <c r="FQ142" s="125">
        <v>0</v>
      </c>
      <c r="FR142" s="125">
        <v>0</v>
      </c>
      <c r="FS142" s="125">
        <v>0</v>
      </c>
      <c r="FT142" s="125">
        <v>0</v>
      </c>
      <c r="FU142" s="125">
        <v>0</v>
      </c>
      <c r="FV142" s="125">
        <v>0</v>
      </c>
      <c r="FX142" s="128"/>
      <c r="FY142" s="129" t="s">
        <v>344</v>
      </c>
      <c r="FZ142" s="129" t="s">
        <v>345</v>
      </c>
      <c r="GA142" s="129" t="s">
        <v>346</v>
      </c>
      <c r="GB142" s="129">
        <v>2</v>
      </c>
      <c r="GC142" s="129" t="s">
        <v>331</v>
      </c>
      <c r="GD142" s="129" t="s">
        <v>23</v>
      </c>
    </row>
    <row r="143" spans="1:186" ht="57" customHeight="1" outlineLevel="1">
      <c r="A143" s="116" t="s">
        <v>340</v>
      </c>
      <c r="B143" s="117" t="s">
        <v>28</v>
      </c>
      <c r="C143" s="130" t="s">
        <v>468</v>
      </c>
      <c r="D143" s="119" t="s">
        <v>15</v>
      </c>
      <c r="E143" s="119" t="s">
        <v>342</v>
      </c>
      <c r="F143" s="119" t="s">
        <v>22</v>
      </c>
      <c r="G143" s="119" t="s">
        <v>23</v>
      </c>
      <c r="H143" s="119" t="s">
        <v>343</v>
      </c>
      <c r="I143" s="120">
        <v>0</v>
      </c>
      <c r="J143" s="120">
        <v>0</v>
      </c>
      <c r="K143" s="121">
        <v>0</v>
      </c>
      <c r="L143" s="121">
        <v>0</v>
      </c>
      <c r="M143" s="122">
        <v>0</v>
      </c>
      <c r="N143" s="122">
        <v>0</v>
      </c>
      <c r="O143" s="122">
        <v>0</v>
      </c>
      <c r="P143" s="123">
        <v>0</v>
      </c>
      <c r="Q143" s="123">
        <v>0</v>
      </c>
      <c r="R143" s="124" t="s">
        <v>23</v>
      </c>
      <c r="S143" s="124" t="s">
        <v>23</v>
      </c>
      <c r="T143" s="124" t="s">
        <v>23</v>
      </c>
      <c r="U143" s="125">
        <v>0</v>
      </c>
      <c r="V143" s="125">
        <f>[147]Прил.9.7.1!BB329</f>
        <v>2.1037259999999999E-2</v>
      </c>
      <c r="W143" s="125">
        <v>0</v>
      </c>
      <c r="X143" s="125">
        <f>[147]Прил.9.7.1!BA329</f>
        <v>0</v>
      </c>
      <c r="Y143" s="125">
        <v>0</v>
      </c>
      <c r="Z143" s="125">
        <f>[147]Прил.9.7.1!FR329</f>
        <v>2.9028560000000002E-2</v>
      </c>
      <c r="AA143" s="125">
        <v>0</v>
      </c>
      <c r="AB143" s="125">
        <f>[147]Прил.9.7.1!AU329</f>
        <v>2.1037259999999999E-2</v>
      </c>
      <c r="AC143" s="126">
        <f t="shared" si="144"/>
        <v>0</v>
      </c>
      <c r="AD143" s="126">
        <f t="shared" si="144"/>
        <v>6.0789500000000005E-3</v>
      </c>
      <c r="AE143" s="125">
        <v>0</v>
      </c>
      <c r="AF143" s="125">
        <v>0</v>
      </c>
      <c r="AG143" s="125">
        <v>0</v>
      </c>
      <c r="AH143" s="125">
        <f>[147]Прил.9.7.1!AF329</f>
        <v>6.0789500000000005E-3</v>
      </c>
      <c r="AI143" s="125">
        <v>0</v>
      </c>
      <c r="AJ143" s="125">
        <v>0</v>
      </c>
      <c r="AK143" s="125">
        <v>0</v>
      </c>
      <c r="AL143" s="125">
        <v>0</v>
      </c>
      <c r="AM143" s="126">
        <f t="shared" si="145"/>
        <v>0</v>
      </c>
      <c r="AN143" s="126">
        <f t="shared" si="145"/>
        <v>2.9028560000000002E-2</v>
      </c>
      <c r="AO143" s="125">
        <v>0</v>
      </c>
      <c r="AP143" s="125">
        <v>0</v>
      </c>
      <c r="AQ143" s="125">
        <v>0</v>
      </c>
      <c r="AR143" s="127">
        <f>[147]Прил.9.7.1!CC329</f>
        <v>2.9028560000000002E-2</v>
      </c>
      <c r="AS143" s="125">
        <v>0</v>
      </c>
      <c r="AT143" s="125">
        <v>0</v>
      </c>
      <c r="AU143" s="125">
        <v>0</v>
      </c>
      <c r="AV143" s="125">
        <v>0</v>
      </c>
      <c r="AW143" s="125">
        <f t="shared" si="143"/>
        <v>0</v>
      </c>
      <c r="AX143" s="125">
        <f t="shared" si="143"/>
        <v>0</v>
      </c>
      <c r="AY143" s="125">
        <f t="shared" si="143"/>
        <v>0</v>
      </c>
      <c r="AZ143" s="125">
        <f t="shared" si="143"/>
        <v>0</v>
      </c>
      <c r="BA143" s="125">
        <f t="shared" si="143"/>
        <v>0</v>
      </c>
      <c r="BB143" s="125">
        <f t="shared" si="143"/>
        <v>0</v>
      </c>
      <c r="BC143" s="125">
        <f t="shared" si="146"/>
        <v>0</v>
      </c>
      <c r="BD143" s="125">
        <f t="shared" si="146"/>
        <v>0</v>
      </c>
      <c r="BE143" s="125">
        <f t="shared" si="147"/>
        <v>0</v>
      </c>
      <c r="BF143" s="125">
        <f t="shared" si="147"/>
        <v>0</v>
      </c>
      <c r="BG143" s="125">
        <f t="shared" si="147"/>
        <v>0</v>
      </c>
      <c r="BH143" s="125">
        <f t="shared" si="148"/>
        <v>0</v>
      </c>
      <c r="BI143" s="125">
        <f t="shared" si="148"/>
        <v>0</v>
      </c>
      <c r="BJ143" s="125">
        <f t="shared" si="148"/>
        <v>0</v>
      </c>
      <c r="BK143" s="125">
        <f t="shared" si="149"/>
        <v>0</v>
      </c>
      <c r="BL143" s="125">
        <f t="shared" si="149"/>
        <v>0</v>
      </c>
      <c r="BM143" s="125">
        <f t="shared" si="149"/>
        <v>0</v>
      </c>
      <c r="BN143" s="125">
        <f t="shared" si="150"/>
        <v>0</v>
      </c>
      <c r="BO143" s="125">
        <f t="shared" si="150"/>
        <v>0</v>
      </c>
      <c r="BP143" s="125">
        <f t="shared" si="150"/>
        <v>0</v>
      </c>
      <c r="BQ143" s="125">
        <f t="shared" si="151"/>
        <v>0</v>
      </c>
      <c r="BR143" s="125">
        <f t="shared" si="151"/>
        <v>0</v>
      </c>
      <c r="BS143" s="125">
        <f t="shared" si="151"/>
        <v>0</v>
      </c>
      <c r="BT143" s="125">
        <f t="shared" si="152"/>
        <v>0</v>
      </c>
      <c r="BU143" s="125">
        <f t="shared" si="152"/>
        <v>0</v>
      </c>
      <c r="BV143" s="125">
        <f t="shared" si="152"/>
        <v>0</v>
      </c>
      <c r="BW143" s="125">
        <f t="shared" si="153"/>
        <v>0</v>
      </c>
      <c r="BX143" s="125">
        <f t="shared" si="153"/>
        <v>0</v>
      </c>
      <c r="BY143" s="125">
        <f t="shared" si="153"/>
        <v>0</v>
      </c>
      <c r="BZ143" s="125">
        <f t="shared" si="121"/>
        <v>0</v>
      </c>
      <c r="CA143" s="125">
        <f t="shared" si="139"/>
        <v>0</v>
      </c>
      <c r="CB143" s="125">
        <f t="shared" si="139"/>
        <v>0</v>
      </c>
      <c r="CC143" s="125">
        <f t="shared" si="139"/>
        <v>0</v>
      </c>
      <c r="CD143" s="125">
        <f t="shared" si="139"/>
        <v>0</v>
      </c>
      <c r="CE143" s="125">
        <f t="shared" si="139"/>
        <v>0</v>
      </c>
      <c r="CF143" s="125">
        <f t="shared" si="139"/>
        <v>0</v>
      </c>
      <c r="CG143" s="125">
        <f t="shared" si="139"/>
        <v>0</v>
      </c>
      <c r="CH143" s="125">
        <f t="shared" si="139"/>
        <v>0</v>
      </c>
      <c r="CI143" s="125">
        <f t="shared" si="139"/>
        <v>0</v>
      </c>
      <c r="CJ143" s="125">
        <f t="shared" si="139"/>
        <v>0</v>
      </c>
      <c r="CK143" s="125">
        <f t="shared" si="142"/>
        <v>0</v>
      </c>
      <c r="CL143" s="125">
        <f t="shared" si="142"/>
        <v>0</v>
      </c>
      <c r="CM143" s="125">
        <f t="shared" si="142"/>
        <v>0</v>
      </c>
      <c r="CN143" s="125">
        <f t="shared" si="142"/>
        <v>0</v>
      </c>
      <c r="CO143" s="125">
        <f t="shared" si="142"/>
        <v>0</v>
      </c>
      <c r="CP143" s="125">
        <f t="shared" si="142"/>
        <v>0</v>
      </c>
      <c r="CQ143" s="125">
        <f t="shared" si="142"/>
        <v>0</v>
      </c>
      <c r="CR143" s="125">
        <f t="shared" si="142"/>
        <v>0</v>
      </c>
      <c r="CS143" s="125">
        <f t="shared" si="142"/>
        <v>0</v>
      </c>
      <c r="CT143" s="125">
        <f t="shared" si="142"/>
        <v>0</v>
      </c>
      <c r="CU143" s="125">
        <f t="shared" si="142"/>
        <v>0</v>
      </c>
      <c r="CV143" s="125">
        <f t="shared" si="142"/>
        <v>0</v>
      </c>
      <c r="CW143" s="125">
        <f t="shared" si="142"/>
        <v>0</v>
      </c>
      <c r="CX143" s="125">
        <f t="shared" si="142"/>
        <v>0</v>
      </c>
      <c r="CY143" s="125">
        <f t="shared" si="142"/>
        <v>0</v>
      </c>
      <c r="CZ143" s="125">
        <f t="shared" si="141"/>
        <v>0</v>
      </c>
      <c r="DA143" s="125">
        <f t="shared" si="141"/>
        <v>0</v>
      </c>
      <c r="DB143" s="125">
        <f t="shared" si="141"/>
        <v>0</v>
      </c>
      <c r="DC143" s="125">
        <f t="shared" si="141"/>
        <v>0</v>
      </c>
      <c r="DD143" s="125">
        <f t="shared" si="141"/>
        <v>0</v>
      </c>
      <c r="DE143" s="125">
        <f t="shared" si="141"/>
        <v>0</v>
      </c>
      <c r="DF143" s="125">
        <f t="shared" si="141"/>
        <v>0</v>
      </c>
      <c r="DG143" s="125">
        <f t="shared" si="141"/>
        <v>0</v>
      </c>
      <c r="DH143" s="125">
        <f t="shared" si="141"/>
        <v>0</v>
      </c>
      <c r="DI143" s="125">
        <f t="shared" si="141"/>
        <v>0</v>
      </c>
      <c r="DJ143" s="125">
        <f t="shared" si="141"/>
        <v>0</v>
      </c>
      <c r="DK143" s="125">
        <f t="shared" si="141"/>
        <v>0</v>
      </c>
      <c r="DL143" s="125">
        <f t="shared" si="141"/>
        <v>0</v>
      </c>
      <c r="DM143" s="125">
        <f t="shared" si="141"/>
        <v>0</v>
      </c>
      <c r="DN143" s="125">
        <f t="shared" si="141"/>
        <v>0</v>
      </c>
      <c r="DO143" s="125">
        <f t="shared" si="141"/>
        <v>0</v>
      </c>
      <c r="DP143" s="125">
        <f t="shared" si="140"/>
        <v>0</v>
      </c>
      <c r="DQ143" s="125">
        <f t="shared" si="140"/>
        <v>0</v>
      </c>
      <c r="DR143" s="125">
        <f t="shared" si="140"/>
        <v>0</v>
      </c>
      <c r="DS143" s="125">
        <f t="shared" si="140"/>
        <v>0</v>
      </c>
      <c r="DT143" s="125">
        <f t="shared" si="138"/>
        <v>0</v>
      </c>
      <c r="DU143" s="125">
        <f t="shared" si="138"/>
        <v>0</v>
      </c>
      <c r="DV143" s="125">
        <f t="shared" si="138"/>
        <v>0</v>
      </c>
      <c r="DW143" s="125">
        <f t="shared" si="138"/>
        <v>0</v>
      </c>
      <c r="DX143" s="125">
        <f t="shared" si="138"/>
        <v>0</v>
      </c>
      <c r="DY143" s="125">
        <f t="shared" si="137"/>
        <v>0</v>
      </c>
      <c r="DZ143" s="125">
        <f t="shared" si="137"/>
        <v>0</v>
      </c>
      <c r="EA143" s="125">
        <f t="shared" si="137"/>
        <v>0</v>
      </c>
      <c r="EB143" s="125">
        <f t="shared" si="137"/>
        <v>0</v>
      </c>
      <c r="EC143" s="125">
        <f t="shared" si="137"/>
        <v>0</v>
      </c>
      <c r="ED143" s="125">
        <f t="shared" si="136"/>
        <v>0</v>
      </c>
      <c r="EE143" s="125">
        <f t="shared" si="136"/>
        <v>0</v>
      </c>
      <c r="EF143" s="125">
        <f t="shared" si="136"/>
        <v>0</v>
      </c>
      <c r="EG143" s="125">
        <f t="shared" si="136"/>
        <v>0</v>
      </c>
      <c r="EH143" s="125">
        <f t="shared" si="136"/>
        <v>0</v>
      </c>
      <c r="EI143" s="125">
        <v>0</v>
      </c>
      <c r="EJ143" s="125">
        <v>0</v>
      </c>
      <c r="EK143" s="125">
        <v>0</v>
      </c>
      <c r="EL143" s="125">
        <v>0</v>
      </c>
      <c r="EM143" s="125">
        <v>0</v>
      </c>
      <c r="EN143" s="125">
        <v>0</v>
      </c>
      <c r="EO143" s="125">
        <v>0</v>
      </c>
      <c r="EP143" s="125">
        <v>0</v>
      </c>
      <c r="EQ143" s="125">
        <v>0</v>
      </c>
      <c r="ER143" s="125">
        <v>0</v>
      </c>
      <c r="ES143" s="125">
        <v>0</v>
      </c>
      <c r="ET143" s="125">
        <v>0</v>
      </c>
      <c r="EU143" s="125">
        <v>0</v>
      </c>
      <c r="EV143" s="125">
        <v>0</v>
      </c>
      <c r="EW143" s="125">
        <v>0</v>
      </c>
      <c r="EX143" s="125">
        <f>[147]Прил.9.7.1!DP329</f>
        <v>0</v>
      </c>
      <c r="EY143" s="125">
        <f>[147]Прил.9.7.1!DS329</f>
        <v>0</v>
      </c>
      <c r="EZ143" s="125">
        <v>0</v>
      </c>
      <c r="FA143" s="125">
        <v>0</v>
      </c>
      <c r="FB143" s="125">
        <f>[147]Прил.9.7.1!DV329</f>
        <v>0</v>
      </c>
      <c r="FC143" s="125">
        <v>0</v>
      </c>
      <c r="FD143" s="125">
        <v>0</v>
      </c>
      <c r="FE143" s="125">
        <v>0</v>
      </c>
      <c r="FF143" s="125">
        <v>0</v>
      </c>
      <c r="FG143" s="125">
        <v>0</v>
      </c>
      <c r="FH143" s="125">
        <v>0</v>
      </c>
      <c r="FI143" s="125">
        <v>0</v>
      </c>
      <c r="FJ143" s="125">
        <v>0</v>
      </c>
      <c r="FK143" s="125">
        <v>0</v>
      </c>
      <c r="FL143" s="125">
        <v>0</v>
      </c>
      <c r="FM143" s="125">
        <v>0</v>
      </c>
      <c r="FN143" s="125">
        <v>0</v>
      </c>
      <c r="FO143" s="125">
        <v>0</v>
      </c>
      <c r="FP143" s="125">
        <v>0</v>
      </c>
      <c r="FQ143" s="125">
        <v>0</v>
      </c>
      <c r="FR143" s="125">
        <v>0</v>
      </c>
      <c r="FS143" s="125">
        <v>0</v>
      </c>
      <c r="FT143" s="125">
        <v>0</v>
      </c>
      <c r="FU143" s="125">
        <v>0</v>
      </c>
      <c r="FV143" s="125">
        <v>0</v>
      </c>
      <c r="FX143" s="128"/>
      <c r="FY143" s="129" t="s">
        <v>344</v>
      </c>
      <c r="FZ143" s="129" t="s">
        <v>345</v>
      </c>
      <c r="GA143" s="129" t="s">
        <v>346</v>
      </c>
      <c r="GB143" s="129">
        <v>2</v>
      </c>
      <c r="GC143" s="129" t="s">
        <v>331</v>
      </c>
      <c r="GD143" s="129" t="s">
        <v>23</v>
      </c>
    </row>
    <row r="144" spans="1:186" ht="57" customHeight="1" outlineLevel="1">
      <c r="A144" s="116" t="s">
        <v>340</v>
      </c>
      <c r="B144" s="117" t="s">
        <v>28</v>
      </c>
      <c r="C144" s="130" t="s">
        <v>469</v>
      </c>
      <c r="D144" s="119" t="s">
        <v>15</v>
      </c>
      <c r="E144" s="119" t="s">
        <v>342</v>
      </c>
      <c r="F144" s="119" t="s">
        <v>22</v>
      </c>
      <c r="G144" s="119" t="s">
        <v>23</v>
      </c>
      <c r="H144" s="119" t="s">
        <v>343</v>
      </c>
      <c r="I144" s="120">
        <v>0</v>
      </c>
      <c r="J144" s="120">
        <v>0</v>
      </c>
      <c r="K144" s="121">
        <v>0</v>
      </c>
      <c r="L144" s="121">
        <v>0</v>
      </c>
      <c r="M144" s="122">
        <v>0</v>
      </c>
      <c r="N144" s="122">
        <v>0</v>
      </c>
      <c r="O144" s="122">
        <v>0</v>
      </c>
      <c r="P144" s="123">
        <v>0</v>
      </c>
      <c r="Q144" s="123">
        <v>0</v>
      </c>
      <c r="R144" s="124" t="s">
        <v>23</v>
      </c>
      <c r="S144" s="124" t="s">
        <v>23</v>
      </c>
      <c r="T144" s="124" t="s">
        <v>23</v>
      </c>
      <c r="U144" s="125">
        <v>0</v>
      </c>
      <c r="V144" s="125">
        <f>[147]Прил.9.7.1!BB330</f>
        <v>2.8049669999999999E-2</v>
      </c>
      <c r="W144" s="125">
        <v>0</v>
      </c>
      <c r="X144" s="125">
        <f>[147]Прил.9.7.1!BA330</f>
        <v>0</v>
      </c>
      <c r="Y144" s="125">
        <v>0</v>
      </c>
      <c r="Z144" s="125">
        <f>[147]Прил.9.7.1!FR330</f>
        <v>3.8704770000000006E-2</v>
      </c>
      <c r="AA144" s="125">
        <v>0</v>
      </c>
      <c r="AB144" s="125">
        <f>[147]Прил.9.7.1!AU330</f>
        <v>2.8049669999999999E-2</v>
      </c>
      <c r="AC144" s="126">
        <f t="shared" si="144"/>
        <v>0</v>
      </c>
      <c r="AD144" s="126">
        <f t="shared" si="144"/>
        <v>8.105310000000001E-3</v>
      </c>
      <c r="AE144" s="125">
        <v>0</v>
      </c>
      <c r="AF144" s="125">
        <v>0</v>
      </c>
      <c r="AG144" s="125">
        <v>0</v>
      </c>
      <c r="AH144" s="125">
        <f>[147]Прил.9.7.1!AF330</f>
        <v>8.105310000000001E-3</v>
      </c>
      <c r="AI144" s="125">
        <v>0</v>
      </c>
      <c r="AJ144" s="125">
        <v>0</v>
      </c>
      <c r="AK144" s="125">
        <v>0</v>
      </c>
      <c r="AL144" s="125">
        <v>0</v>
      </c>
      <c r="AM144" s="126">
        <f t="shared" si="145"/>
        <v>0</v>
      </c>
      <c r="AN144" s="126">
        <f t="shared" si="145"/>
        <v>3.8704770000000006E-2</v>
      </c>
      <c r="AO144" s="125">
        <v>0</v>
      </c>
      <c r="AP144" s="125">
        <v>0</v>
      </c>
      <c r="AQ144" s="125">
        <v>0</v>
      </c>
      <c r="AR144" s="127">
        <f>[147]Прил.9.7.1!CC330</f>
        <v>3.8704770000000006E-2</v>
      </c>
      <c r="AS144" s="125">
        <v>0</v>
      </c>
      <c r="AT144" s="125">
        <v>0</v>
      </c>
      <c r="AU144" s="125">
        <v>0</v>
      </c>
      <c r="AV144" s="125">
        <v>0</v>
      </c>
      <c r="AW144" s="125">
        <f t="shared" si="143"/>
        <v>0</v>
      </c>
      <c r="AX144" s="125">
        <f t="shared" si="143"/>
        <v>0</v>
      </c>
      <c r="AY144" s="125">
        <f t="shared" si="143"/>
        <v>0</v>
      </c>
      <c r="AZ144" s="125">
        <f t="shared" si="143"/>
        <v>0</v>
      </c>
      <c r="BA144" s="125">
        <f t="shared" si="143"/>
        <v>0</v>
      </c>
      <c r="BB144" s="125">
        <f t="shared" si="143"/>
        <v>0</v>
      </c>
      <c r="BC144" s="125">
        <f t="shared" si="146"/>
        <v>0</v>
      </c>
      <c r="BD144" s="125">
        <f t="shared" si="146"/>
        <v>0</v>
      </c>
      <c r="BE144" s="125">
        <f t="shared" si="147"/>
        <v>0</v>
      </c>
      <c r="BF144" s="125">
        <f t="shared" si="147"/>
        <v>0</v>
      </c>
      <c r="BG144" s="125">
        <f t="shared" si="147"/>
        <v>0</v>
      </c>
      <c r="BH144" s="125">
        <f t="shared" si="148"/>
        <v>0</v>
      </c>
      <c r="BI144" s="125">
        <f t="shared" si="148"/>
        <v>0</v>
      </c>
      <c r="BJ144" s="125">
        <f t="shared" si="148"/>
        <v>0</v>
      </c>
      <c r="BK144" s="125">
        <f t="shared" si="149"/>
        <v>0</v>
      </c>
      <c r="BL144" s="125">
        <f t="shared" si="149"/>
        <v>0</v>
      </c>
      <c r="BM144" s="125">
        <f t="shared" si="149"/>
        <v>0</v>
      </c>
      <c r="BN144" s="125">
        <f t="shared" si="150"/>
        <v>0</v>
      </c>
      <c r="BO144" s="125">
        <f t="shared" si="150"/>
        <v>0</v>
      </c>
      <c r="BP144" s="125">
        <f t="shared" si="150"/>
        <v>0</v>
      </c>
      <c r="BQ144" s="125">
        <f t="shared" si="151"/>
        <v>0</v>
      </c>
      <c r="BR144" s="125">
        <f t="shared" si="151"/>
        <v>0</v>
      </c>
      <c r="BS144" s="125">
        <f t="shared" si="151"/>
        <v>0</v>
      </c>
      <c r="BT144" s="125">
        <f t="shared" si="152"/>
        <v>0</v>
      </c>
      <c r="BU144" s="125">
        <f t="shared" si="152"/>
        <v>0</v>
      </c>
      <c r="BV144" s="125">
        <f t="shared" si="152"/>
        <v>0</v>
      </c>
      <c r="BW144" s="125">
        <f t="shared" si="153"/>
        <v>0</v>
      </c>
      <c r="BX144" s="125">
        <f t="shared" si="153"/>
        <v>0</v>
      </c>
      <c r="BY144" s="125">
        <f t="shared" si="153"/>
        <v>0</v>
      </c>
      <c r="BZ144" s="125">
        <f t="shared" si="121"/>
        <v>0</v>
      </c>
      <c r="CA144" s="125">
        <f t="shared" si="139"/>
        <v>0</v>
      </c>
      <c r="CB144" s="125">
        <f t="shared" si="139"/>
        <v>0</v>
      </c>
      <c r="CC144" s="125">
        <f t="shared" si="139"/>
        <v>0</v>
      </c>
      <c r="CD144" s="125">
        <f t="shared" si="139"/>
        <v>0</v>
      </c>
      <c r="CE144" s="125">
        <f t="shared" si="139"/>
        <v>0</v>
      </c>
      <c r="CF144" s="125">
        <f t="shared" si="139"/>
        <v>0</v>
      </c>
      <c r="CG144" s="125">
        <f t="shared" si="139"/>
        <v>0</v>
      </c>
      <c r="CH144" s="125">
        <f t="shared" si="139"/>
        <v>0</v>
      </c>
      <c r="CI144" s="125">
        <f t="shared" si="139"/>
        <v>0</v>
      </c>
      <c r="CJ144" s="125">
        <f t="shared" si="139"/>
        <v>0</v>
      </c>
      <c r="CK144" s="125">
        <f t="shared" si="142"/>
        <v>0</v>
      </c>
      <c r="CL144" s="125">
        <f t="shared" si="142"/>
        <v>0</v>
      </c>
      <c r="CM144" s="125">
        <f t="shared" si="142"/>
        <v>0</v>
      </c>
      <c r="CN144" s="125">
        <f t="shared" si="142"/>
        <v>0</v>
      </c>
      <c r="CO144" s="125">
        <f t="shared" si="142"/>
        <v>0</v>
      </c>
      <c r="CP144" s="125">
        <f t="shared" si="142"/>
        <v>0</v>
      </c>
      <c r="CQ144" s="125">
        <f t="shared" si="142"/>
        <v>0</v>
      </c>
      <c r="CR144" s="125">
        <f t="shared" si="142"/>
        <v>0</v>
      </c>
      <c r="CS144" s="125">
        <f t="shared" si="142"/>
        <v>0</v>
      </c>
      <c r="CT144" s="125">
        <f t="shared" si="142"/>
        <v>0</v>
      </c>
      <c r="CU144" s="125">
        <f t="shared" si="142"/>
        <v>0</v>
      </c>
      <c r="CV144" s="125">
        <f t="shared" si="142"/>
        <v>0</v>
      </c>
      <c r="CW144" s="125">
        <f t="shared" si="142"/>
        <v>0</v>
      </c>
      <c r="CX144" s="125">
        <f t="shared" si="142"/>
        <v>0</v>
      </c>
      <c r="CY144" s="125">
        <f t="shared" si="142"/>
        <v>0</v>
      </c>
      <c r="CZ144" s="125">
        <f t="shared" si="141"/>
        <v>0</v>
      </c>
      <c r="DA144" s="125">
        <f t="shared" si="141"/>
        <v>0</v>
      </c>
      <c r="DB144" s="125">
        <f t="shared" si="141"/>
        <v>0</v>
      </c>
      <c r="DC144" s="125">
        <f t="shared" si="141"/>
        <v>0</v>
      </c>
      <c r="DD144" s="125">
        <f t="shared" si="141"/>
        <v>0</v>
      </c>
      <c r="DE144" s="125">
        <f t="shared" si="141"/>
        <v>0</v>
      </c>
      <c r="DF144" s="125">
        <f t="shared" si="141"/>
        <v>0</v>
      </c>
      <c r="DG144" s="125">
        <f t="shared" si="141"/>
        <v>0</v>
      </c>
      <c r="DH144" s="125">
        <f t="shared" si="141"/>
        <v>0</v>
      </c>
      <c r="DI144" s="125">
        <f t="shared" si="141"/>
        <v>0</v>
      </c>
      <c r="DJ144" s="125">
        <f t="shared" si="141"/>
        <v>0</v>
      </c>
      <c r="DK144" s="125">
        <f t="shared" si="141"/>
        <v>0</v>
      </c>
      <c r="DL144" s="125">
        <f t="shared" si="141"/>
        <v>0</v>
      </c>
      <c r="DM144" s="125">
        <f t="shared" si="141"/>
        <v>0</v>
      </c>
      <c r="DN144" s="125">
        <f t="shared" si="141"/>
        <v>0</v>
      </c>
      <c r="DO144" s="125">
        <f t="shared" si="141"/>
        <v>0</v>
      </c>
      <c r="DP144" s="125">
        <f t="shared" si="140"/>
        <v>0</v>
      </c>
      <c r="DQ144" s="125">
        <f t="shared" si="140"/>
        <v>0</v>
      </c>
      <c r="DR144" s="125">
        <f t="shared" si="140"/>
        <v>0</v>
      </c>
      <c r="DS144" s="125">
        <f t="shared" si="140"/>
        <v>0</v>
      </c>
      <c r="DT144" s="125">
        <f t="shared" si="138"/>
        <v>0</v>
      </c>
      <c r="DU144" s="125">
        <f t="shared" si="138"/>
        <v>0</v>
      </c>
      <c r="DV144" s="125">
        <f t="shared" si="138"/>
        <v>0</v>
      </c>
      <c r="DW144" s="125">
        <f t="shared" si="138"/>
        <v>0</v>
      </c>
      <c r="DX144" s="125">
        <f t="shared" si="138"/>
        <v>0</v>
      </c>
      <c r="DY144" s="125">
        <f t="shared" si="137"/>
        <v>0</v>
      </c>
      <c r="DZ144" s="125">
        <f t="shared" si="137"/>
        <v>0</v>
      </c>
      <c r="EA144" s="125">
        <f t="shared" si="137"/>
        <v>0</v>
      </c>
      <c r="EB144" s="125">
        <f t="shared" si="137"/>
        <v>0</v>
      </c>
      <c r="EC144" s="125">
        <f t="shared" si="137"/>
        <v>0</v>
      </c>
      <c r="ED144" s="125">
        <f t="shared" si="137"/>
        <v>0</v>
      </c>
      <c r="EE144" s="125">
        <f t="shared" si="137"/>
        <v>0</v>
      </c>
      <c r="EF144" s="125">
        <f t="shared" si="137"/>
        <v>0</v>
      </c>
      <c r="EG144" s="125">
        <f t="shared" si="137"/>
        <v>0</v>
      </c>
      <c r="EH144" s="125">
        <f t="shared" si="137"/>
        <v>0</v>
      </c>
      <c r="EI144" s="125">
        <v>0</v>
      </c>
      <c r="EJ144" s="125">
        <v>0</v>
      </c>
      <c r="EK144" s="125">
        <v>0</v>
      </c>
      <c r="EL144" s="125">
        <v>0</v>
      </c>
      <c r="EM144" s="125">
        <v>0</v>
      </c>
      <c r="EN144" s="125">
        <v>0</v>
      </c>
      <c r="EO144" s="125">
        <v>0</v>
      </c>
      <c r="EP144" s="125">
        <v>0</v>
      </c>
      <c r="EQ144" s="125">
        <v>0</v>
      </c>
      <c r="ER144" s="125">
        <v>0</v>
      </c>
      <c r="ES144" s="125">
        <v>0</v>
      </c>
      <c r="ET144" s="125">
        <v>0</v>
      </c>
      <c r="EU144" s="125">
        <v>0</v>
      </c>
      <c r="EV144" s="125">
        <v>0</v>
      </c>
      <c r="EW144" s="125">
        <v>0</v>
      </c>
      <c r="EX144" s="125">
        <f>[147]Прил.9.7.1!DP330</f>
        <v>0</v>
      </c>
      <c r="EY144" s="125">
        <f>[147]Прил.9.7.1!DS330</f>
        <v>0</v>
      </c>
      <c r="EZ144" s="125">
        <v>0</v>
      </c>
      <c r="FA144" s="125">
        <v>0</v>
      </c>
      <c r="FB144" s="125">
        <f>[147]Прил.9.7.1!DV330</f>
        <v>0</v>
      </c>
      <c r="FC144" s="125">
        <v>0</v>
      </c>
      <c r="FD144" s="125">
        <v>0</v>
      </c>
      <c r="FE144" s="125">
        <v>0</v>
      </c>
      <c r="FF144" s="125">
        <v>0</v>
      </c>
      <c r="FG144" s="125">
        <v>0</v>
      </c>
      <c r="FH144" s="125">
        <v>0</v>
      </c>
      <c r="FI144" s="125">
        <v>0</v>
      </c>
      <c r="FJ144" s="125">
        <v>0</v>
      </c>
      <c r="FK144" s="125">
        <v>0</v>
      </c>
      <c r="FL144" s="125">
        <v>0</v>
      </c>
      <c r="FM144" s="125">
        <v>0</v>
      </c>
      <c r="FN144" s="125">
        <v>0</v>
      </c>
      <c r="FO144" s="125">
        <v>0</v>
      </c>
      <c r="FP144" s="125">
        <v>0</v>
      </c>
      <c r="FQ144" s="125">
        <v>0</v>
      </c>
      <c r="FR144" s="125">
        <v>0</v>
      </c>
      <c r="FS144" s="125">
        <v>0</v>
      </c>
      <c r="FT144" s="125">
        <v>0</v>
      </c>
      <c r="FU144" s="125">
        <v>0</v>
      </c>
      <c r="FV144" s="125">
        <v>0</v>
      </c>
      <c r="FX144" s="128"/>
      <c r="FY144" s="129" t="s">
        <v>344</v>
      </c>
      <c r="FZ144" s="129" t="s">
        <v>345</v>
      </c>
      <c r="GA144" s="129" t="s">
        <v>346</v>
      </c>
      <c r="GB144" s="129">
        <v>2</v>
      </c>
      <c r="GC144" s="129" t="s">
        <v>331</v>
      </c>
      <c r="GD144" s="129" t="s">
        <v>23</v>
      </c>
    </row>
    <row r="145" spans="1:186" ht="26.4" outlineLevel="1">
      <c r="A145" s="116" t="s">
        <v>340</v>
      </c>
      <c r="B145" s="117" t="s">
        <v>28</v>
      </c>
      <c r="C145" s="130"/>
      <c r="D145" s="119" t="s">
        <v>15</v>
      </c>
      <c r="E145" s="119" t="s">
        <v>342</v>
      </c>
      <c r="F145" s="119" t="s">
        <v>22</v>
      </c>
      <c r="G145" s="119" t="s">
        <v>23</v>
      </c>
      <c r="H145" s="119" t="s">
        <v>343</v>
      </c>
      <c r="I145" s="120">
        <v>0</v>
      </c>
      <c r="J145" s="120">
        <v>0</v>
      </c>
      <c r="K145" s="121">
        <v>0</v>
      </c>
      <c r="L145" s="121">
        <v>0</v>
      </c>
      <c r="M145" s="122">
        <v>0</v>
      </c>
      <c r="N145" s="122">
        <v>0</v>
      </c>
      <c r="O145" s="122">
        <v>0</v>
      </c>
      <c r="P145" s="123">
        <v>0</v>
      </c>
      <c r="Q145" s="123">
        <v>0</v>
      </c>
      <c r="R145" s="124" t="s">
        <v>23</v>
      </c>
      <c r="S145" s="124" t="s">
        <v>23</v>
      </c>
      <c r="T145" s="124" t="s">
        <v>23</v>
      </c>
      <c r="U145" s="125">
        <v>0</v>
      </c>
      <c r="V145" s="125">
        <v>0</v>
      </c>
      <c r="W145" s="125">
        <v>0</v>
      </c>
      <c r="X145" s="125">
        <v>0</v>
      </c>
      <c r="Y145" s="125">
        <v>0</v>
      </c>
      <c r="Z145" s="125">
        <v>0</v>
      </c>
      <c r="AA145" s="125">
        <v>0</v>
      </c>
      <c r="AB145" s="125">
        <v>0</v>
      </c>
      <c r="AC145" s="126">
        <f>AE145+AG145+AI145+AK145</f>
        <v>0</v>
      </c>
      <c r="AD145" s="126">
        <f>AF145+AH145+AJ145+AL145</f>
        <v>0</v>
      </c>
      <c r="AE145" s="125">
        <v>0</v>
      </c>
      <c r="AF145" s="125">
        <v>0</v>
      </c>
      <c r="AG145" s="125">
        <v>0</v>
      </c>
      <c r="AH145" s="125">
        <v>0</v>
      </c>
      <c r="AI145" s="125">
        <v>0</v>
      </c>
      <c r="AJ145" s="125">
        <v>0</v>
      </c>
      <c r="AK145" s="125">
        <v>0</v>
      </c>
      <c r="AL145" s="125">
        <v>0</v>
      </c>
      <c r="AM145" s="126">
        <f t="shared" si="67"/>
        <v>0</v>
      </c>
      <c r="AN145" s="126">
        <f t="shared" si="67"/>
        <v>0</v>
      </c>
      <c r="AO145" s="125">
        <v>0</v>
      </c>
      <c r="AP145" s="125">
        <v>0</v>
      </c>
      <c r="AQ145" s="125">
        <v>0</v>
      </c>
      <c r="AR145" s="127">
        <v>0</v>
      </c>
      <c r="AS145" s="125">
        <v>0</v>
      </c>
      <c r="AT145" s="125">
        <v>0</v>
      </c>
      <c r="AU145" s="125">
        <v>0</v>
      </c>
      <c r="AV145" s="125">
        <v>0</v>
      </c>
      <c r="AW145" s="125">
        <f t="shared" si="143"/>
        <v>0</v>
      </c>
      <c r="AX145" s="125">
        <f t="shared" si="143"/>
        <v>0</v>
      </c>
      <c r="AY145" s="125">
        <f t="shared" si="143"/>
        <v>0</v>
      </c>
      <c r="AZ145" s="125">
        <f t="shared" si="143"/>
        <v>0</v>
      </c>
      <c r="BA145" s="125">
        <f t="shared" si="143"/>
        <v>0</v>
      </c>
      <c r="BB145" s="125">
        <f t="shared" si="143"/>
        <v>0</v>
      </c>
      <c r="BC145" s="125">
        <f>EI145</f>
        <v>0</v>
      </c>
      <c r="BD145" s="125">
        <f>EJ145</f>
        <v>0</v>
      </c>
      <c r="BE145" s="125">
        <f>EM145</f>
        <v>0</v>
      </c>
      <c r="BF145" s="125">
        <f>EN145</f>
        <v>0</v>
      </c>
      <c r="BG145" s="125">
        <f>EO145</f>
        <v>0</v>
      </c>
      <c r="BH145" s="125">
        <f>ER145</f>
        <v>0</v>
      </c>
      <c r="BI145" s="125">
        <f>ES145</f>
        <v>0</v>
      </c>
      <c r="BJ145" s="125">
        <f>ET145</f>
        <v>0</v>
      </c>
      <c r="BK145" s="125">
        <f>EW145</f>
        <v>0</v>
      </c>
      <c r="BL145" s="125">
        <f>EX145</f>
        <v>0</v>
      </c>
      <c r="BM145" s="125">
        <f>EY145</f>
        <v>0</v>
      </c>
      <c r="BN145" s="125">
        <f>FB145</f>
        <v>0</v>
      </c>
      <c r="BO145" s="125">
        <f>FC145</f>
        <v>0</v>
      </c>
      <c r="BP145" s="125">
        <f>FD145</f>
        <v>0</v>
      </c>
      <c r="BQ145" s="125">
        <f>FG145</f>
        <v>0</v>
      </c>
      <c r="BR145" s="125">
        <f>FH145</f>
        <v>0</v>
      </c>
      <c r="BS145" s="125">
        <f>FI145</f>
        <v>0</v>
      </c>
      <c r="BT145" s="125">
        <f>FL145</f>
        <v>0</v>
      </c>
      <c r="BU145" s="125">
        <f>FM145</f>
        <v>0</v>
      </c>
      <c r="BV145" s="125">
        <f>FN145</f>
        <v>0</v>
      </c>
      <c r="BW145" s="125">
        <f>FQ145</f>
        <v>0</v>
      </c>
      <c r="BX145" s="125">
        <f>FR145</f>
        <v>0</v>
      </c>
      <c r="BY145" s="125">
        <f>FS145</f>
        <v>0</v>
      </c>
      <c r="BZ145" s="125">
        <f>FV145</f>
        <v>0</v>
      </c>
      <c r="CA145" s="125">
        <f t="shared" si="139"/>
        <v>0</v>
      </c>
      <c r="CB145" s="125">
        <f t="shared" si="139"/>
        <v>0</v>
      </c>
      <c r="CC145" s="125">
        <f t="shared" si="139"/>
        <v>0</v>
      </c>
      <c r="CD145" s="125">
        <f t="shared" si="139"/>
        <v>0</v>
      </c>
      <c r="CE145" s="125">
        <f t="shared" si="139"/>
        <v>0</v>
      </c>
      <c r="CF145" s="125">
        <f t="shared" si="68"/>
        <v>0</v>
      </c>
      <c r="CG145" s="125">
        <f t="shared" si="68"/>
        <v>0</v>
      </c>
      <c r="CH145" s="125">
        <f t="shared" si="68"/>
        <v>0</v>
      </c>
      <c r="CI145" s="125">
        <f t="shared" si="68"/>
        <v>0</v>
      </c>
      <c r="CJ145" s="125">
        <f t="shared" si="68"/>
        <v>0</v>
      </c>
      <c r="CK145" s="125">
        <f t="shared" si="142"/>
        <v>0</v>
      </c>
      <c r="CL145" s="125">
        <f t="shared" si="142"/>
        <v>0</v>
      </c>
      <c r="CM145" s="125">
        <f t="shared" si="142"/>
        <v>0</v>
      </c>
      <c r="CN145" s="125">
        <f t="shared" si="142"/>
        <v>0</v>
      </c>
      <c r="CO145" s="125">
        <f t="shared" si="142"/>
        <v>0</v>
      </c>
      <c r="CP145" s="125">
        <f t="shared" si="142"/>
        <v>0</v>
      </c>
      <c r="CQ145" s="125">
        <f t="shared" si="142"/>
        <v>0</v>
      </c>
      <c r="CR145" s="125">
        <f t="shared" si="142"/>
        <v>0</v>
      </c>
      <c r="CS145" s="125">
        <f t="shared" si="142"/>
        <v>0</v>
      </c>
      <c r="CT145" s="125">
        <f t="shared" si="142"/>
        <v>0</v>
      </c>
      <c r="CU145" s="125">
        <f t="shared" si="142"/>
        <v>0</v>
      </c>
      <c r="CV145" s="125">
        <f t="shared" si="142"/>
        <v>0</v>
      </c>
      <c r="CW145" s="125">
        <f t="shared" si="142"/>
        <v>0</v>
      </c>
      <c r="CX145" s="125">
        <f t="shared" si="142"/>
        <v>0</v>
      </c>
      <c r="CY145" s="125">
        <f t="shared" si="142"/>
        <v>0</v>
      </c>
      <c r="CZ145" s="125">
        <f t="shared" si="142"/>
        <v>0</v>
      </c>
      <c r="DA145" s="125">
        <f t="shared" si="141"/>
        <v>0</v>
      </c>
      <c r="DB145" s="125">
        <f t="shared" si="141"/>
        <v>0</v>
      </c>
      <c r="DC145" s="125">
        <f t="shared" si="141"/>
        <v>0</v>
      </c>
      <c r="DD145" s="125">
        <f t="shared" si="141"/>
        <v>0</v>
      </c>
      <c r="DE145" s="125">
        <f t="shared" si="141"/>
        <v>0</v>
      </c>
      <c r="DF145" s="125">
        <f t="shared" si="141"/>
        <v>0</v>
      </c>
      <c r="DG145" s="125">
        <f t="shared" si="141"/>
        <v>0</v>
      </c>
      <c r="DH145" s="125">
        <f t="shared" si="141"/>
        <v>0</v>
      </c>
      <c r="DI145" s="125">
        <f t="shared" si="141"/>
        <v>0</v>
      </c>
      <c r="DJ145" s="125">
        <f t="shared" si="141"/>
        <v>0</v>
      </c>
      <c r="DK145" s="125">
        <f t="shared" si="141"/>
        <v>0</v>
      </c>
      <c r="DL145" s="125">
        <f t="shared" si="141"/>
        <v>0</v>
      </c>
      <c r="DM145" s="125">
        <f t="shared" si="141"/>
        <v>0</v>
      </c>
      <c r="DN145" s="125">
        <f t="shared" si="141"/>
        <v>0</v>
      </c>
      <c r="DO145" s="125">
        <f t="shared" si="141"/>
        <v>0</v>
      </c>
      <c r="DP145" s="125">
        <f t="shared" si="140"/>
        <v>0</v>
      </c>
      <c r="DQ145" s="125">
        <f t="shared" si="140"/>
        <v>0</v>
      </c>
      <c r="DR145" s="125">
        <f t="shared" si="140"/>
        <v>0</v>
      </c>
      <c r="DS145" s="125">
        <f t="shared" si="140"/>
        <v>0</v>
      </c>
      <c r="DT145" s="125">
        <f t="shared" si="140"/>
        <v>0</v>
      </c>
      <c r="DU145" s="125">
        <f t="shared" si="140"/>
        <v>0</v>
      </c>
      <c r="DV145" s="125">
        <f t="shared" si="140"/>
        <v>0</v>
      </c>
      <c r="DW145" s="125">
        <f>FU145</f>
        <v>0</v>
      </c>
      <c r="DX145" s="125">
        <f>FV145</f>
        <v>0</v>
      </c>
      <c r="DY145" s="125">
        <f t="shared" ref="DY145:EH145" si="154">EI145+ES145+FC145+FM145</f>
        <v>0</v>
      </c>
      <c r="DZ145" s="125">
        <f t="shared" si="154"/>
        <v>0</v>
      </c>
      <c r="EA145" s="125">
        <f t="shared" si="154"/>
        <v>0</v>
      </c>
      <c r="EB145" s="125">
        <f t="shared" si="154"/>
        <v>0</v>
      </c>
      <c r="EC145" s="125">
        <f t="shared" si="154"/>
        <v>0</v>
      </c>
      <c r="ED145" s="125">
        <f t="shared" si="154"/>
        <v>0</v>
      </c>
      <c r="EE145" s="125">
        <f t="shared" si="154"/>
        <v>0</v>
      </c>
      <c r="EF145" s="125">
        <f t="shared" si="154"/>
        <v>0</v>
      </c>
      <c r="EG145" s="125">
        <f t="shared" si="154"/>
        <v>0</v>
      </c>
      <c r="EH145" s="125">
        <f t="shared" si="154"/>
        <v>0</v>
      </c>
      <c r="EI145" s="125">
        <v>0</v>
      </c>
      <c r="EJ145" s="125">
        <v>0</v>
      </c>
      <c r="EK145" s="125">
        <v>0</v>
      </c>
      <c r="EL145" s="125">
        <v>0</v>
      </c>
      <c r="EM145" s="125">
        <v>0</v>
      </c>
      <c r="EN145" s="125">
        <v>0</v>
      </c>
      <c r="EO145" s="125">
        <v>0</v>
      </c>
      <c r="EP145" s="125">
        <v>0</v>
      </c>
      <c r="EQ145" s="125">
        <v>0</v>
      </c>
      <c r="ER145" s="125">
        <v>0</v>
      </c>
      <c r="ES145" s="125">
        <v>0</v>
      </c>
      <c r="ET145" s="125">
        <v>0</v>
      </c>
      <c r="EU145" s="125">
        <v>0</v>
      </c>
      <c r="EV145" s="125">
        <v>0</v>
      </c>
      <c r="EW145" s="125">
        <v>0</v>
      </c>
      <c r="EX145" s="125">
        <v>0</v>
      </c>
      <c r="EY145" s="125">
        <v>0</v>
      </c>
      <c r="EZ145" s="125">
        <v>0</v>
      </c>
      <c r="FA145" s="125">
        <v>0</v>
      </c>
      <c r="FB145" s="125">
        <v>0</v>
      </c>
      <c r="FC145" s="125">
        <v>0</v>
      </c>
      <c r="FD145" s="125">
        <v>0</v>
      </c>
      <c r="FE145" s="125">
        <v>0</v>
      </c>
      <c r="FF145" s="125">
        <v>0</v>
      </c>
      <c r="FG145" s="125">
        <v>0</v>
      </c>
      <c r="FH145" s="125">
        <v>0</v>
      </c>
      <c r="FI145" s="125">
        <v>0</v>
      </c>
      <c r="FJ145" s="125">
        <v>0</v>
      </c>
      <c r="FK145" s="125">
        <v>0</v>
      </c>
      <c r="FL145" s="125">
        <v>0</v>
      </c>
      <c r="FM145" s="125">
        <v>0</v>
      </c>
      <c r="FN145" s="125">
        <v>0</v>
      </c>
      <c r="FO145" s="125">
        <v>0</v>
      </c>
      <c r="FP145" s="125">
        <v>0</v>
      </c>
      <c r="FQ145" s="125">
        <v>0</v>
      </c>
      <c r="FR145" s="125">
        <v>0</v>
      </c>
      <c r="FS145" s="125">
        <v>0</v>
      </c>
      <c r="FT145" s="125">
        <v>0</v>
      </c>
      <c r="FU145" s="125">
        <v>0</v>
      </c>
      <c r="FV145" s="125">
        <v>0</v>
      </c>
      <c r="FX145" s="128"/>
      <c r="FY145" s="129" t="s">
        <v>344</v>
      </c>
      <c r="FZ145" s="129" t="s">
        <v>345</v>
      </c>
      <c r="GA145" s="129" t="s">
        <v>346</v>
      </c>
      <c r="GB145" s="129">
        <v>2</v>
      </c>
      <c r="GC145" s="129" t="s">
        <v>331</v>
      </c>
      <c r="GD145" s="129" t="s">
        <v>23</v>
      </c>
    </row>
    <row r="146" spans="1:186" ht="39.6" outlineLevel="1">
      <c r="A146" s="104" t="s">
        <v>338</v>
      </c>
      <c r="B146" s="105" t="s">
        <v>31</v>
      </c>
      <c r="C146" s="106" t="s">
        <v>32</v>
      </c>
      <c r="D146" s="107" t="s">
        <v>15</v>
      </c>
      <c r="E146" s="108">
        <f t="shared" ref="E146:L146" si="155">SUM(E147:E162)</f>
        <v>0</v>
      </c>
      <c r="F146" s="108">
        <f t="shared" si="155"/>
        <v>0</v>
      </c>
      <c r="G146" s="107">
        <f t="shared" si="155"/>
        <v>0</v>
      </c>
      <c r="H146" s="107">
        <f t="shared" si="155"/>
        <v>0</v>
      </c>
      <c r="I146" s="108">
        <f t="shared" si="155"/>
        <v>16.122671310890727</v>
      </c>
      <c r="J146" s="108">
        <f t="shared" si="155"/>
        <v>0.56300000000000006</v>
      </c>
      <c r="K146" s="109">
        <f t="shared" si="155"/>
        <v>0</v>
      </c>
      <c r="L146" s="109">
        <f t="shared" si="155"/>
        <v>0</v>
      </c>
      <c r="M146" s="110">
        <v>0</v>
      </c>
      <c r="N146" s="110">
        <v>0</v>
      </c>
      <c r="O146" s="110">
        <v>0</v>
      </c>
      <c r="P146" s="111">
        <f t="shared" ref="P146:CA146" si="156">SUM(P147:P162)</f>
        <v>0</v>
      </c>
      <c r="Q146" s="111">
        <f t="shared" si="156"/>
        <v>0</v>
      </c>
      <c r="R146" s="112">
        <f t="shared" si="156"/>
        <v>0</v>
      </c>
      <c r="S146" s="112">
        <f t="shared" si="156"/>
        <v>0</v>
      </c>
      <c r="T146" s="112">
        <f t="shared" si="156"/>
        <v>30.562805684838079</v>
      </c>
      <c r="U146" s="112">
        <f t="shared" si="156"/>
        <v>0</v>
      </c>
      <c r="V146" s="112">
        <f t="shared" si="156"/>
        <v>2.4150367799999999</v>
      </c>
      <c r="W146" s="112">
        <f t="shared" si="156"/>
        <v>0</v>
      </c>
      <c r="X146" s="112">
        <f t="shared" si="156"/>
        <v>0</v>
      </c>
      <c r="Y146" s="112">
        <f t="shared" si="156"/>
        <v>0</v>
      </c>
      <c r="Z146" s="112">
        <f t="shared" si="156"/>
        <v>4.8329520000000001E-2</v>
      </c>
      <c r="AA146" s="112">
        <f t="shared" si="156"/>
        <v>20.7671450992</v>
      </c>
      <c r="AB146" s="112">
        <f t="shared" si="156"/>
        <v>2.8065872000000001</v>
      </c>
      <c r="AC146" s="112">
        <f t="shared" si="156"/>
        <v>3.6102000000000052</v>
      </c>
      <c r="AD146" s="112">
        <f t="shared" si="156"/>
        <v>11.631670854820001</v>
      </c>
      <c r="AE146" s="112">
        <f t="shared" si="156"/>
        <v>0</v>
      </c>
      <c r="AF146" s="112">
        <f t="shared" si="156"/>
        <v>8.8029113900000002</v>
      </c>
      <c r="AG146" s="112">
        <f t="shared" si="156"/>
        <v>1.2820666666666669</v>
      </c>
      <c r="AH146" s="112">
        <f t="shared" si="156"/>
        <v>2.8287594648200001</v>
      </c>
      <c r="AI146" s="112">
        <f t="shared" si="156"/>
        <v>2.3281333333333381</v>
      </c>
      <c r="AJ146" s="112">
        <f t="shared" si="156"/>
        <v>0</v>
      </c>
      <c r="AK146" s="112">
        <f t="shared" si="156"/>
        <v>0</v>
      </c>
      <c r="AL146" s="112">
        <f t="shared" si="156"/>
        <v>0</v>
      </c>
      <c r="AM146" s="112">
        <f t="shared" si="156"/>
        <v>3.0594915254237312</v>
      </c>
      <c r="AN146" s="112">
        <f t="shared" si="156"/>
        <v>11.953428869999996</v>
      </c>
      <c r="AO146" s="112">
        <f t="shared" si="156"/>
        <v>1.086497175141244</v>
      </c>
      <c r="AP146" s="112">
        <f t="shared" si="156"/>
        <v>7.2574907999999985</v>
      </c>
      <c r="AQ146" s="112">
        <f t="shared" si="156"/>
        <v>1.9729943502824867</v>
      </c>
      <c r="AR146" s="113">
        <f t="shared" si="156"/>
        <v>4.6959380700000013</v>
      </c>
      <c r="AS146" s="112">
        <f t="shared" si="156"/>
        <v>0</v>
      </c>
      <c r="AT146" s="112">
        <f t="shared" si="156"/>
        <v>0</v>
      </c>
      <c r="AU146" s="112">
        <f t="shared" si="156"/>
        <v>0</v>
      </c>
      <c r="AV146" s="112">
        <f t="shared" si="156"/>
        <v>0</v>
      </c>
      <c r="AW146" s="112">
        <f t="shared" si="156"/>
        <v>2.4340852556278305</v>
      </c>
      <c r="AX146" s="112">
        <f t="shared" si="156"/>
        <v>0.1</v>
      </c>
      <c r="AY146" s="112">
        <f t="shared" si="156"/>
        <v>3.0594915254237312</v>
      </c>
      <c r="AZ146" s="112">
        <f t="shared" si="156"/>
        <v>7.4560000000000013</v>
      </c>
      <c r="BA146" s="112">
        <f t="shared" si="156"/>
        <v>0.38500000000000001</v>
      </c>
      <c r="BB146" s="112">
        <f t="shared" si="156"/>
        <v>12.082431039999998</v>
      </c>
      <c r="BC146" s="112">
        <f t="shared" si="156"/>
        <v>0.81136175187594339</v>
      </c>
      <c r="BD146" s="112">
        <f t="shared" si="156"/>
        <v>0</v>
      </c>
      <c r="BE146" s="112">
        <f t="shared" si="156"/>
        <v>1.0198305084745769</v>
      </c>
      <c r="BF146" s="112">
        <f t="shared" si="156"/>
        <v>6.0230000000000006</v>
      </c>
      <c r="BG146" s="112">
        <f t="shared" si="156"/>
        <v>0.32</v>
      </c>
      <c r="BH146" s="112">
        <f t="shared" si="156"/>
        <v>7.38957014</v>
      </c>
      <c r="BI146" s="112">
        <f t="shared" si="156"/>
        <v>1.622723503751887</v>
      </c>
      <c r="BJ146" s="112">
        <f t="shared" si="156"/>
        <v>0.1</v>
      </c>
      <c r="BK146" s="112">
        <f t="shared" si="156"/>
        <v>2.0396610169491538</v>
      </c>
      <c r="BL146" s="112">
        <f t="shared" si="156"/>
        <v>1.4330000000000003</v>
      </c>
      <c r="BM146" s="112">
        <f t="shared" si="156"/>
        <v>6.5000000000000002E-2</v>
      </c>
      <c r="BN146" s="112">
        <f t="shared" si="156"/>
        <v>4.6928609000000003</v>
      </c>
      <c r="BO146" s="112">
        <f t="shared" si="156"/>
        <v>0</v>
      </c>
      <c r="BP146" s="112">
        <f t="shared" si="156"/>
        <v>0</v>
      </c>
      <c r="BQ146" s="112">
        <f t="shared" si="156"/>
        <v>0</v>
      </c>
      <c r="BR146" s="112">
        <f t="shared" si="156"/>
        <v>0</v>
      </c>
      <c r="BS146" s="112">
        <f t="shared" si="156"/>
        <v>0</v>
      </c>
      <c r="BT146" s="112">
        <f t="shared" si="156"/>
        <v>0</v>
      </c>
      <c r="BU146" s="112">
        <f t="shared" si="156"/>
        <v>0</v>
      </c>
      <c r="BV146" s="112">
        <f t="shared" si="156"/>
        <v>0</v>
      </c>
      <c r="BW146" s="112">
        <f t="shared" si="156"/>
        <v>0</v>
      </c>
      <c r="BX146" s="112">
        <f t="shared" si="156"/>
        <v>0</v>
      </c>
      <c r="BY146" s="112">
        <f t="shared" si="156"/>
        <v>0</v>
      </c>
      <c r="BZ146" s="112">
        <f t="shared" si="156"/>
        <v>0</v>
      </c>
      <c r="CA146" s="112">
        <f t="shared" si="156"/>
        <v>2.4340852556278305</v>
      </c>
      <c r="CB146" s="112">
        <f t="shared" ref="CB146:EM146" si="157">SUM(CB147:CB162)</f>
        <v>0.1</v>
      </c>
      <c r="CC146" s="112">
        <f t="shared" si="157"/>
        <v>0</v>
      </c>
      <c r="CD146" s="112">
        <f t="shared" si="157"/>
        <v>0</v>
      </c>
      <c r="CE146" s="112">
        <f t="shared" si="157"/>
        <v>3.0594915254237312</v>
      </c>
      <c r="CF146" s="112">
        <f t="shared" si="157"/>
        <v>7.4560000000000013</v>
      </c>
      <c r="CG146" s="112">
        <f t="shared" si="157"/>
        <v>0.38500000000000001</v>
      </c>
      <c r="CH146" s="112">
        <f t="shared" si="157"/>
        <v>0</v>
      </c>
      <c r="CI146" s="112">
        <f t="shared" si="157"/>
        <v>0</v>
      </c>
      <c r="CJ146" s="112">
        <f t="shared" si="157"/>
        <v>12.082431039999998</v>
      </c>
      <c r="CK146" s="112">
        <f t="shared" si="157"/>
        <v>0.81136175187594339</v>
      </c>
      <c r="CL146" s="112">
        <f t="shared" si="157"/>
        <v>0</v>
      </c>
      <c r="CM146" s="112">
        <f t="shared" si="157"/>
        <v>0</v>
      </c>
      <c r="CN146" s="112">
        <f t="shared" si="157"/>
        <v>0</v>
      </c>
      <c r="CO146" s="112">
        <f t="shared" si="157"/>
        <v>1.0198305084745769</v>
      </c>
      <c r="CP146" s="112">
        <f t="shared" si="157"/>
        <v>6.0230000000000006</v>
      </c>
      <c r="CQ146" s="112">
        <f t="shared" si="157"/>
        <v>0.32</v>
      </c>
      <c r="CR146" s="112">
        <f t="shared" si="157"/>
        <v>0</v>
      </c>
      <c r="CS146" s="112">
        <f t="shared" si="157"/>
        <v>0</v>
      </c>
      <c r="CT146" s="112">
        <f t="shared" si="157"/>
        <v>7.38957014</v>
      </c>
      <c r="CU146" s="112">
        <f t="shared" si="157"/>
        <v>1.622723503751887</v>
      </c>
      <c r="CV146" s="112">
        <f t="shared" si="157"/>
        <v>0.1</v>
      </c>
      <c r="CW146" s="112">
        <f t="shared" si="157"/>
        <v>0</v>
      </c>
      <c r="CX146" s="112">
        <f t="shared" si="157"/>
        <v>0</v>
      </c>
      <c r="CY146" s="112">
        <f t="shared" si="157"/>
        <v>2.0396610169491538</v>
      </c>
      <c r="CZ146" s="112">
        <f t="shared" si="157"/>
        <v>1.4330000000000003</v>
      </c>
      <c r="DA146" s="112">
        <f t="shared" si="157"/>
        <v>6.5000000000000002E-2</v>
      </c>
      <c r="DB146" s="112">
        <f t="shared" si="157"/>
        <v>0</v>
      </c>
      <c r="DC146" s="112">
        <f t="shared" si="157"/>
        <v>0</v>
      </c>
      <c r="DD146" s="112">
        <f t="shared" si="157"/>
        <v>4.6928609000000003</v>
      </c>
      <c r="DE146" s="112">
        <f t="shared" si="157"/>
        <v>0</v>
      </c>
      <c r="DF146" s="112">
        <f t="shared" si="157"/>
        <v>0</v>
      </c>
      <c r="DG146" s="112">
        <f t="shared" si="157"/>
        <v>0</v>
      </c>
      <c r="DH146" s="112">
        <f t="shared" si="157"/>
        <v>0</v>
      </c>
      <c r="DI146" s="112">
        <f t="shared" si="157"/>
        <v>0</v>
      </c>
      <c r="DJ146" s="112">
        <f t="shared" si="157"/>
        <v>0</v>
      </c>
      <c r="DK146" s="112">
        <f t="shared" si="157"/>
        <v>0</v>
      </c>
      <c r="DL146" s="112">
        <f t="shared" si="157"/>
        <v>0</v>
      </c>
      <c r="DM146" s="112">
        <f t="shared" si="157"/>
        <v>0</v>
      </c>
      <c r="DN146" s="112">
        <f t="shared" si="157"/>
        <v>0</v>
      </c>
      <c r="DO146" s="112">
        <f t="shared" si="157"/>
        <v>0</v>
      </c>
      <c r="DP146" s="112">
        <f t="shared" si="157"/>
        <v>0</v>
      </c>
      <c r="DQ146" s="112">
        <f t="shared" si="157"/>
        <v>0</v>
      </c>
      <c r="DR146" s="112">
        <f t="shared" si="157"/>
        <v>0</v>
      </c>
      <c r="DS146" s="112">
        <f t="shared" si="157"/>
        <v>0</v>
      </c>
      <c r="DT146" s="112">
        <f t="shared" si="157"/>
        <v>0</v>
      </c>
      <c r="DU146" s="112">
        <f t="shared" si="157"/>
        <v>0</v>
      </c>
      <c r="DV146" s="112">
        <f t="shared" si="157"/>
        <v>0</v>
      </c>
      <c r="DW146" s="112">
        <f t="shared" si="157"/>
        <v>0</v>
      </c>
      <c r="DX146" s="112">
        <f t="shared" si="157"/>
        <v>0</v>
      </c>
      <c r="DY146" s="112">
        <f t="shared" si="157"/>
        <v>2.4340852556278305</v>
      </c>
      <c r="DZ146" s="112">
        <f t="shared" si="157"/>
        <v>0.1</v>
      </c>
      <c r="EA146" s="112">
        <f t="shared" si="157"/>
        <v>0</v>
      </c>
      <c r="EB146" s="112">
        <f t="shared" si="157"/>
        <v>0</v>
      </c>
      <c r="EC146" s="112">
        <f t="shared" si="157"/>
        <v>3.0594915254237312</v>
      </c>
      <c r="ED146" s="112">
        <f t="shared" si="157"/>
        <v>7.4560000000000013</v>
      </c>
      <c r="EE146" s="112">
        <f t="shared" si="157"/>
        <v>0.38500000000000001</v>
      </c>
      <c r="EF146" s="112">
        <f t="shared" si="157"/>
        <v>0</v>
      </c>
      <c r="EG146" s="112">
        <f t="shared" si="157"/>
        <v>0</v>
      </c>
      <c r="EH146" s="112">
        <f t="shared" si="157"/>
        <v>12.082431039999998</v>
      </c>
      <c r="EI146" s="112">
        <f t="shared" si="157"/>
        <v>0.81136175187594339</v>
      </c>
      <c r="EJ146" s="112">
        <f t="shared" si="157"/>
        <v>0</v>
      </c>
      <c r="EK146" s="112">
        <f t="shared" si="157"/>
        <v>0</v>
      </c>
      <c r="EL146" s="112">
        <f t="shared" si="157"/>
        <v>0</v>
      </c>
      <c r="EM146" s="112">
        <f t="shared" si="157"/>
        <v>1.0198305084745769</v>
      </c>
      <c r="EN146" s="112">
        <f t="shared" ref="EN146:FV146" si="158">SUM(EN147:EN162)</f>
        <v>6.0230000000000006</v>
      </c>
      <c r="EO146" s="112">
        <f t="shared" si="158"/>
        <v>0.32</v>
      </c>
      <c r="EP146" s="112">
        <f t="shared" si="158"/>
        <v>0</v>
      </c>
      <c r="EQ146" s="112">
        <f t="shared" si="158"/>
        <v>0</v>
      </c>
      <c r="ER146" s="112">
        <f t="shared" si="158"/>
        <v>7.38957014</v>
      </c>
      <c r="ES146" s="112">
        <f t="shared" si="158"/>
        <v>1.622723503751887</v>
      </c>
      <c r="ET146" s="112">
        <f t="shared" si="158"/>
        <v>0.1</v>
      </c>
      <c r="EU146" s="112">
        <f t="shared" si="158"/>
        <v>0</v>
      </c>
      <c r="EV146" s="112">
        <f t="shared" si="158"/>
        <v>0</v>
      </c>
      <c r="EW146" s="112">
        <f t="shared" si="158"/>
        <v>2.0396610169491538</v>
      </c>
      <c r="EX146" s="112">
        <f t="shared" si="158"/>
        <v>1.4330000000000003</v>
      </c>
      <c r="EY146" s="112">
        <f t="shared" si="158"/>
        <v>6.5000000000000002E-2</v>
      </c>
      <c r="EZ146" s="112">
        <f t="shared" si="158"/>
        <v>0</v>
      </c>
      <c r="FA146" s="112">
        <f t="shared" si="158"/>
        <v>0</v>
      </c>
      <c r="FB146" s="112">
        <f t="shared" si="158"/>
        <v>4.6928609000000003</v>
      </c>
      <c r="FC146" s="112">
        <f t="shared" si="158"/>
        <v>0</v>
      </c>
      <c r="FD146" s="112">
        <f t="shared" si="158"/>
        <v>0</v>
      </c>
      <c r="FE146" s="112">
        <f t="shared" si="158"/>
        <v>0</v>
      </c>
      <c r="FF146" s="112">
        <f t="shared" si="158"/>
        <v>0</v>
      </c>
      <c r="FG146" s="112">
        <f t="shared" si="158"/>
        <v>0</v>
      </c>
      <c r="FH146" s="112">
        <f t="shared" si="158"/>
        <v>0</v>
      </c>
      <c r="FI146" s="112">
        <f t="shared" si="158"/>
        <v>0</v>
      </c>
      <c r="FJ146" s="112">
        <f t="shared" si="158"/>
        <v>0</v>
      </c>
      <c r="FK146" s="112">
        <f t="shared" si="158"/>
        <v>0</v>
      </c>
      <c r="FL146" s="112">
        <f t="shared" si="158"/>
        <v>0</v>
      </c>
      <c r="FM146" s="112">
        <f t="shared" si="158"/>
        <v>0</v>
      </c>
      <c r="FN146" s="112">
        <f t="shared" si="158"/>
        <v>0</v>
      </c>
      <c r="FO146" s="112">
        <f t="shared" si="158"/>
        <v>0</v>
      </c>
      <c r="FP146" s="112">
        <f t="shared" si="158"/>
        <v>0</v>
      </c>
      <c r="FQ146" s="112">
        <f t="shared" si="158"/>
        <v>0</v>
      </c>
      <c r="FR146" s="112">
        <f t="shared" si="158"/>
        <v>0</v>
      </c>
      <c r="FS146" s="112">
        <f t="shared" si="158"/>
        <v>0</v>
      </c>
      <c r="FT146" s="112">
        <f t="shared" si="158"/>
        <v>0</v>
      </c>
      <c r="FU146" s="112">
        <f t="shared" si="158"/>
        <v>0</v>
      </c>
      <c r="FV146" s="112">
        <f t="shared" si="158"/>
        <v>0</v>
      </c>
      <c r="FW146" s="18"/>
      <c r="FX146" s="114"/>
      <c r="FY146" s="115"/>
      <c r="FZ146" s="115"/>
      <c r="GA146" s="115"/>
      <c r="GB146" s="115"/>
      <c r="GC146" s="115"/>
      <c r="GD146" s="115"/>
    </row>
    <row r="147" spans="1:186" ht="39.6" outlineLevel="1">
      <c r="A147" s="116" t="s">
        <v>340</v>
      </c>
      <c r="B147" s="117" t="s">
        <v>31</v>
      </c>
      <c r="C147" s="118" t="s">
        <v>470</v>
      </c>
      <c r="D147" s="119" t="s">
        <v>15</v>
      </c>
      <c r="E147" s="119" t="s">
        <v>342</v>
      </c>
      <c r="F147" s="119" t="s">
        <v>22</v>
      </c>
      <c r="G147" s="119" t="s">
        <v>343</v>
      </c>
      <c r="H147" s="119" t="str">
        <f>G147</f>
        <v>С</v>
      </c>
      <c r="I147" s="120">
        <v>2.9678999999999998</v>
      </c>
      <c r="J147" s="120">
        <v>0.16300000000000001</v>
      </c>
      <c r="K147" s="121">
        <v>0</v>
      </c>
      <c r="L147" s="121">
        <v>0</v>
      </c>
      <c r="M147" s="122">
        <v>0</v>
      </c>
      <c r="N147" s="122">
        <v>0</v>
      </c>
      <c r="O147" s="122">
        <v>0</v>
      </c>
      <c r="P147" s="123">
        <v>0</v>
      </c>
      <c r="Q147" s="123">
        <v>0</v>
      </c>
      <c r="R147" s="124" t="s">
        <v>23</v>
      </c>
      <c r="S147" s="124" t="s">
        <v>23</v>
      </c>
      <c r="T147" s="125">
        <v>9.7956605856380783</v>
      </c>
      <c r="U147" s="125">
        <v>0</v>
      </c>
      <c r="V147" s="125">
        <f>[147]Прил.9.7.1!BB144+[147]Прил.9.7.1!BB145</f>
        <v>0</v>
      </c>
      <c r="W147" s="125">
        <v>0</v>
      </c>
      <c r="X147" s="125">
        <f>[147]Прил.9.7.1!BA144+[147]Прил.9.7.1!BA145</f>
        <v>0</v>
      </c>
      <c r="Y147" s="125">
        <v>0</v>
      </c>
      <c r="Z147" s="125">
        <f>[147]Прил.9.7.1!FR144+[147]Прил.9.7.1!FR145</f>
        <v>0</v>
      </c>
      <c r="AA147" s="125">
        <v>0</v>
      </c>
      <c r="AB147" s="125">
        <f>[147]Прил.9.7.1!AU144+[147]Прил.9.7.1!AU145</f>
        <v>0</v>
      </c>
      <c r="AC147" s="126">
        <f t="shared" ref="AC147:AD162" si="159">AE147+AG147+AI147+AK147</f>
        <v>0</v>
      </c>
      <c r="AD147" s="126">
        <f t="shared" si="159"/>
        <v>0</v>
      </c>
      <c r="AE147" s="125">
        <v>0</v>
      </c>
      <c r="AF147" s="125">
        <v>0</v>
      </c>
      <c r="AG147" s="125">
        <v>0</v>
      </c>
      <c r="AH147" s="125">
        <f>[147]Прил.9.7.1!AF144+[147]Прил.9.7.1!AF145</f>
        <v>0</v>
      </c>
      <c r="AI147" s="125">
        <v>0</v>
      </c>
      <c r="AJ147" s="125">
        <v>0</v>
      </c>
      <c r="AK147" s="125">
        <v>0</v>
      </c>
      <c r="AL147" s="125">
        <v>0</v>
      </c>
      <c r="AM147" s="126">
        <f t="shared" ref="AM147:AN162" si="160">AO147+AQ147+AS147+AU147</f>
        <v>0</v>
      </c>
      <c r="AN147" s="126">
        <f t="shared" si="160"/>
        <v>0</v>
      </c>
      <c r="AO147" s="125">
        <v>0</v>
      </c>
      <c r="AP147" s="125">
        <v>0</v>
      </c>
      <c r="AQ147" s="125">
        <v>0</v>
      </c>
      <c r="AR147" s="127">
        <f>[147]Прил.9.7.1!CC144+[147]Прил.9.7.1!CC145</f>
        <v>0</v>
      </c>
      <c r="AS147" s="125">
        <v>0</v>
      </c>
      <c r="AT147" s="125">
        <v>0</v>
      </c>
      <c r="AU147" s="125">
        <v>0</v>
      </c>
      <c r="AV147" s="125">
        <v>0</v>
      </c>
      <c r="AW147" s="125">
        <f t="shared" ref="AW147:BB162" si="161">BC147+BI147+BO147+BU147</f>
        <v>0</v>
      </c>
      <c r="AX147" s="125">
        <f t="shared" si="161"/>
        <v>0</v>
      </c>
      <c r="AY147" s="125">
        <f t="shared" si="161"/>
        <v>0</v>
      </c>
      <c r="AZ147" s="125">
        <f t="shared" si="161"/>
        <v>0</v>
      </c>
      <c r="BA147" s="125">
        <f t="shared" si="161"/>
        <v>0</v>
      </c>
      <c r="BB147" s="125">
        <f t="shared" si="161"/>
        <v>0</v>
      </c>
      <c r="BC147" s="125">
        <f t="shared" ref="BC147:BD162" si="162">EI147</f>
        <v>0</v>
      </c>
      <c r="BD147" s="125">
        <f t="shared" si="162"/>
        <v>0</v>
      </c>
      <c r="BE147" s="125">
        <f t="shared" ref="BE147:BG162" si="163">EM147</f>
        <v>0</v>
      </c>
      <c r="BF147" s="125">
        <f t="shared" si="163"/>
        <v>0</v>
      </c>
      <c r="BG147" s="125">
        <f t="shared" si="163"/>
        <v>0</v>
      </c>
      <c r="BH147" s="125">
        <f t="shared" ref="BH147:BJ162" si="164">ER147</f>
        <v>0</v>
      </c>
      <c r="BI147" s="125">
        <f t="shared" si="164"/>
        <v>0</v>
      </c>
      <c r="BJ147" s="125">
        <f t="shared" si="164"/>
        <v>0</v>
      </c>
      <c r="BK147" s="125">
        <f t="shared" ref="BK147:BM162" si="165">EW147</f>
        <v>0</v>
      </c>
      <c r="BL147" s="125">
        <f t="shared" si="165"/>
        <v>0</v>
      </c>
      <c r="BM147" s="125">
        <f t="shared" si="165"/>
        <v>0</v>
      </c>
      <c r="BN147" s="125">
        <f t="shared" ref="BN147:BP162" si="166">FB147</f>
        <v>0</v>
      </c>
      <c r="BO147" s="125">
        <f t="shared" si="166"/>
        <v>0</v>
      </c>
      <c r="BP147" s="125">
        <f t="shared" si="166"/>
        <v>0</v>
      </c>
      <c r="BQ147" s="125">
        <f t="shared" ref="BQ147:BS162" si="167">FG147</f>
        <v>0</v>
      </c>
      <c r="BR147" s="125">
        <f t="shared" si="167"/>
        <v>0</v>
      </c>
      <c r="BS147" s="125">
        <f t="shared" si="167"/>
        <v>0</v>
      </c>
      <c r="BT147" s="125">
        <f t="shared" ref="BT147:BV162" si="168">FL147</f>
        <v>0</v>
      </c>
      <c r="BU147" s="125">
        <f t="shared" si="168"/>
        <v>0</v>
      </c>
      <c r="BV147" s="125">
        <f t="shared" si="168"/>
        <v>0</v>
      </c>
      <c r="BW147" s="125">
        <f t="shared" ref="BW147:BY162" si="169">FQ147</f>
        <v>0</v>
      </c>
      <c r="BX147" s="125">
        <f t="shared" si="169"/>
        <v>0</v>
      </c>
      <c r="BY147" s="125">
        <f t="shared" si="169"/>
        <v>0</v>
      </c>
      <c r="BZ147" s="125">
        <f t="shared" ref="BZ147:BZ162" si="170">FV147</f>
        <v>0</v>
      </c>
      <c r="CA147" s="125">
        <f t="shared" ref="CA147:CJ162" si="171">CK147+CU147+DE147+DO147</f>
        <v>0</v>
      </c>
      <c r="CB147" s="125">
        <f t="shared" si="171"/>
        <v>0</v>
      </c>
      <c r="CC147" s="125">
        <f t="shared" si="171"/>
        <v>0</v>
      </c>
      <c r="CD147" s="125">
        <f t="shared" si="171"/>
        <v>0</v>
      </c>
      <c r="CE147" s="125">
        <f t="shared" si="171"/>
        <v>0</v>
      </c>
      <c r="CF147" s="125">
        <f t="shared" si="171"/>
        <v>0</v>
      </c>
      <c r="CG147" s="125">
        <f t="shared" si="171"/>
        <v>0</v>
      </c>
      <c r="CH147" s="125">
        <f t="shared" si="171"/>
        <v>0</v>
      </c>
      <c r="CI147" s="125">
        <f t="shared" si="171"/>
        <v>0</v>
      </c>
      <c r="CJ147" s="125">
        <f t="shared" si="171"/>
        <v>0</v>
      </c>
      <c r="CK147" s="125">
        <f t="shared" ref="CK147:CZ162" si="172">EI147</f>
        <v>0</v>
      </c>
      <c r="CL147" s="125">
        <f t="shared" si="172"/>
        <v>0</v>
      </c>
      <c r="CM147" s="125">
        <f t="shared" si="172"/>
        <v>0</v>
      </c>
      <c r="CN147" s="125">
        <f t="shared" si="172"/>
        <v>0</v>
      </c>
      <c r="CO147" s="125">
        <f t="shared" si="172"/>
        <v>0</v>
      </c>
      <c r="CP147" s="125">
        <f t="shared" si="172"/>
        <v>0</v>
      </c>
      <c r="CQ147" s="125">
        <f t="shared" si="172"/>
        <v>0</v>
      </c>
      <c r="CR147" s="125">
        <f t="shared" si="172"/>
        <v>0</v>
      </c>
      <c r="CS147" s="125">
        <f t="shared" si="172"/>
        <v>0</v>
      </c>
      <c r="CT147" s="125">
        <f t="shared" si="172"/>
        <v>0</v>
      </c>
      <c r="CU147" s="125">
        <f t="shared" si="172"/>
        <v>0</v>
      </c>
      <c r="CV147" s="125">
        <f t="shared" si="172"/>
        <v>0</v>
      </c>
      <c r="CW147" s="125">
        <f t="shared" si="172"/>
        <v>0</v>
      </c>
      <c r="CX147" s="125">
        <f t="shared" si="172"/>
        <v>0</v>
      </c>
      <c r="CY147" s="125">
        <f t="shared" si="172"/>
        <v>0</v>
      </c>
      <c r="CZ147" s="125">
        <f t="shared" si="172"/>
        <v>0</v>
      </c>
      <c r="DA147" s="125">
        <f t="shared" ref="DA147:DP162" si="173">EY147</f>
        <v>0</v>
      </c>
      <c r="DB147" s="125">
        <f t="shared" si="173"/>
        <v>0</v>
      </c>
      <c r="DC147" s="125">
        <f t="shared" si="173"/>
        <v>0</v>
      </c>
      <c r="DD147" s="125">
        <f t="shared" si="173"/>
        <v>0</v>
      </c>
      <c r="DE147" s="125">
        <f t="shared" si="173"/>
        <v>0</v>
      </c>
      <c r="DF147" s="125">
        <f t="shared" si="173"/>
        <v>0</v>
      </c>
      <c r="DG147" s="125">
        <f t="shared" si="173"/>
        <v>0</v>
      </c>
      <c r="DH147" s="125">
        <f t="shared" si="173"/>
        <v>0</v>
      </c>
      <c r="DI147" s="125">
        <f t="shared" si="173"/>
        <v>0</v>
      </c>
      <c r="DJ147" s="125">
        <f t="shared" si="173"/>
        <v>0</v>
      </c>
      <c r="DK147" s="125">
        <f t="shared" si="173"/>
        <v>0</v>
      </c>
      <c r="DL147" s="125">
        <f t="shared" si="173"/>
        <v>0</v>
      </c>
      <c r="DM147" s="125">
        <f t="shared" si="173"/>
        <v>0</v>
      </c>
      <c r="DN147" s="125">
        <f t="shared" si="173"/>
        <v>0</v>
      </c>
      <c r="DO147" s="125">
        <f t="shared" si="173"/>
        <v>0</v>
      </c>
      <c r="DP147" s="125">
        <f t="shared" si="173"/>
        <v>0</v>
      </c>
      <c r="DQ147" s="125">
        <f t="shared" ref="DO147:DX162" si="174">FO147</f>
        <v>0</v>
      </c>
      <c r="DR147" s="125">
        <f t="shared" si="174"/>
        <v>0</v>
      </c>
      <c r="DS147" s="125">
        <f t="shared" si="174"/>
        <v>0</v>
      </c>
      <c r="DT147" s="125">
        <f t="shared" si="174"/>
        <v>0</v>
      </c>
      <c r="DU147" s="125">
        <f t="shared" si="174"/>
        <v>0</v>
      </c>
      <c r="DV147" s="125">
        <f t="shared" si="174"/>
        <v>0</v>
      </c>
      <c r="DW147" s="125">
        <f t="shared" si="174"/>
        <v>0</v>
      </c>
      <c r="DX147" s="125">
        <f t="shared" si="174"/>
        <v>0</v>
      </c>
      <c r="DY147" s="125">
        <f t="shared" ref="DY147:EH162" si="175">EI147+ES147+FC147+FM147</f>
        <v>0</v>
      </c>
      <c r="DZ147" s="125">
        <f t="shared" si="175"/>
        <v>0</v>
      </c>
      <c r="EA147" s="125">
        <f t="shared" si="175"/>
        <v>0</v>
      </c>
      <c r="EB147" s="125">
        <f t="shared" si="175"/>
        <v>0</v>
      </c>
      <c r="EC147" s="125">
        <f t="shared" si="175"/>
        <v>0</v>
      </c>
      <c r="ED147" s="125">
        <f t="shared" si="175"/>
        <v>0</v>
      </c>
      <c r="EE147" s="125">
        <f t="shared" si="175"/>
        <v>0</v>
      </c>
      <c r="EF147" s="125">
        <f t="shared" si="175"/>
        <v>0</v>
      </c>
      <c r="EG147" s="125">
        <f t="shared" si="175"/>
        <v>0</v>
      </c>
      <c r="EH147" s="125">
        <f t="shared" si="175"/>
        <v>0</v>
      </c>
      <c r="EI147" s="125">
        <v>0</v>
      </c>
      <c r="EJ147" s="125">
        <v>0</v>
      </c>
      <c r="EK147" s="125">
        <v>0</v>
      </c>
      <c r="EL147" s="125">
        <v>0</v>
      </c>
      <c r="EM147" s="125">
        <v>0</v>
      </c>
      <c r="EN147" s="125">
        <v>0</v>
      </c>
      <c r="EO147" s="125">
        <v>0</v>
      </c>
      <c r="EP147" s="125">
        <v>0</v>
      </c>
      <c r="EQ147" s="125">
        <v>0</v>
      </c>
      <c r="ER147" s="125">
        <v>0</v>
      </c>
      <c r="ES147" s="125">
        <v>0</v>
      </c>
      <c r="ET147" s="125">
        <v>0</v>
      </c>
      <c r="EU147" s="125">
        <v>0</v>
      </c>
      <c r="EV147" s="125">
        <v>0</v>
      </c>
      <c r="EW147" s="125">
        <v>0</v>
      </c>
      <c r="EX147" s="125">
        <f>[147]Прил.9.7.1!DP144+[147]Прил.9.7.1!DP145</f>
        <v>0</v>
      </c>
      <c r="EY147" s="125">
        <f>[147]Прил.9.7.1!DS144+[147]Прил.9.7.1!DS145</f>
        <v>0</v>
      </c>
      <c r="EZ147" s="125">
        <v>0</v>
      </c>
      <c r="FA147" s="125">
        <v>0</v>
      </c>
      <c r="FB147" s="125">
        <f>[147]Прил.9.7.1!DV144+[147]Прил.9.7.1!DV145</f>
        <v>0</v>
      </c>
      <c r="FC147" s="125">
        <v>0</v>
      </c>
      <c r="FD147" s="125">
        <v>0</v>
      </c>
      <c r="FE147" s="125">
        <v>0</v>
      </c>
      <c r="FF147" s="125">
        <v>0</v>
      </c>
      <c r="FG147" s="125">
        <v>0</v>
      </c>
      <c r="FH147" s="125">
        <v>0</v>
      </c>
      <c r="FI147" s="125">
        <v>0</v>
      </c>
      <c r="FJ147" s="125">
        <v>0</v>
      </c>
      <c r="FK147" s="125">
        <v>0</v>
      </c>
      <c r="FL147" s="125">
        <v>0</v>
      </c>
      <c r="FM147" s="125">
        <v>0</v>
      </c>
      <c r="FN147" s="125">
        <v>0</v>
      </c>
      <c r="FO147" s="125">
        <v>0</v>
      </c>
      <c r="FP147" s="125">
        <v>0</v>
      </c>
      <c r="FQ147" s="125">
        <v>0</v>
      </c>
      <c r="FR147" s="125">
        <v>0</v>
      </c>
      <c r="FS147" s="125">
        <v>0</v>
      </c>
      <c r="FT147" s="125">
        <v>0</v>
      </c>
      <c r="FU147" s="125">
        <v>0</v>
      </c>
      <c r="FV147" s="125">
        <v>0</v>
      </c>
      <c r="FX147" s="128"/>
      <c r="FY147" s="129" t="s">
        <v>344</v>
      </c>
      <c r="FZ147" s="117" t="s">
        <v>345</v>
      </c>
      <c r="GA147" s="117" t="s">
        <v>346</v>
      </c>
      <c r="GB147" s="129">
        <v>2</v>
      </c>
      <c r="GC147" s="129" t="s">
        <v>331</v>
      </c>
      <c r="GD147" s="129" t="s">
        <v>23</v>
      </c>
    </row>
    <row r="148" spans="1:186" ht="39.6" outlineLevel="1">
      <c r="A148" s="116" t="s">
        <v>340</v>
      </c>
      <c r="B148" s="117" t="s">
        <v>31</v>
      </c>
      <c r="C148" s="118" t="s">
        <v>471</v>
      </c>
      <c r="D148" s="119" t="s">
        <v>15</v>
      </c>
      <c r="E148" s="119" t="s">
        <v>342</v>
      </c>
      <c r="F148" s="119" t="s">
        <v>22</v>
      </c>
      <c r="G148" s="119" t="s">
        <v>343</v>
      </c>
      <c r="H148" s="119" t="str">
        <f>G148</f>
        <v>С</v>
      </c>
      <c r="I148" s="120">
        <v>13.154771310890728</v>
      </c>
      <c r="J148" s="120">
        <v>0.4</v>
      </c>
      <c r="K148" s="121">
        <v>0</v>
      </c>
      <c r="L148" s="121">
        <v>0</v>
      </c>
      <c r="M148" s="122">
        <v>0</v>
      </c>
      <c r="N148" s="122">
        <v>0</v>
      </c>
      <c r="O148" s="122">
        <v>0</v>
      </c>
      <c r="P148" s="123">
        <v>0</v>
      </c>
      <c r="Q148" s="123">
        <v>0</v>
      </c>
      <c r="R148" s="124" t="s">
        <v>23</v>
      </c>
      <c r="S148" s="124" t="s">
        <v>23</v>
      </c>
      <c r="T148" s="125">
        <v>20.7671450992</v>
      </c>
      <c r="U148" s="125">
        <v>0</v>
      </c>
      <c r="V148" s="125">
        <f>[147]Прил.9.7.1!BB143</f>
        <v>0</v>
      </c>
      <c r="W148" s="125">
        <v>0</v>
      </c>
      <c r="X148" s="125">
        <f>[147]Прил.9.7.1!BA143</f>
        <v>0</v>
      </c>
      <c r="Y148" s="125">
        <v>0</v>
      </c>
      <c r="Z148" s="125">
        <f>[147]Прил.9.7.1!FR143</f>
        <v>0</v>
      </c>
      <c r="AA148" s="125">
        <v>20.7671450992</v>
      </c>
      <c r="AB148" s="125">
        <f>[147]Прил.9.7.1!AU143</f>
        <v>0</v>
      </c>
      <c r="AC148" s="126">
        <f t="shared" si="159"/>
        <v>0</v>
      </c>
      <c r="AD148" s="126">
        <f>AF148+AH148+AJ148+AL148</f>
        <v>0</v>
      </c>
      <c r="AE148" s="125">
        <v>0</v>
      </c>
      <c r="AF148" s="125">
        <v>0</v>
      </c>
      <c r="AG148" s="125">
        <v>0</v>
      </c>
      <c r="AH148" s="125">
        <f>[147]Прил.9.7.1!AF143</f>
        <v>0</v>
      </c>
      <c r="AI148" s="125">
        <v>0</v>
      </c>
      <c r="AJ148" s="125">
        <v>0</v>
      </c>
      <c r="AK148" s="125">
        <v>0</v>
      </c>
      <c r="AL148" s="125">
        <v>0</v>
      </c>
      <c r="AM148" s="126">
        <f>AO148+AQ148+AS148+AU148</f>
        <v>0</v>
      </c>
      <c r="AN148" s="126">
        <f>AP148+AR148+AT148+AV148</f>
        <v>0</v>
      </c>
      <c r="AO148" s="125">
        <v>0</v>
      </c>
      <c r="AP148" s="125">
        <v>0</v>
      </c>
      <c r="AQ148" s="125">
        <v>0</v>
      </c>
      <c r="AR148" s="127">
        <f>[147]Прил.9.7.1!CC143</f>
        <v>0</v>
      </c>
      <c r="AS148" s="125">
        <v>0</v>
      </c>
      <c r="AT148" s="125">
        <v>0</v>
      </c>
      <c r="AU148" s="125">
        <v>0</v>
      </c>
      <c r="AV148" s="125">
        <v>0</v>
      </c>
      <c r="AW148" s="125">
        <f t="shared" si="161"/>
        <v>0</v>
      </c>
      <c r="AX148" s="125">
        <f t="shared" si="161"/>
        <v>0</v>
      </c>
      <c r="AY148" s="125">
        <f t="shared" si="161"/>
        <v>0</v>
      </c>
      <c r="AZ148" s="125">
        <f t="shared" si="161"/>
        <v>0</v>
      </c>
      <c r="BA148" s="125">
        <f t="shared" si="161"/>
        <v>0</v>
      </c>
      <c r="BB148" s="125">
        <f t="shared" si="161"/>
        <v>0</v>
      </c>
      <c r="BC148" s="125">
        <f>EI148</f>
        <v>0</v>
      </c>
      <c r="BD148" s="125">
        <f>EJ148</f>
        <v>0</v>
      </c>
      <c r="BE148" s="125">
        <f>EM148</f>
        <v>0</v>
      </c>
      <c r="BF148" s="125">
        <f>EN148</f>
        <v>0</v>
      </c>
      <c r="BG148" s="125">
        <f>EO148</f>
        <v>0</v>
      </c>
      <c r="BH148" s="125">
        <f>ER148</f>
        <v>0</v>
      </c>
      <c r="BI148" s="125">
        <f>ES148</f>
        <v>0</v>
      </c>
      <c r="BJ148" s="125">
        <f>ET148</f>
        <v>0</v>
      </c>
      <c r="BK148" s="125">
        <f>EW148</f>
        <v>0</v>
      </c>
      <c r="BL148" s="125">
        <f>EX148</f>
        <v>0</v>
      </c>
      <c r="BM148" s="125">
        <f>EY148</f>
        <v>0</v>
      </c>
      <c r="BN148" s="125">
        <f>FB148</f>
        <v>0</v>
      </c>
      <c r="BO148" s="125">
        <f>FC148</f>
        <v>0</v>
      </c>
      <c r="BP148" s="125">
        <f>FD148</f>
        <v>0</v>
      </c>
      <c r="BQ148" s="125">
        <f>FG148</f>
        <v>0</v>
      </c>
      <c r="BR148" s="125">
        <f>FH148</f>
        <v>0</v>
      </c>
      <c r="BS148" s="125">
        <f>FI148</f>
        <v>0</v>
      </c>
      <c r="BT148" s="125">
        <f>FL148</f>
        <v>0</v>
      </c>
      <c r="BU148" s="125">
        <f>FM148</f>
        <v>0</v>
      </c>
      <c r="BV148" s="125">
        <f>FN148</f>
        <v>0</v>
      </c>
      <c r="BW148" s="125">
        <f>FQ148</f>
        <v>0</v>
      </c>
      <c r="BX148" s="125">
        <f>FR148</f>
        <v>0</v>
      </c>
      <c r="BY148" s="125">
        <f>FS148</f>
        <v>0</v>
      </c>
      <c r="BZ148" s="125">
        <f>FV148</f>
        <v>0</v>
      </c>
      <c r="CA148" s="125">
        <f t="shared" si="171"/>
        <v>0</v>
      </c>
      <c r="CB148" s="125">
        <f t="shared" si="171"/>
        <v>0</v>
      </c>
      <c r="CC148" s="125">
        <f t="shared" si="171"/>
        <v>0</v>
      </c>
      <c r="CD148" s="125">
        <f t="shared" si="171"/>
        <v>0</v>
      </c>
      <c r="CE148" s="125">
        <f t="shared" si="171"/>
        <v>0</v>
      </c>
      <c r="CF148" s="125">
        <f t="shared" si="171"/>
        <v>0</v>
      </c>
      <c r="CG148" s="125">
        <f t="shared" si="171"/>
        <v>0</v>
      </c>
      <c r="CH148" s="125">
        <f t="shared" si="171"/>
        <v>0</v>
      </c>
      <c r="CI148" s="125">
        <f t="shared" si="171"/>
        <v>0</v>
      </c>
      <c r="CJ148" s="125">
        <f t="shared" si="171"/>
        <v>0</v>
      </c>
      <c r="CK148" s="125">
        <f t="shared" si="172"/>
        <v>0</v>
      </c>
      <c r="CL148" s="125">
        <f t="shared" si="172"/>
        <v>0</v>
      </c>
      <c r="CM148" s="125">
        <f t="shared" si="172"/>
        <v>0</v>
      </c>
      <c r="CN148" s="125">
        <f t="shared" si="172"/>
        <v>0</v>
      </c>
      <c r="CO148" s="125">
        <f t="shared" si="172"/>
        <v>0</v>
      </c>
      <c r="CP148" s="125">
        <f t="shared" si="172"/>
        <v>0</v>
      </c>
      <c r="CQ148" s="125">
        <f t="shared" si="172"/>
        <v>0</v>
      </c>
      <c r="CR148" s="125">
        <f t="shared" si="172"/>
        <v>0</v>
      </c>
      <c r="CS148" s="125">
        <f t="shared" si="172"/>
        <v>0</v>
      </c>
      <c r="CT148" s="125">
        <f t="shared" si="172"/>
        <v>0</v>
      </c>
      <c r="CU148" s="125">
        <f t="shared" si="172"/>
        <v>0</v>
      </c>
      <c r="CV148" s="125">
        <f t="shared" si="172"/>
        <v>0</v>
      </c>
      <c r="CW148" s="125">
        <f t="shared" si="172"/>
        <v>0</v>
      </c>
      <c r="CX148" s="125">
        <f t="shared" si="172"/>
        <v>0</v>
      </c>
      <c r="CY148" s="125">
        <f t="shared" si="172"/>
        <v>0</v>
      </c>
      <c r="CZ148" s="125">
        <f t="shared" si="172"/>
        <v>0</v>
      </c>
      <c r="DA148" s="125">
        <f t="shared" si="173"/>
        <v>0</v>
      </c>
      <c r="DB148" s="125">
        <f t="shared" si="173"/>
        <v>0</v>
      </c>
      <c r="DC148" s="125">
        <f t="shared" si="173"/>
        <v>0</v>
      </c>
      <c r="DD148" s="125">
        <f t="shared" si="173"/>
        <v>0</v>
      </c>
      <c r="DE148" s="125">
        <f t="shared" si="173"/>
        <v>0</v>
      </c>
      <c r="DF148" s="125">
        <f t="shared" si="173"/>
        <v>0</v>
      </c>
      <c r="DG148" s="125">
        <f t="shared" si="173"/>
        <v>0</v>
      </c>
      <c r="DH148" s="125">
        <f t="shared" si="173"/>
        <v>0</v>
      </c>
      <c r="DI148" s="125">
        <f t="shared" si="173"/>
        <v>0</v>
      </c>
      <c r="DJ148" s="125">
        <f t="shared" si="173"/>
        <v>0</v>
      </c>
      <c r="DK148" s="125">
        <f t="shared" si="173"/>
        <v>0</v>
      </c>
      <c r="DL148" s="125">
        <f t="shared" si="173"/>
        <v>0</v>
      </c>
      <c r="DM148" s="125">
        <f t="shared" si="173"/>
        <v>0</v>
      </c>
      <c r="DN148" s="125">
        <f t="shared" si="173"/>
        <v>0</v>
      </c>
      <c r="DO148" s="125">
        <f t="shared" si="173"/>
        <v>0</v>
      </c>
      <c r="DP148" s="125">
        <f t="shared" si="173"/>
        <v>0</v>
      </c>
      <c r="DQ148" s="125">
        <f t="shared" si="174"/>
        <v>0</v>
      </c>
      <c r="DR148" s="125">
        <f t="shared" si="174"/>
        <v>0</v>
      </c>
      <c r="DS148" s="125">
        <f t="shared" si="174"/>
        <v>0</v>
      </c>
      <c r="DT148" s="125">
        <f t="shared" si="174"/>
        <v>0</v>
      </c>
      <c r="DU148" s="125">
        <f t="shared" si="174"/>
        <v>0</v>
      </c>
      <c r="DV148" s="125">
        <f t="shared" si="174"/>
        <v>0</v>
      </c>
      <c r="DW148" s="125">
        <f t="shared" si="174"/>
        <v>0</v>
      </c>
      <c r="DX148" s="125">
        <f t="shared" si="174"/>
        <v>0</v>
      </c>
      <c r="DY148" s="125">
        <f t="shared" si="175"/>
        <v>0</v>
      </c>
      <c r="DZ148" s="125">
        <f t="shared" si="175"/>
        <v>0</v>
      </c>
      <c r="EA148" s="125">
        <f t="shared" si="175"/>
        <v>0</v>
      </c>
      <c r="EB148" s="125">
        <f t="shared" si="175"/>
        <v>0</v>
      </c>
      <c r="EC148" s="125">
        <f t="shared" si="175"/>
        <v>0</v>
      </c>
      <c r="ED148" s="125">
        <f t="shared" si="175"/>
        <v>0</v>
      </c>
      <c r="EE148" s="125">
        <f t="shared" si="175"/>
        <v>0</v>
      </c>
      <c r="EF148" s="125">
        <f t="shared" si="175"/>
        <v>0</v>
      </c>
      <c r="EG148" s="125">
        <f t="shared" si="175"/>
        <v>0</v>
      </c>
      <c r="EH148" s="125">
        <f t="shared" si="175"/>
        <v>0</v>
      </c>
      <c r="EI148" s="125">
        <v>0</v>
      </c>
      <c r="EJ148" s="125">
        <v>0</v>
      </c>
      <c r="EK148" s="125">
        <v>0</v>
      </c>
      <c r="EL148" s="125">
        <v>0</v>
      </c>
      <c r="EM148" s="125">
        <v>0</v>
      </c>
      <c r="EN148" s="125">
        <v>0</v>
      </c>
      <c r="EO148" s="125">
        <v>0</v>
      </c>
      <c r="EP148" s="125">
        <v>0</v>
      </c>
      <c r="EQ148" s="125">
        <v>0</v>
      </c>
      <c r="ER148" s="125">
        <v>0</v>
      </c>
      <c r="ES148" s="125">
        <v>0</v>
      </c>
      <c r="ET148" s="125">
        <v>0</v>
      </c>
      <c r="EU148" s="125">
        <v>0</v>
      </c>
      <c r="EV148" s="125">
        <v>0</v>
      </c>
      <c r="EW148" s="125">
        <v>0</v>
      </c>
      <c r="EX148" s="125">
        <f>[147]Прил.9.7.1!DP143</f>
        <v>0</v>
      </c>
      <c r="EY148" s="125">
        <f>[147]Прил.9.7.1!DS143</f>
        <v>0</v>
      </c>
      <c r="EZ148" s="125">
        <v>0</v>
      </c>
      <c r="FA148" s="125">
        <v>0</v>
      </c>
      <c r="FB148" s="125">
        <f>[147]Прил.9.7.1!DV143</f>
        <v>0</v>
      </c>
      <c r="FC148" s="125">
        <v>0</v>
      </c>
      <c r="FD148" s="125">
        <v>0</v>
      </c>
      <c r="FE148" s="125">
        <v>0</v>
      </c>
      <c r="FF148" s="125">
        <v>0</v>
      </c>
      <c r="FG148" s="125">
        <v>0</v>
      </c>
      <c r="FH148" s="125">
        <v>0</v>
      </c>
      <c r="FI148" s="125">
        <v>0</v>
      </c>
      <c r="FJ148" s="125">
        <v>0</v>
      </c>
      <c r="FK148" s="125">
        <v>0</v>
      </c>
      <c r="FL148" s="125">
        <v>0</v>
      </c>
      <c r="FM148" s="125">
        <v>0</v>
      </c>
      <c r="FN148" s="125">
        <v>0</v>
      </c>
      <c r="FO148" s="125">
        <v>0</v>
      </c>
      <c r="FP148" s="125">
        <v>0</v>
      </c>
      <c r="FQ148" s="125">
        <v>0</v>
      </c>
      <c r="FR148" s="125">
        <v>0</v>
      </c>
      <c r="FS148" s="125">
        <v>0</v>
      </c>
      <c r="FT148" s="125">
        <v>0</v>
      </c>
      <c r="FU148" s="125">
        <v>0</v>
      </c>
      <c r="FV148" s="125">
        <v>0</v>
      </c>
      <c r="FX148" s="128"/>
      <c r="FY148" s="129" t="s">
        <v>344</v>
      </c>
      <c r="FZ148" s="117" t="s">
        <v>347</v>
      </c>
      <c r="GA148" s="117" t="s">
        <v>346</v>
      </c>
      <c r="GB148" s="129">
        <v>2</v>
      </c>
      <c r="GC148" s="129" t="s">
        <v>331</v>
      </c>
      <c r="GD148" s="129" t="s">
        <v>23</v>
      </c>
    </row>
    <row r="149" spans="1:186" ht="39.6" outlineLevel="1">
      <c r="A149" s="116" t="s">
        <v>340</v>
      </c>
      <c r="B149" s="117" t="s">
        <v>31</v>
      </c>
      <c r="C149" s="118" t="s">
        <v>472</v>
      </c>
      <c r="D149" s="119" t="s">
        <v>15</v>
      </c>
      <c r="E149" s="119" t="s">
        <v>342</v>
      </c>
      <c r="F149" s="119" t="s">
        <v>22</v>
      </c>
      <c r="G149" s="119" t="s">
        <v>23</v>
      </c>
      <c r="H149" s="119" t="s">
        <v>343</v>
      </c>
      <c r="I149" s="120">
        <v>0</v>
      </c>
      <c r="J149" s="120">
        <v>0</v>
      </c>
      <c r="K149" s="121">
        <v>0</v>
      </c>
      <c r="L149" s="121">
        <v>0</v>
      </c>
      <c r="M149" s="122">
        <v>0</v>
      </c>
      <c r="N149" s="122">
        <v>0</v>
      </c>
      <c r="O149" s="122">
        <v>0</v>
      </c>
      <c r="P149" s="123">
        <v>0</v>
      </c>
      <c r="Q149" s="123">
        <v>0</v>
      </c>
      <c r="R149" s="124" t="s">
        <v>23</v>
      </c>
      <c r="S149" s="124" t="s">
        <v>23</v>
      </c>
      <c r="T149" s="124" t="s">
        <v>23</v>
      </c>
      <c r="U149" s="125">
        <v>0</v>
      </c>
      <c r="V149" s="125">
        <f>[147]Прил.9.7.1!BB146+[147]Прил.9.7.1!BB147+[147]Прил.9.7.1!BB148</f>
        <v>0</v>
      </c>
      <c r="W149" s="125">
        <v>0</v>
      </c>
      <c r="X149" s="125">
        <f>[147]Прил.9.7.1!BA146+[147]Прил.9.7.1!BA147+[147]Прил.9.7.1!BA148</f>
        <v>0</v>
      </c>
      <c r="Y149" s="125">
        <v>0</v>
      </c>
      <c r="Z149" s="125">
        <f>[147]Прил.9.7.1!FR146+[147]Прил.9.7.1!FR147+[147]Прил.9.7.1!FR148</f>
        <v>0</v>
      </c>
      <c r="AA149" s="125">
        <v>0</v>
      </c>
      <c r="AB149" s="125">
        <f>[147]Прил.9.7.1!AU146+[147]Прил.9.7.1!AU147+[147]Прил.9.7.1!AU148</f>
        <v>0</v>
      </c>
      <c r="AC149" s="126">
        <f t="shared" si="159"/>
        <v>1.8968190712048076</v>
      </c>
      <c r="AD149" s="126">
        <f t="shared" si="159"/>
        <v>5.8182703499999997</v>
      </c>
      <c r="AE149" s="125">
        <v>0</v>
      </c>
      <c r="AF149" s="125">
        <v>5.8182703499999997</v>
      </c>
      <c r="AG149" s="125">
        <v>0</v>
      </c>
      <c r="AH149" s="125">
        <f>[147]Прил.9.7.1!AF146+[147]Прил.9.7.1!AF147+[147]Прил.9.7.1!AF148</f>
        <v>0</v>
      </c>
      <c r="AI149" s="125">
        <v>1.8968190712048076</v>
      </c>
      <c r="AJ149" s="125">
        <v>0</v>
      </c>
      <c r="AK149" s="125">
        <v>0</v>
      </c>
      <c r="AL149" s="125">
        <v>0</v>
      </c>
      <c r="AM149" s="126">
        <f t="shared" si="160"/>
        <v>1.5721613701038522</v>
      </c>
      <c r="AN149" s="126">
        <f t="shared" si="160"/>
        <v>6.0008165899999995</v>
      </c>
      <c r="AO149" s="125">
        <v>0</v>
      </c>
      <c r="AP149" s="125">
        <v>6.0008165899999995</v>
      </c>
      <c r="AQ149" s="125">
        <v>1.5721613701038522</v>
      </c>
      <c r="AR149" s="127">
        <f>[147]Прил.9.7.1!CC146+[147]Прил.9.7.1!CC147+[147]Прил.9.7.1!CC148</f>
        <v>0</v>
      </c>
      <c r="AS149" s="125">
        <v>0</v>
      </c>
      <c r="AT149" s="125">
        <v>0</v>
      </c>
      <c r="AU149" s="125">
        <v>0</v>
      </c>
      <c r="AV149" s="125">
        <v>0</v>
      </c>
      <c r="AW149" s="125">
        <f t="shared" si="161"/>
        <v>1.7210852556278302</v>
      </c>
      <c r="AX149" s="125">
        <f t="shared" si="161"/>
        <v>0.1</v>
      </c>
      <c r="AY149" s="125">
        <f t="shared" si="161"/>
        <v>1.638828036770519</v>
      </c>
      <c r="AZ149" s="125">
        <f t="shared" si="161"/>
        <v>5.66</v>
      </c>
      <c r="BA149" s="125">
        <f t="shared" si="161"/>
        <v>0.16</v>
      </c>
      <c r="BB149" s="125">
        <f t="shared" si="161"/>
        <v>6.1534475999999998</v>
      </c>
      <c r="BC149" s="125">
        <f t="shared" si="162"/>
        <v>0.44836175187594335</v>
      </c>
      <c r="BD149" s="125">
        <f t="shared" si="162"/>
        <v>0</v>
      </c>
      <c r="BE149" s="125">
        <f t="shared" si="163"/>
        <v>0</v>
      </c>
      <c r="BF149" s="125">
        <f t="shared" si="163"/>
        <v>5.66</v>
      </c>
      <c r="BG149" s="125">
        <f t="shared" si="163"/>
        <v>0.16</v>
      </c>
      <c r="BH149" s="125">
        <f t="shared" si="164"/>
        <v>6.1534475999999998</v>
      </c>
      <c r="BI149" s="125">
        <f t="shared" si="164"/>
        <v>1.2727235037518869</v>
      </c>
      <c r="BJ149" s="125">
        <f t="shared" si="164"/>
        <v>0.1</v>
      </c>
      <c r="BK149" s="125">
        <f t="shared" si="165"/>
        <v>1.638828036770519</v>
      </c>
      <c r="BL149" s="125">
        <f t="shared" si="165"/>
        <v>0</v>
      </c>
      <c r="BM149" s="125">
        <f t="shared" si="165"/>
        <v>0</v>
      </c>
      <c r="BN149" s="125">
        <f t="shared" si="166"/>
        <v>0</v>
      </c>
      <c r="BO149" s="125">
        <f t="shared" si="166"/>
        <v>0</v>
      </c>
      <c r="BP149" s="125">
        <f t="shared" si="166"/>
        <v>0</v>
      </c>
      <c r="BQ149" s="125">
        <f t="shared" si="167"/>
        <v>0</v>
      </c>
      <c r="BR149" s="125">
        <f t="shared" si="167"/>
        <v>0</v>
      </c>
      <c r="BS149" s="125">
        <f t="shared" si="167"/>
        <v>0</v>
      </c>
      <c r="BT149" s="125">
        <f t="shared" si="168"/>
        <v>0</v>
      </c>
      <c r="BU149" s="125">
        <f t="shared" si="168"/>
        <v>0</v>
      </c>
      <c r="BV149" s="125">
        <f t="shared" si="168"/>
        <v>0</v>
      </c>
      <c r="BW149" s="125">
        <f t="shared" si="169"/>
        <v>0</v>
      </c>
      <c r="BX149" s="125">
        <f t="shared" si="169"/>
        <v>0</v>
      </c>
      <c r="BY149" s="125">
        <f t="shared" si="169"/>
        <v>0</v>
      </c>
      <c r="BZ149" s="125">
        <f t="shared" si="170"/>
        <v>0</v>
      </c>
      <c r="CA149" s="125">
        <f t="shared" si="171"/>
        <v>1.7210852556278302</v>
      </c>
      <c r="CB149" s="125">
        <f t="shared" si="171"/>
        <v>0.1</v>
      </c>
      <c r="CC149" s="125">
        <f t="shared" si="171"/>
        <v>0</v>
      </c>
      <c r="CD149" s="125">
        <f t="shared" si="171"/>
        <v>0</v>
      </c>
      <c r="CE149" s="125">
        <f t="shared" si="171"/>
        <v>1.638828036770519</v>
      </c>
      <c r="CF149" s="125">
        <f t="shared" si="171"/>
        <v>5.66</v>
      </c>
      <c r="CG149" s="125">
        <f t="shared" si="171"/>
        <v>0.16</v>
      </c>
      <c r="CH149" s="125">
        <f t="shared" si="171"/>
        <v>0</v>
      </c>
      <c r="CI149" s="125">
        <f t="shared" si="171"/>
        <v>0</v>
      </c>
      <c r="CJ149" s="125">
        <f t="shared" si="171"/>
        <v>6.1534475999999998</v>
      </c>
      <c r="CK149" s="125">
        <f t="shared" si="172"/>
        <v>0.44836175187594335</v>
      </c>
      <c r="CL149" s="125">
        <f t="shared" si="172"/>
        <v>0</v>
      </c>
      <c r="CM149" s="125">
        <f t="shared" si="172"/>
        <v>0</v>
      </c>
      <c r="CN149" s="125">
        <f t="shared" si="172"/>
        <v>0</v>
      </c>
      <c r="CO149" s="125">
        <f t="shared" si="172"/>
        <v>0</v>
      </c>
      <c r="CP149" s="125">
        <f t="shared" si="172"/>
        <v>5.66</v>
      </c>
      <c r="CQ149" s="125">
        <f t="shared" si="172"/>
        <v>0.16</v>
      </c>
      <c r="CR149" s="125">
        <f t="shared" si="172"/>
        <v>0</v>
      </c>
      <c r="CS149" s="125">
        <f t="shared" si="172"/>
        <v>0</v>
      </c>
      <c r="CT149" s="125">
        <f t="shared" si="172"/>
        <v>6.1534475999999998</v>
      </c>
      <c r="CU149" s="125">
        <f t="shared" si="172"/>
        <v>1.2727235037518869</v>
      </c>
      <c r="CV149" s="125">
        <f t="shared" si="172"/>
        <v>0.1</v>
      </c>
      <c r="CW149" s="125">
        <f t="shared" si="172"/>
        <v>0</v>
      </c>
      <c r="CX149" s="125">
        <f t="shared" si="172"/>
        <v>0</v>
      </c>
      <c r="CY149" s="125">
        <f t="shared" si="172"/>
        <v>1.638828036770519</v>
      </c>
      <c r="CZ149" s="125">
        <f t="shared" si="172"/>
        <v>0</v>
      </c>
      <c r="DA149" s="125">
        <f t="shared" si="173"/>
        <v>0</v>
      </c>
      <c r="DB149" s="125">
        <f t="shared" si="173"/>
        <v>0</v>
      </c>
      <c r="DC149" s="125">
        <f t="shared" si="173"/>
        <v>0</v>
      </c>
      <c r="DD149" s="125">
        <f t="shared" si="173"/>
        <v>0</v>
      </c>
      <c r="DE149" s="125">
        <f t="shared" si="173"/>
        <v>0</v>
      </c>
      <c r="DF149" s="125">
        <f t="shared" si="173"/>
        <v>0</v>
      </c>
      <c r="DG149" s="125">
        <f t="shared" si="173"/>
        <v>0</v>
      </c>
      <c r="DH149" s="125">
        <f t="shared" si="173"/>
        <v>0</v>
      </c>
      <c r="DI149" s="125">
        <f t="shared" si="173"/>
        <v>0</v>
      </c>
      <c r="DJ149" s="125">
        <f t="shared" si="173"/>
        <v>0</v>
      </c>
      <c r="DK149" s="125">
        <f t="shared" si="173"/>
        <v>0</v>
      </c>
      <c r="DL149" s="125">
        <f t="shared" si="173"/>
        <v>0</v>
      </c>
      <c r="DM149" s="125">
        <f t="shared" si="173"/>
        <v>0</v>
      </c>
      <c r="DN149" s="125">
        <f t="shared" si="173"/>
        <v>0</v>
      </c>
      <c r="DO149" s="125">
        <f t="shared" si="173"/>
        <v>0</v>
      </c>
      <c r="DP149" s="125">
        <f t="shared" si="173"/>
        <v>0</v>
      </c>
      <c r="DQ149" s="125">
        <f t="shared" si="174"/>
        <v>0</v>
      </c>
      <c r="DR149" s="125">
        <f t="shared" si="174"/>
        <v>0</v>
      </c>
      <c r="DS149" s="125">
        <f t="shared" si="174"/>
        <v>0</v>
      </c>
      <c r="DT149" s="125">
        <f t="shared" si="174"/>
        <v>0</v>
      </c>
      <c r="DU149" s="125">
        <f t="shared" si="174"/>
        <v>0</v>
      </c>
      <c r="DV149" s="125">
        <f t="shared" si="174"/>
        <v>0</v>
      </c>
      <c r="DW149" s="125">
        <f t="shared" si="174"/>
        <v>0</v>
      </c>
      <c r="DX149" s="125">
        <f t="shared" si="174"/>
        <v>0</v>
      </c>
      <c r="DY149" s="125">
        <f t="shared" si="175"/>
        <v>1.7210852556278302</v>
      </c>
      <c r="DZ149" s="125">
        <f t="shared" si="175"/>
        <v>0.1</v>
      </c>
      <c r="EA149" s="125">
        <f t="shared" si="175"/>
        <v>0</v>
      </c>
      <c r="EB149" s="125">
        <f t="shared" si="175"/>
        <v>0</v>
      </c>
      <c r="EC149" s="125">
        <f t="shared" si="175"/>
        <v>1.638828036770519</v>
      </c>
      <c r="ED149" s="125">
        <f t="shared" si="175"/>
        <v>5.66</v>
      </c>
      <c r="EE149" s="125">
        <f t="shared" si="175"/>
        <v>0.16</v>
      </c>
      <c r="EF149" s="125">
        <f t="shared" si="175"/>
        <v>0</v>
      </c>
      <c r="EG149" s="125">
        <f t="shared" si="175"/>
        <v>0</v>
      </c>
      <c r="EH149" s="125">
        <f t="shared" si="175"/>
        <v>6.1534475999999998</v>
      </c>
      <c r="EI149" s="125">
        <v>0.44836175187594335</v>
      </c>
      <c r="EJ149" s="125">
        <v>0</v>
      </c>
      <c r="EK149" s="125">
        <v>0</v>
      </c>
      <c r="EL149" s="125">
        <v>0</v>
      </c>
      <c r="EM149" s="125">
        <v>0</v>
      </c>
      <c r="EN149" s="125">
        <v>5.66</v>
      </c>
      <c r="EO149" s="125">
        <v>0.16</v>
      </c>
      <c r="EP149" s="125">
        <v>0</v>
      </c>
      <c r="EQ149" s="125">
        <v>0</v>
      </c>
      <c r="ER149" s="125">
        <v>6.1534475999999998</v>
      </c>
      <c r="ES149" s="125">
        <v>1.2727235037518869</v>
      </c>
      <c r="ET149" s="125">
        <v>0.1</v>
      </c>
      <c r="EU149" s="125">
        <v>0</v>
      </c>
      <c r="EV149" s="125">
        <v>0</v>
      </c>
      <c r="EW149" s="125">
        <v>1.638828036770519</v>
      </c>
      <c r="EX149" s="125">
        <f>[147]Прил.9.7.1!DP146+[147]Прил.9.7.1!DP147+[147]Прил.9.7.1!DP148</f>
        <v>0</v>
      </c>
      <c r="EY149" s="125">
        <f>[147]Прил.9.7.1!DS146+[147]Прил.9.7.1!DS147+[147]Прил.9.7.1!DS148</f>
        <v>0</v>
      </c>
      <c r="EZ149" s="125">
        <v>0</v>
      </c>
      <c r="FA149" s="125">
        <v>0</v>
      </c>
      <c r="FB149" s="125">
        <f>[147]Прил.9.7.1!DV146+[147]Прил.9.7.1!DV147+[147]Прил.9.7.1!DV148</f>
        <v>0</v>
      </c>
      <c r="FC149" s="125">
        <v>0</v>
      </c>
      <c r="FD149" s="125">
        <v>0</v>
      </c>
      <c r="FE149" s="125">
        <v>0</v>
      </c>
      <c r="FF149" s="125">
        <v>0</v>
      </c>
      <c r="FG149" s="125">
        <v>0</v>
      </c>
      <c r="FH149" s="125">
        <v>0</v>
      </c>
      <c r="FI149" s="125">
        <v>0</v>
      </c>
      <c r="FJ149" s="125">
        <v>0</v>
      </c>
      <c r="FK149" s="125">
        <v>0</v>
      </c>
      <c r="FL149" s="125">
        <v>0</v>
      </c>
      <c r="FM149" s="125">
        <v>0</v>
      </c>
      <c r="FN149" s="125">
        <v>0</v>
      </c>
      <c r="FO149" s="125">
        <v>0</v>
      </c>
      <c r="FP149" s="125">
        <v>0</v>
      </c>
      <c r="FQ149" s="125">
        <v>0</v>
      </c>
      <c r="FR149" s="125">
        <v>0</v>
      </c>
      <c r="FS149" s="125">
        <v>0</v>
      </c>
      <c r="FT149" s="125">
        <v>0</v>
      </c>
      <c r="FU149" s="125">
        <v>0</v>
      </c>
      <c r="FV149" s="125">
        <v>0</v>
      </c>
      <c r="FX149" s="128"/>
      <c r="FY149" s="129" t="s">
        <v>344</v>
      </c>
      <c r="FZ149" s="117" t="s">
        <v>345</v>
      </c>
      <c r="GA149" s="117" t="s">
        <v>346</v>
      </c>
      <c r="GB149" s="129">
        <v>2</v>
      </c>
      <c r="GC149" s="129" t="s">
        <v>331</v>
      </c>
      <c r="GD149" s="129" t="s">
        <v>23</v>
      </c>
    </row>
    <row r="150" spans="1:186" ht="66" outlineLevel="1">
      <c r="A150" s="116" t="s">
        <v>340</v>
      </c>
      <c r="B150" s="117" t="s">
        <v>31</v>
      </c>
      <c r="C150" s="118" t="s">
        <v>473</v>
      </c>
      <c r="D150" s="119" t="s">
        <v>15</v>
      </c>
      <c r="E150" s="119" t="s">
        <v>342</v>
      </c>
      <c r="F150" s="119" t="s">
        <v>22</v>
      </c>
      <c r="G150" s="119" t="s">
        <v>23</v>
      </c>
      <c r="H150" s="119" t="s">
        <v>343</v>
      </c>
      <c r="I150" s="120">
        <v>0</v>
      </c>
      <c r="J150" s="120">
        <v>0</v>
      </c>
      <c r="K150" s="121">
        <v>0</v>
      </c>
      <c r="L150" s="121">
        <v>0</v>
      </c>
      <c r="M150" s="122">
        <v>0</v>
      </c>
      <c r="N150" s="122">
        <v>0</v>
      </c>
      <c r="O150" s="122">
        <v>0</v>
      </c>
      <c r="P150" s="123">
        <v>0</v>
      </c>
      <c r="Q150" s="123">
        <v>0</v>
      </c>
      <c r="R150" s="124" t="s">
        <v>23</v>
      </c>
      <c r="S150" s="124" t="s">
        <v>23</v>
      </c>
      <c r="T150" s="124" t="s">
        <v>23</v>
      </c>
      <c r="U150" s="125">
        <v>0</v>
      </c>
      <c r="V150" s="125">
        <f>[147]Прил.9.7.1!BB149+[147]Прил.9.7.1!BB150+[147]Прил.9.7.1!BB151</f>
        <v>0</v>
      </c>
      <c r="W150" s="125">
        <v>0</v>
      </c>
      <c r="X150" s="125">
        <f>[147]Прил.9.7.1!BA149+[147]Прил.9.7.1!BA150+[147]Прил.9.7.1!BA151</f>
        <v>0</v>
      </c>
      <c r="Y150" s="125">
        <v>0</v>
      </c>
      <c r="Z150" s="125">
        <f>[147]Прил.9.7.1!FR149+[147]Прил.9.7.1!FR150+[147]Прил.9.7.1!FR151</f>
        <v>0</v>
      </c>
      <c r="AA150" s="125">
        <v>0</v>
      </c>
      <c r="AB150" s="125">
        <f>[147]Прил.9.7.1!AU149+[147]Прил.9.7.1!AU150+[147]Прил.9.7.1!AU151</f>
        <v>0</v>
      </c>
      <c r="AC150" s="126">
        <f t="shared" si="159"/>
        <v>0</v>
      </c>
      <c r="AD150" s="126">
        <f t="shared" si="159"/>
        <v>1.5247192899999999</v>
      </c>
      <c r="AE150" s="125">
        <v>0</v>
      </c>
      <c r="AF150" s="125">
        <v>1.5247192899999999</v>
      </c>
      <c r="AG150" s="125">
        <v>0</v>
      </c>
      <c r="AH150" s="125">
        <f>[147]Прил.9.7.1!AF149+[147]Прил.9.7.1!AF150+[147]Прил.9.7.1!AF151</f>
        <v>0</v>
      </c>
      <c r="AI150" s="125">
        <v>0</v>
      </c>
      <c r="AJ150" s="125">
        <v>0</v>
      </c>
      <c r="AK150" s="125">
        <v>0</v>
      </c>
      <c r="AL150" s="125">
        <v>0</v>
      </c>
      <c r="AM150" s="126">
        <f t="shared" si="160"/>
        <v>0</v>
      </c>
      <c r="AN150" s="126">
        <f t="shared" si="160"/>
        <v>0</v>
      </c>
      <c r="AO150" s="125">
        <v>0</v>
      </c>
      <c r="AP150" s="125">
        <v>0</v>
      </c>
      <c r="AQ150" s="125">
        <v>0</v>
      </c>
      <c r="AR150" s="127">
        <f>[147]Прил.9.7.1!CC149+[147]Прил.9.7.1!CC150+[147]Прил.9.7.1!CC151</f>
        <v>0</v>
      </c>
      <c r="AS150" s="125">
        <v>0</v>
      </c>
      <c r="AT150" s="125">
        <v>0</v>
      </c>
      <c r="AU150" s="125">
        <v>0</v>
      </c>
      <c r="AV150" s="125">
        <v>0</v>
      </c>
      <c r="AW150" s="125">
        <f t="shared" si="161"/>
        <v>0</v>
      </c>
      <c r="AX150" s="125">
        <f t="shared" si="161"/>
        <v>0</v>
      </c>
      <c r="AY150" s="125">
        <f t="shared" si="161"/>
        <v>0</v>
      </c>
      <c r="AZ150" s="125">
        <f t="shared" si="161"/>
        <v>0</v>
      </c>
      <c r="BA150" s="125">
        <f t="shared" si="161"/>
        <v>0</v>
      </c>
      <c r="BB150" s="125">
        <f t="shared" si="161"/>
        <v>0</v>
      </c>
      <c r="BC150" s="125">
        <f t="shared" si="162"/>
        <v>0</v>
      </c>
      <c r="BD150" s="125">
        <f t="shared" si="162"/>
        <v>0</v>
      </c>
      <c r="BE150" s="125">
        <f t="shared" si="163"/>
        <v>0</v>
      </c>
      <c r="BF150" s="125">
        <f t="shared" si="163"/>
        <v>0</v>
      </c>
      <c r="BG150" s="125">
        <f t="shared" si="163"/>
        <v>0</v>
      </c>
      <c r="BH150" s="125">
        <f t="shared" si="164"/>
        <v>0</v>
      </c>
      <c r="BI150" s="125">
        <f t="shared" si="164"/>
        <v>0</v>
      </c>
      <c r="BJ150" s="125">
        <f t="shared" si="164"/>
        <v>0</v>
      </c>
      <c r="BK150" s="125">
        <f t="shared" si="165"/>
        <v>0</v>
      </c>
      <c r="BL150" s="125">
        <f t="shared" si="165"/>
        <v>0</v>
      </c>
      <c r="BM150" s="125">
        <f t="shared" si="165"/>
        <v>0</v>
      </c>
      <c r="BN150" s="125">
        <f t="shared" si="166"/>
        <v>0</v>
      </c>
      <c r="BO150" s="125">
        <f t="shared" si="166"/>
        <v>0</v>
      </c>
      <c r="BP150" s="125">
        <f t="shared" si="166"/>
        <v>0</v>
      </c>
      <c r="BQ150" s="125">
        <f t="shared" si="167"/>
        <v>0</v>
      </c>
      <c r="BR150" s="125">
        <f t="shared" si="167"/>
        <v>0</v>
      </c>
      <c r="BS150" s="125">
        <f t="shared" si="167"/>
        <v>0</v>
      </c>
      <c r="BT150" s="125">
        <f t="shared" si="168"/>
        <v>0</v>
      </c>
      <c r="BU150" s="125">
        <f t="shared" si="168"/>
        <v>0</v>
      </c>
      <c r="BV150" s="125">
        <f t="shared" si="168"/>
        <v>0</v>
      </c>
      <c r="BW150" s="125">
        <f t="shared" si="169"/>
        <v>0</v>
      </c>
      <c r="BX150" s="125">
        <f t="shared" si="169"/>
        <v>0</v>
      </c>
      <c r="BY150" s="125">
        <f t="shared" si="169"/>
        <v>0</v>
      </c>
      <c r="BZ150" s="125">
        <f t="shared" si="170"/>
        <v>0</v>
      </c>
      <c r="CA150" s="125">
        <f t="shared" si="171"/>
        <v>0</v>
      </c>
      <c r="CB150" s="125">
        <f t="shared" si="171"/>
        <v>0</v>
      </c>
      <c r="CC150" s="125">
        <f t="shared" si="171"/>
        <v>0</v>
      </c>
      <c r="CD150" s="125">
        <f t="shared" si="171"/>
        <v>0</v>
      </c>
      <c r="CE150" s="125">
        <f t="shared" si="171"/>
        <v>0</v>
      </c>
      <c r="CF150" s="125">
        <f t="shared" si="171"/>
        <v>0</v>
      </c>
      <c r="CG150" s="125">
        <f t="shared" si="171"/>
        <v>0</v>
      </c>
      <c r="CH150" s="125">
        <f t="shared" si="171"/>
        <v>0</v>
      </c>
      <c r="CI150" s="125">
        <f t="shared" si="171"/>
        <v>0</v>
      </c>
      <c r="CJ150" s="125">
        <f t="shared" si="171"/>
        <v>0</v>
      </c>
      <c r="CK150" s="125">
        <f t="shared" si="172"/>
        <v>0</v>
      </c>
      <c r="CL150" s="125">
        <f t="shared" si="172"/>
        <v>0</v>
      </c>
      <c r="CM150" s="125">
        <f t="shared" si="172"/>
        <v>0</v>
      </c>
      <c r="CN150" s="125">
        <f t="shared" si="172"/>
        <v>0</v>
      </c>
      <c r="CO150" s="125">
        <f t="shared" si="172"/>
        <v>0</v>
      </c>
      <c r="CP150" s="125">
        <f t="shared" si="172"/>
        <v>0</v>
      </c>
      <c r="CQ150" s="125">
        <f t="shared" si="172"/>
        <v>0</v>
      </c>
      <c r="CR150" s="125">
        <f t="shared" si="172"/>
        <v>0</v>
      </c>
      <c r="CS150" s="125">
        <f t="shared" si="172"/>
        <v>0</v>
      </c>
      <c r="CT150" s="125">
        <f t="shared" si="172"/>
        <v>0</v>
      </c>
      <c r="CU150" s="125">
        <f t="shared" si="172"/>
        <v>0</v>
      </c>
      <c r="CV150" s="125">
        <f t="shared" si="172"/>
        <v>0</v>
      </c>
      <c r="CW150" s="125">
        <f t="shared" si="172"/>
        <v>0</v>
      </c>
      <c r="CX150" s="125">
        <f t="shared" si="172"/>
        <v>0</v>
      </c>
      <c r="CY150" s="125">
        <f t="shared" si="172"/>
        <v>0</v>
      </c>
      <c r="CZ150" s="125">
        <f t="shared" si="172"/>
        <v>0</v>
      </c>
      <c r="DA150" s="125">
        <f t="shared" si="173"/>
        <v>0</v>
      </c>
      <c r="DB150" s="125">
        <f t="shared" si="173"/>
        <v>0</v>
      </c>
      <c r="DC150" s="125">
        <f t="shared" si="173"/>
        <v>0</v>
      </c>
      <c r="DD150" s="125">
        <f t="shared" si="173"/>
        <v>0</v>
      </c>
      <c r="DE150" s="125">
        <f t="shared" si="173"/>
        <v>0</v>
      </c>
      <c r="DF150" s="125">
        <f t="shared" si="173"/>
        <v>0</v>
      </c>
      <c r="DG150" s="125">
        <f t="shared" si="173"/>
        <v>0</v>
      </c>
      <c r="DH150" s="125">
        <f t="shared" si="173"/>
        <v>0</v>
      </c>
      <c r="DI150" s="125">
        <f t="shared" si="173"/>
        <v>0</v>
      </c>
      <c r="DJ150" s="125">
        <f t="shared" si="173"/>
        <v>0</v>
      </c>
      <c r="DK150" s="125">
        <f t="shared" si="173"/>
        <v>0</v>
      </c>
      <c r="DL150" s="125">
        <f t="shared" si="173"/>
        <v>0</v>
      </c>
      <c r="DM150" s="125">
        <f t="shared" si="173"/>
        <v>0</v>
      </c>
      <c r="DN150" s="125">
        <f t="shared" si="173"/>
        <v>0</v>
      </c>
      <c r="DO150" s="125">
        <f t="shared" si="173"/>
        <v>0</v>
      </c>
      <c r="DP150" s="125">
        <f t="shared" si="173"/>
        <v>0</v>
      </c>
      <c r="DQ150" s="125">
        <f t="shared" si="174"/>
        <v>0</v>
      </c>
      <c r="DR150" s="125">
        <f t="shared" si="174"/>
        <v>0</v>
      </c>
      <c r="DS150" s="125">
        <f t="shared" si="174"/>
        <v>0</v>
      </c>
      <c r="DT150" s="125">
        <f t="shared" si="174"/>
        <v>0</v>
      </c>
      <c r="DU150" s="125">
        <f t="shared" si="174"/>
        <v>0</v>
      </c>
      <c r="DV150" s="125">
        <f t="shared" si="174"/>
        <v>0</v>
      </c>
      <c r="DW150" s="125">
        <f t="shared" si="174"/>
        <v>0</v>
      </c>
      <c r="DX150" s="125">
        <f t="shared" si="174"/>
        <v>0</v>
      </c>
      <c r="DY150" s="125">
        <f t="shared" si="175"/>
        <v>0</v>
      </c>
      <c r="DZ150" s="125">
        <f t="shared" si="175"/>
        <v>0</v>
      </c>
      <c r="EA150" s="125">
        <f t="shared" si="175"/>
        <v>0</v>
      </c>
      <c r="EB150" s="125">
        <f t="shared" si="175"/>
        <v>0</v>
      </c>
      <c r="EC150" s="125">
        <f t="shared" si="175"/>
        <v>0</v>
      </c>
      <c r="ED150" s="125">
        <f t="shared" si="175"/>
        <v>0</v>
      </c>
      <c r="EE150" s="125">
        <f t="shared" si="175"/>
        <v>0</v>
      </c>
      <c r="EF150" s="125">
        <f t="shared" si="175"/>
        <v>0</v>
      </c>
      <c r="EG150" s="125">
        <f t="shared" si="175"/>
        <v>0</v>
      </c>
      <c r="EH150" s="125">
        <f t="shared" si="175"/>
        <v>0</v>
      </c>
      <c r="EI150" s="125">
        <v>0</v>
      </c>
      <c r="EJ150" s="125">
        <v>0</v>
      </c>
      <c r="EK150" s="125">
        <v>0</v>
      </c>
      <c r="EL150" s="125">
        <v>0</v>
      </c>
      <c r="EM150" s="125">
        <v>0</v>
      </c>
      <c r="EN150" s="125">
        <v>0</v>
      </c>
      <c r="EO150" s="125">
        <v>0</v>
      </c>
      <c r="EP150" s="125">
        <v>0</v>
      </c>
      <c r="EQ150" s="125">
        <v>0</v>
      </c>
      <c r="ER150" s="125">
        <v>0</v>
      </c>
      <c r="ES150" s="125">
        <v>0</v>
      </c>
      <c r="ET150" s="125">
        <v>0</v>
      </c>
      <c r="EU150" s="125">
        <v>0</v>
      </c>
      <c r="EV150" s="125">
        <v>0</v>
      </c>
      <c r="EW150" s="125">
        <v>0</v>
      </c>
      <c r="EX150" s="125">
        <f>[147]Прил.9.7.1!DP149+[147]Прил.9.7.1!DP150+[147]Прил.9.7.1!DP151</f>
        <v>0</v>
      </c>
      <c r="EY150" s="125">
        <f>[147]Прил.9.7.1!DS149+[147]Прил.9.7.1!DS150+[147]Прил.9.7.1!DS151</f>
        <v>0</v>
      </c>
      <c r="EZ150" s="125">
        <v>0</v>
      </c>
      <c r="FA150" s="125">
        <v>0</v>
      </c>
      <c r="FB150" s="125">
        <f>[147]Прил.9.7.1!DV149+[147]Прил.9.7.1!DV150+[147]Прил.9.7.1!DV151</f>
        <v>0</v>
      </c>
      <c r="FC150" s="125">
        <v>0</v>
      </c>
      <c r="FD150" s="125">
        <v>0</v>
      </c>
      <c r="FE150" s="125">
        <v>0</v>
      </c>
      <c r="FF150" s="125">
        <v>0</v>
      </c>
      <c r="FG150" s="125">
        <v>0</v>
      </c>
      <c r="FH150" s="125">
        <v>0</v>
      </c>
      <c r="FI150" s="125">
        <v>0</v>
      </c>
      <c r="FJ150" s="125">
        <v>0</v>
      </c>
      <c r="FK150" s="125">
        <v>0</v>
      </c>
      <c r="FL150" s="125">
        <v>0</v>
      </c>
      <c r="FM150" s="125">
        <v>0</v>
      </c>
      <c r="FN150" s="125">
        <v>0</v>
      </c>
      <c r="FO150" s="125">
        <v>0</v>
      </c>
      <c r="FP150" s="125">
        <v>0</v>
      </c>
      <c r="FQ150" s="125">
        <v>0</v>
      </c>
      <c r="FR150" s="125">
        <v>0</v>
      </c>
      <c r="FS150" s="125">
        <v>0</v>
      </c>
      <c r="FT150" s="125">
        <v>0</v>
      </c>
      <c r="FU150" s="125">
        <v>0</v>
      </c>
      <c r="FV150" s="125">
        <v>0</v>
      </c>
      <c r="FX150" s="128"/>
      <c r="FY150" s="129" t="s">
        <v>344</v>
      </c>
      <c r="FZ150" s="129" t="s">
        <v>345</v>
      </c>
      <c r="GA150" s="129" t="s">
        <v>346</v>
      </c>
      <c r="GB150" s="129">
        <v>2</v>
      </c>
      <c r="GC150" s="129" t="s">
        <v>331</v>
      </c>
      <c r="GD150" s="129" t="s">
        <v>23</v>
      </c>
    </row>
    <row r="151" spans="1:186" ht="39.6" outlineLevel="1">
      <c r="A151" s="116" t="s">
        <v>340</v>
      </c>
      <c r="B151" s="117" t="s">
        <v>31</v>
      </c>
      <c r="C151" s="118" t="s">
        <v>474</v>
      </c>
      <c r="D151" s="119" t="s">
        <v>15</v>
      </c>
      <c r="E151" s="119" t="s">
        <v>342</v>
      </c>
      <c r="F151" s="119" t="s">
        <v>22</v>
      </c>
      <c r="G151" s="119" t="s">
        <v>23</v>
      </c>
      <c r="H151" s="119" t="s">
        <v>343</v>
      </c>
      <c r="I151" s="120">
        <v>0</v>
      </c>
      <c r="J151" s="120">
        <v>0</v>
      </c>
      <c r="K151" s="121">
        <v>0</v>
      </c>
      <c r="L151" s="121">
        <v>0</v>
      </c>
      <c r="M151" s="122">
        <v>0</v>
      </c>
      <c r="N151" s="122">
        <v>0</v>
      </c>
      <c r="O151" s="122">
        <v>0</v>
      </c>
      <c r="P151" s="123">
        <v>0</v>
      </c>
      <c r="Q151" s="123">
        <v>0</v>
      </c>
      <c r="R151" s="124" t="s">
        <v>23</v>
      </c>
      <c r="S151" s="124" t="s">
        <v>23</v>
      </c>
      <c r="T151" s="124" t="s">
        <v>23</v>
      </c>
      <c r="U151" s="125">
        <v>0</v>
      </c>
      <c r="V151" s="125">
        <f>[147]Прил.9.7.1!BB152</f>
        <v>0</v>
      </c>
      <c r="W151" s="125">
        <v>0</v>
      </c>
      <c r="X151" s="125">
        <f>[147]Прил.9.7.1!BA152</f>
        <v>0</v>
      </c>
      <c r="Y151" s="125">
        <v>0</v>
      </c>
      <c r="Z151" s="125">
        <f>[147]Прил.9.7.1!FR152</f>
        <v>0</v>
      </c>
      <c r="AA151" s="125">
        <v>0</v>
      </c>
      <c r="AB151" s="125">
        <f>[147]Прил.9.7.1!AU152</f>
        <v>0</v>
      </c>
      <c r="AC151" s="126">
        <f t="shared" si="159"/>
        <v>0.44138687999999998</v>
      </c>
      <c r="AD151" s="126">
        <f t="shared" si="159"/>
        <v>0.44138688000000004</v>
      </c>
      <c r="AE151" s="125">
        <v>0</v>
      </c>
      <c r="AF151" s="125">
        <v>0.44138688000000004</v>
      </c>
      <c r="AG151" s="125">
        <v>0.44138687999999998</v>
      </c>
      <c r="AH151" s="125">
        <f>[147]Прил.9.7.1!AF152</f>
        <v>0</v>
      </c>
      <c r="AI151" s="125">
        <v>0</v>
      </c>
      <c r="AJ151" s="125">
        <v>0</v>
      </c>
      <c r="AK151" s="125">
        <v>0</v>
      </c>
      <c r="AL151" s="125">
        <v>0</v>
      </c>
      <c r="AM151" s="126">
        <f t="shared" si="160"/>
        <v>0.36555125000000005</v>
      </c>
      <c r="AN151" s="126">
        <f t="shared" si="160"/>
        <v>0.36555125000000005</v>
      </c>
      <c r="AO151" s="125">
        <v>0.36555125000000005</v>
      </c>
      <c r="AP151" s="125">
        <v>0.36555125000000005</v>
      </c>
      <c r="AQ151" s="125">
        <v>0</v>
      </c>
      <c r="AR151" s="127">
        <f>[147]Прил.9.7.1!CC152</f>
        <v>0</v>
      </c>
      <c r="AS151" s="125">
        <v>0</v>
      </c>
      <c r="AT151" s="125">
        <v>0</v>
      </c>
      <c r="AU151" s="125">
        <v>0</v>
      </c>
      <c r="AV151" s="125">
        <v>0</v>
      </c>
      <c r="AW151" s="125">
        <f t="shared" si="161"/>
        <v>0.32300000000000001</v>
      </c>
      <c r="AX151" s="125">
        <f t="shared" si="161"/>
        <v>0</v>
      </c>
      <c r="AY151" s="125">
        <f t="shared" si="161"/>
        <v>0.2988845833333329</v>
      </c>
      <c r="AZ151" s="125">
        <f t="shared" si="161"/>
        <v>0.32300000000000001</v>
      </c>
      <c r="BA151" s="125">
        <f t="shared" si="161"/>
        <v>0</v>
      </c>
      <c r="BB151" s="125">
        <f t="shared" si="161"/>
        <v>0.39025192999999997</v>
      </c>
      <c r="BC151" s="125">
        <f t="shared" si="162"/>
        <v>0.32300000000000001</v>
      </c>
      <c r="BD151" s="125">
        <f t="shared" si="162"/>
        <v>0</v>
      </c>
      <c r="BE151" s="125">
        <f t="shared" si="163"/>
        <v>0.2988845833333329</v>
      </c>
      <c r="BF151" s="125">
        <f t="shared" si="163"/>
        <v>0.32300000000000001</v>
      </c>
      <c r="BG151" s="125">
        <f t="shared" si="163"/>
        <v>0</v>
      </c>
      <c r="BH151" s="125">
        <f t="shared" si="164"/>
        <v>0.39025192999999997</v>
      </c>
      <c r="BI151" s="125">
        <f t="shared" si="164"/>
        <v>0</v>
      </c>
      <c r="BJ151" s="125">
        <f t="shared" si="164"/>
        <v>0</v>
      </c>
      <c r="BK151" s="125">
        <f t="shared" si="165"/>
        <v>0</v>
      </c>
      <c r="BL151" s="125">
        <f t="shared" si="165"/>
        <v>0</v>
      </c>
      <c r="BM151" s="125">
        <f t="shared" si="165"/>
        <v>0</v>
      </c>
      <c r="BN151" s="125">
        <f t="shared" si="166"/>
        <v>0</v>
      </c>
      <c r="BO151" s="125">
        <f t="shared" si="166"/>
        <v>0</v>
      </c>
      <c r="BP151" s="125">
        <f t="shared" si="166"/>
        <v>0</v>
      </c>
      <c r="BQ151" s="125">
        <f t="shared" si="167"/>
        <v>0</v>
      </c>
      <c r="BR151" s="125">
        <f t="shared" si="167"/>
        <v>0</v>
      </c>
      <c r="BS151" s="125">
        <f t="shared" si="167"/>
        <v>0</v>
      </c>
      <c r="BT151" s="125">
        <f t="shared" si="168"/>
        <v>0</v>
      </c>
      <c r="BU151" s="125">
        <f t="shared" si="168"/>
        <v>0</v>
      </c>
      <c r="BV151" s="125">
        <f t="shared" si="168"/>
        <v>0</v>
      </c>
      <c r="BW151" s="125">
        <f t="shared" si="169"/>
        <v>0</v>
      </c>
      <c r="BX151" s="125">
        <f t="shared" si="169"/>
        <v>0</v>
      </c>
      <c r="BY151" s="125">
        <f t="shared" si="169"/>
        <v>0</v>
      </c>
      <c r="BZ151" s="125">
        <f t="shared" si="170"/>
        <v>0</v>
      </c>
      <c r="CA151" s="125">
        <f t="shared" si="171"/>
        <v>0.32300000000000001</v>
      </c>
      <c r="CB151" s="125">
        <f t="shared" si="171"/>
        <v>0</v>
      </c>
      <c r="CC151" s="125">
        <f t="shared" si="171"/>
        <v>0</v>
      </c>
      <c r="CD151" s="125">
        <f t="shared" si="171"/>
        <v>0</v>
      </c>
      <c r="CE151" s="125">
        <f t="shared" si="171"/>
        <v>0.2988845833333329</v>
      </c>
      <c r="CF151" s="125">
        <f t="shared" si="171"/>
        <v>0.32300000000000001</v>
      </c>
      <c r="CG151" s="125">
        <f t="shared" si="171"/>
        <v>0</v>
      </c>
      <c r="CH151" s="125">
        <f t="shared" si="171"/>
        <v>0</v>
      </c>
      <c r="CI151" s="125">
        <f t="shared" si="171"/>
        <v>0</v>
      </c>
      <c r="CJ151" s="125">
        <f t="shared" si="171"/>
        <v>0.39025192999999997</v>
      </c>
      <c r="CK151" s="125">
        <f t="shared" si="172"/>
        <v>0.32300000000000001</v>
      </c>
      <c r="CL151" s="125">
        <f t="shared" si="172"/>
        <v>0</v>
      </c>
      <c r="CM151" s="125">
        <f t="shared" si="172"/>
        <v>0</v>
      </c>
      <c r="CN151" s="125">
        <f t="shared" si="172"/>
        <v>0</v>
      </c>
      <c r="CO151" s="125">
        <f t="shared" si="172"/>
        <v>0.2988845833333329</v>
      </c>
      <c r="CP151" s="125">
        <f t="shared" si="172"/>
        <v>0.32300000000000001</v>
      </c>
      <c r="CQ151" s="125">
        <f t="shared" si="172"/>
        <v>0</v>
      </c>
      <c r="CR151" s="125">
        <f t="shared" si="172"/>
        <v>0</v>
      </c>
      <c r="CS151" s="125">
        <f t="shared" si="172"/>
        <v>0</v>
      </c>
      <c r="CT151" s="125">
        <f t="shared" si="172"/>
        <v>0.39025192999999997</v>
      </c>
      <c r="CU151" s="125">
        <f t="shared" si="172"/>
        <v>0</v>
      </c>
      <c r="CV151" s="125">
        <f t="shared" si="172"/>
        <v>0</v>
      </c>
      <c r="CW151" s="125">
        <f t="shared" si="172"/>
        <v>0</v>
      </c>
      <c r="CX151" s="125">
        <f t="shared" si="172"/>
        <v>0</v>
      </c>
      <c r="CY151" s="125">
        <f t="shared" si="172"/>
        <v>0</v>
      </c>
      <c r="CZ151" s="125">
        <f t="shared" si="172"/>
        <v>0</v>
      </c>
      <c r="DA151" s="125">
        <f t="shared" si="173"/>
        <v>0</v>
      </c>
      <c r="DB151" s="125">
        <f t="shared" si="173"/>
        <v>0</v>
      </c>
      <c r="DC151" s="125">
        <f t="shared" si="173"/>
        <v>0</v>
      </c>
      <c r="DD151" s="125">
        <f t="shared" si="173"/>
        <v>0</v>
      </c>
      <c r="DE151" s="125">
        <f t="shared" si="173"/>
        <v>0</v>
      </c>
      <c r="DF151" s="125">
        <f t="shared" si="173"/>
        <v>0</v>
      </c>
      <c r="DG151" s="125">
        <f t="shared" si="173"/>
        <v>0</v>
      </c>
      <c r="DH151" s="125">
        <f t="shared" si="173"/>
        <v>0</v>
      </c>
      <c r="DI151" s="125">
        <f t="shared" si="173"/>
        <v>0</v>
      </c>
      <c r="DJ151" s="125">
        <f t="shared" si="173"/>
        <v>0</v>
      </c>
      <c r="DK151" s="125">
        <f t="shared" si="173"/>
        <v>0</v>
      </c>
      <c r="DL151" s="125">
        <f t="shared" si="173"/>
        <v>0</v>
      </c>
      <c r="DM151" s="125">
        <f t="shared" si="173"/>
        <v>0</v>
      </c>
      <c r="DN151" s="125">
        <f t="shared" si="173"/>
        <v>0</v>
      </c>
      <c r="DO151" s="125">
        <f t="shared" si="174"/>
        <v>0</v>
      </c>
      <c r="DP151" s="125">
        <f t="shared" si="174"/>
        <v>0</v>
      </c>
      <c r="DQ151" s="125">
        <f t="shared" si="174"/>
        <v>0</v>
      </c>
      <c r="DR151" s="125">
        <f t="shared" si="174"/>
        <v>0</v>
      </c>
      <c r="DS151" s="125">
        <f t="shared" si="174"/>
        <v>0</v>
      </c>
      <c r="DT151" s="125">
        <f t="shared" si="174"/>
        <v>0</v>
      </c>
      <c r="DU151" s="125">
        <f t="shared" si="174"/>
        <v>0</v>
      </c>
      <c r="DV151" s="125">
        <f t="shared" si="174"/>
        <v>0</v>
      </c>
      <c r="DW151" s="125">
        <f t="shared" si="174"/>
        <v>0</v>
      </c>
      <c r="DX151" s="125">
        <f t="shared" si="174"/>
        <v>0</v>
      </c>
      <c r="DY151" s="125">
        <f t="shared" si="175"/>
        <v>0.32300000000000001</v>
      </c>
      <c r="DZ151" s="125">
        <f t="shared" si="175"/>
        <v>0</v>
      </c>
      <c r="EA151" s="125">
        <f t="shared" si="175"/>
        <v>0</v>
      </c>
      <c r="EB151" s="125">
        <f t="shared" si="175"/>
        <v>0</v>
      </c>
      <c r="EC151" s="125">
        <f t="shared" si="175"/>
        <v>0.2988845833333329</v>
      </c>
      <c r="ED151" s="125">
        <f t="shared" si="175"/>
        <v>0.32300000000000001</v>
      </c>
      <c r="EE151" s="125">
        <f t="shared" si="175"/>
        <v>0</v>
      </c>
      <c r="EF151" s="125">
        <f t="shared" si="175"/>
        <v>0</v>
      </c>
      <c r="EG151" s="125">
        <f t="shared" si="175"/>
        <v>0</v>
      </c>
      <c r="EH151" s="125">
        <f t="shared" si="175"/>
        <v>0.39025192999999997</v>
      </c>
      <c r="EI151" s="125">
        <v>0.32300000000000001</v>
      </c>
      <c r="EJ151" s="125">
        <v>0</v>
      </c>
      <c r="EK151" s="125">
        <v>0</v>
      </c>
      <c r="EL151" s="125">
        <v>0</v>
      </c>
      <c r="EM151" s="125">
        <v>0.2988845833333329</v>
      </c>
      <c r="EN151" s="125">
        <v>0.32300000000000001</v>
      </c>
      <c r="EO151" s="125">
        <v>0</v>
      </c>
      <c r="EP151" s="125">
        <v>0</v>
      </c>
      <c r="EQ151" s="125">
        <v>0</v>
      </c>
      <c r="ER151" s="125">
        <v>0.39025192999999997</v>
      </c>
      <c r="ES151" s="125">
        <v>0</v>
      </c>
      <c r="ET151" s="125">
        <v>0</v>
      </c>
      <c r="EU151" s="125">
        <v>0</v>
      </c>
      <c r="EV151" s="125">
        <v>0</v>
      </c>
      <c r="EW151" s="125">
        <v>0</v>
      </c>
      <c r="EX151" s="125">
        <f>[147]Прил.9.7.1!DP152</f>
        <v>0</v>
      </c>
      <c r="EY151" s="125">
        <f>[147]Прил.9.7.1!DS152</f>
        <v>0</v>
      </c>
      <c r="EZ151" s="125">
        <v>0</v>
      </c>
      <c r="FA151" s="125">
        <v>0</v>
      </c>
      <c r="FB151" s="125">
        <f>[147]Прил.9.7.1!DV152</f>
        <v>0</v>
      </c>
      <c r="FC151" s="125">
        <v>0</v>
      </c>
      <c r="FD151" s="125">
        <v>0</v>
      </c>
      <c r="FE151" s="125">
        <v>0</v>
      </c>
      <c r="FF151" s="125">
        <v>0</v>
      </c>
      <c r="FG151" s="125">
        <v>0</v>
      </c>
      <c r="FH151" s="125">
        <v>0</v>
      </c>
      <c r="FI151" s="125">
        <v>0</v>
      </c>
      <c r="FJ151" s="125">
        <v>0</v>
      </c>
      <c r="FK151" s="125">
        <v>0</v>
      </c>
      <c r="FL151" s="125">
        <v>0</v>
      </c>
      <c r="FM151" s="125">
        <v>0</v>
      </c>
      <c r="FN151" s="125">
        <v>0</v>
      </c>
      <c r="FO151" s="125">
        <v>0</v>
      </c>
      <c r="FP151" s="125">
        <v>0</v>
      </c>
      <c r="FQ151" s="125">
        <v>0</v>
      </c>
      <c r="FR151" s="125">
        <v>0</v>
      </c>
      <c r="FS151" s="125">
        <v>0</v>
      </c>
      <c r="FT151" s="125">
        <v>0</v>
      </c>
      <c r="FU151" s="125">
        <v>0</v>
      </c>
      <c r="FV151" s="125">
        <v>0</v>
      </c>
      <c r="FX151" s="128"/>
      <c r="FY151" s="129" t="s">
        <v>344</v>
      </c>
      <c r="FZ151" s="129" t="s">
        <v>345</v>
      </c>
      <c r="GA151" s="129" t="s">
        <v>346</v>
      </c>
      <c r="GB151" s="129">
        <v>2</v>
      </c>
      <c r="GC151" s="129" t="s">
        <v>331</v>
      </c>
      <c r="GD151" s="129" t="s">
        <v>23</v>
      </c>
    </row>
    <row r="152" spans="1:186" ht="52.8" outlineLevel="1">
      <c r="A152" s="116" t="s">
        <v>340</v>
      </c>
      <c r="B152" s="117" t="s">
        <v>31</v>
      </c>
      <c r="C152" s="118" t="s">
        <v>475</v>
      </c>
      <c r="D152" s="119" t="s">
        <v>15</v>
      </c>
      <c r="E152" s="119" t="s">
        <v>342</v>
      </c>
      <c r="F152" s="119" t="s">
        <v>22</v>
      </c>
      <c r="G152" s="119" t="s">
        <v>23</v>
      </c>
      <c r="H152" s="119" t="s">
        <v>343</v>
      </c>
      <c r="I152" s="120">
        <v>0</v>
      </c>
      <c r="J152" s="120">
        <v>0</v>
      </c>
      <c r="K152" s="121">
        <v>0</v>
      </c>
      <c r="L152" s="121">
        <v>0</v>
      </c>
      <c r="M152" s="122">
        <v>0</v>
      </c>
      <c r="N152" s="122">
        <v>0</v>
      </c>
      <c r="O152" s="122">
        <v>0</v>
      </c>
      <c r="P152" s="123">
        <v>0</v>
      </c>
      <c r="Q152" s="123">
        <v>0</v>
      </c>
      <c r="R152" s="124" t="s">
        <v>23</v>
      </c>
      <c r="S152" s="124" t="s">
        <v>23</v>
      </c>
      <c r="T152" s="124" t="s">
        <v>23</v>
      </c>
      <c r="U152" s="125">
        <v>0</v>
      </c>
      <c r="V152" s="125">
        <f>[147]Прил.9.7.1!BB153+[147]Прил.9.7.1!BB154+[147]Прил.9.7.1!BB155</f>
        <v>0</v>
      </c>
      <c r="W152" s="125">
        <v>0</v>
      </c>
      <c r="X152" s="125">
        <f>[147]Прил.9.7.1!BA153+[147]Прил.9.7.1!BA154+[147]Прил.9.7.1!BA155</f>
        <v>0</v>
      </c>
      <c r="Y152" s="125">
        <v>0</v>
      </c>
      <c r="Z152" s="125">
        <f>[147]Прил.9.7.1!FR153+[147]Прил.9.7.1!FR154+[147]Прил.9.7.1!FR155</f>
        <v>0</v>
      </c>
      <c r="AA152" s="125">
        <v>0</v>
      </c>
      <c r="AB152" s="125">
        <f>[147]Прил.9.7.1!AU153+[147]Прил.9.7.1!AU154+[147]Прил.9.7.1!AU155</f>
        <v>0</v>
      </c>
      <c r="AC152" s="126">
        <f t="shared" si="159"/>
        <v>0.84067978666666698</v>
      </c>
      <c r="AD152" s="126">
        <f t="shared" si="159"/>
        <v>0.99200266999999998</v>
      </c>
      <c r="AE152" s="125">
        <v>0</v>
      </c>
      <c r="AF152" s="125">
        <v>0.98957854999999995</v>
      </c>
      <c r="AG152" s="125">
        <v>0.84067978666666698</v>
      </c>
      <c r="AH152" s="125">
        <f>[147]Прил.9.7.1!AF153+[147]Прил.9.7.1!AF154+[147]Прил.9.7.1!AF155</f>
        <v>2.4241200000000018E-3</v>
      </c>
      <c r="AI152" s="125">
        <v>0</v>
      </c>
      <c r="AJ152" s="125">
        <v>0</v>
      </c>
      <c r="AK152" s="125">
        <v>0</v>
      </c>
      <c r="AL152" s="125">
        <v>0</v>
      </c>
      <c r="AM152" s="126">
        <f t="shared" si="160"/>
        <v>0.720945925141244</v>
      </c>
      <c r="AN152" s="126">
        <f t="shared" si="160"/>
        <v>0.84587060999999997</v>
      </c>
      <c r="AO152" s="125">
        <v>0.720945925141244</v>
      </c>
      <c r="AP152" s="125">
        <v>0.84587060999999997</v>
      </c>
      <c r="AQ152" s="125">
        <v>0</v>
      </c>
      <c r="AR152" s="127">
        <f>[147]Прил.9.7.1!CC153+[147]Прил.9.7.1!CC154+[147]Прил.9.7.1!CC155</f>
        <v>0</v>
      </c>
      <c r="AS152" s="125">
        <v>0</v>
      </c>
      <c r="AT152" s="125">
        <v>0</v>
      </c>
      <c r="AU152" s="125">
        <v>0</v>
      </c>
      <c r="AV152" s="125">
        <v>0</v>
      </c>
      <c r="AW152" s="125">
        <f t="shared" si="161"/>
        <v>0.04</v>
      </c>
      <c r="AX152" s="125">
        <f t="shared" si="161"/>
        <v>0</v>
      </c>
      <c r="AY152" s="125">
        <f t="shared" si="161"/>
        <v>0.720945925141244</v>
      </c>
      <c r="AZ152" s="125">
        <f t="shared" si="161"/>
        <v>0.04</v>
      </c>
      <c r="BA152" s="125">
        <f t="shared" si="161"/>
        <v>0.16</v>
      </c>
      <c r="BB152" s="125">
        <f t="shared" si="161"/>
        <v>0.84587060999999997</v>
      </c>
      <c r="BC152" s="125">
        <f t="shared" si="162"/>
        <v>0.04</v>
      </c>
      <c r="BD152" s="125">
        <f t="shared" si="162"/>
        <v>0</v>
      </c>
      <c r="BE152" s="125">
        <f t="shared" si="163"/>
        <v>0.720945925141244</v>
      </c>
      <c r="BF152" s="125">
        <f t="shared" si="163"/>
        <v>0.04</v>
      </c>
      <c r="BG152" s="125">
        <f t="shared" si="163"/>
        <v>0.16</v>
      </c>
      <c r="BH152" s="125">
        <f t="shared" si="164"/>
        <v>0.84587060999999997</v>
      </c>
      <c r="BI152" s="125">
        <f t="shared" si="164"/>
        <v>0</v>
      </c>
      <c r="BJ152" s="125">
        <f t="shared" si="164"/>
        <v>0</v>
      </c>
      <c r="BK152" s="125">
        <f t="shared" si="165"/>
        <v>0</v>
      </c>
      <c r="BL152" s="125">
        <f t="shared" si="165"/>
        <v>0</v>
      </c>
      <c r="BM152" s="125">
        <f t="shared" si="165"/>
        <v>0</v>
      </c>
      <c r="BN152" s="125">
        <f t="shared" si="166"/>
        <v>0</v>
      </c>
      <c r="BO152" s="125">
        <f t="shared" si="166"/>
        <v>0</v>
      </c>
      <c r="BP152" s="125">
        <f t="shared" si="166"/>
        <v>0</v>
      </c>
      <c r="BQ152" s="125">
        <f t="shared" si="167"/>
        <v>0</v>
      </c>
      <c r="BR152" s="125">
        <f t="shared" si="167"/>
        <v>0</v>
      </c>
      <c r="BS152" s="125">
        <f t="shared" si="167"/>
        <v>0</v>
      </c>
      <c r="BT152" s="125">
        <f t="shared" si="168"/>
        <v>0</v>
      </c>
      <c r="BU152" s="125">
        <f t="shared" si="168"/>
        <v>0</v>
      </c>
      <c r="BV152" s="125">
        <f t="shared" si="168"/>
        <v>0</v>
      </c>
      <c r="BW152" s="125">
        <f t="shared" si="169"/>
        <v>0</v>
      </c>
      <c r="BX152" s="125">
        <f t="shared" si="169"/>
        <v>0</v>
      </c>
      <c r="BY152" s="125">
        <f t="shared" si="169"/>
        <v>0</v>
      </c>
      <c r="BZ152" s="125">
        <f t="shared" si="170"/>
        <v>0</v>
      </c>
      <c r="CA152" s="125">
        <f t="shared" si="171"/>
        <v>0.04</v>
      </c>
      <c r="CB152" s="125">
        <f t="shared" si="171"/>
        <v>0</v>
      </c>
      <c r="CC152" s="125">
        <f t="shared" si="171"/>
        <v>0</v>
      </c>
      <c r="CD152" s="125">
        <f t="shared" si="171"/>
        <v>0</v>
      </c>
      <c r="CE152" s="125">
        <f t="shared" si="171"/>
        <v>0.720945925141244</v>
      </c>
      <c r="CF152" s="125">
        <f t="shared" si="171"/>
        <v>0.04</v>
      </c>
      <c r="CG152" s="125">
        <f t="shared" si="171"/>
        <v>0.16</v>
      </c>
      <c r="CH152" s="125">
        <f t="shared" si="171"/>
        <v>0</v>
      </c>
      <c r="CI152" s="125">
        <f t="shared" si="171"/>
        <v>0</v>
      </c>
      <c r="CJ152" s="125">
        <f t="shared" si="171"/>
        <v>0.84587060999999997</v>
      </c>
      <c r="CK152" s="125">
        <f t="shared" si="172"/>
        <v>0.04</v>
      </c>
      <c r="CL152" s="125">
        <f t="shared" si="172"/>
        <v>0</v>
      </c>
      <c r="CM152" s="125">
        <f t="shared" si="172"/>
        <v>0</v>
      </c>
      <c r="CN152" s="125">
        <f t="shared" si="172"/>
        <v>0</v>
      </c>
      <c r="CO152" s="125">
        <f t="shared" si="172"/>
        <v>0.720945925141244</v>
      </c>
      <c r="CP152" s="125">
        <f t="shared" si="172"/>
        <v>0.04</v>
      </c>
      <c r="CQ152" s="125">
        <f t="shared" si="172"/>
        <v>0.16</v>
      </c>
      <c r="CR152" s="125">
        <f t="shared" si="172"/>
        <v>0</v>
      </c>
      <c r="CS152" s="125">
        <f t="shared" si="172"/>
        <v>0</v>
      </c>
      <c r="CT152" s="125">
        <f t="shared" si="172"/>
        <v>0.84587060999999997</v>
      </c>
      <c r="CU152" s="125">
        <f t="shared" si="172"/>
        <v>0</v>
      </c>
      <c r="CV152" s="125">
        <f t="shared" si="172"/>
        <v>0</v>
      </c>
      <c r="CW152" s="125">
        <f t="shared" si="172"/>
        <v>0</v>
      </c>
      <c r="CX152" s="125">
        <f t="shared" si="172"/>
        <v>0</v>
      </c>
      <c r="CY152" s="125">
        <f t="shared" si="172"/>
        <v>0</v>
      </c>
      <c r="CZ152" s="125">
        <f t="shared" si="172"/>
        <v>0</v>
      </c>
      <c r="DA152" s="125">
        <f t="shared" si="173"/>
        <v>0</v>
      </c>
      <c r="DB152" s="125">
        <f t="shared" si="173"/>
        <v>0</v>
      </c>
      <c r="DC152" s="125">
        <f t="shared" si="173"/>
        <v>0</v>
      </c>
      <c r="DD152" s="125">
        <f t="shared" si="173"/>
        <v>0</v>
      </c>
      <c r="DE152" s="125">
        <f t="shared" si="173"/>
        <v>0</v>
      </c>
      <c r="DF152" s="125">
        <f t="shared" si="173"/>
        <v>0</v>
      </c>
      <c r="DG152" s="125">
        <f t="shared" si="173"/>
        <v>0</v>
      </c>
      <c r="DH152" s="125">
        <f t="shared" si="173"/>
        <v>0</v>
      </c>
      <c r="DI152" s="125">
        <f t="shared" si="173"/>
        <v>0</v>
      </c>
      <c r="DJ152" s="125">
        <f t="shared" si="173"/>
        <v>0</v>
      </c>
      <c r="DK152" s="125">
        <f t="shared" si="173"/>
        <v>0</v>
      </c>
      <c r="DL152" s="125">
        <f t="shared" si="173"/>
        <v>0</v>
      </c>
      <c r="DM152" s="125">
        <f t="shared" si="173"/>
        <v>0</v>
      </c>
      <c r="DN152" s="125">
        <f t="shared" si="173"/>
        <v>0</v>
      </c>
      <c r="DO152" s="125">
        <f t="shared" si="174"/>
        <v>0</v>
      </c>
      <c r="DP152" s="125">
        <f t="shared" si="174"/>
        <v>0</v>
      </c>
      <c r="DQ152" s="125">
        <f t="shared" si="174"/>
        <v>0</v>
      </c>
      <c r="DR152" s="125">
        <f t="shared" si="174"/>
        <v>0</v>
      </c>
      <c r="DS152" s="125">
        <f t="shared" si="174"/>
        <v>0</v>
      </c>
      <c r="DT152" s="125">
        <f t="shared" si="174"/>
        <v>0</v>
      </c>
      <c r="DU152" s="125">
        <f t="shared" si="174"/>
        <v>0</v>
      </c>
      <c r="DV152" s="125">
        <f t="shared" si="174"/>
        <v>0</v>
      </c>
      <c r="DW152" s="125">
        <f t="shared" si="174"/>
        <v>0</v>
      </c>
      <c r="DX152" s="125">
        <f t="shared" si="174"/>
        <v>0</v>
      </c>
      <c r="DY152" s="125">
        <f t="shared" si="175"/>
        <v>0.04</v>
      </c>
      <c r="DZ152" s="125">
        <f t="shared" si="175"/>
        <v>0</v>
      </c>
      <c r="EA152" s="125">
        <f t="shared" si="175"/>
        <v>0</v>
      </c>
      <c r="EB152" s="125">
        <f t="shared" si="175"/>
        <v>0</v>
      </c>
      <c r="EC152" s="125">
        <f t="shared" si="175"/>
        <v>0.720945925141244</v>
      </c>
      <c r="ED152" s="125">
        <f t="shared" si="175"/>
        <v>0.04</v>
      </c>
      <c r="EE152" s="125">
        <f t="shared" si="175"/>
        <v>0.16</v>
      </c>
      <c r="EF152" s="125">
        <f t="shared" si="175"/>
        <v>0</v>
      </c>
      <c r="EG152" s="125">
        <f t="shared" si="175"/>
        <v>0</v>
      </c>
      <c r="EH152" s="125">
        <f t="shared" si="175"/>
        <v>0.84587060999999997</v>
      </c>
      <c r="EI152" s="125">
        <v>0.04</v>
      </c>
      <c r="EJ152" s="125">
        <v>0</v>
      </c>
      <c r="EK152" s="125">
        <v>0</v>
      </c>
      <c r="EL152" s="125">
        <v>0</v>
      </c>
      <c r="EM152" s="125">
        <v>0.720945925141244</v>
      </c>
      <c r="EN152" s="125">
        <v>0.04</v>
      </c>
      <c r="EO152" s="125">
        <v>0.16</v>
      </c>
      <c r="EP152" s="125">
        <v>0</v>
      </c>
      <c r="EQ152" s="125">
        <v>0</v>
      </c>
      <c r="ER152" s="125">
        <v>0.84587060999999997</v>
      </c>
      <c r="ES152" s="125">
        <v>0</v>
      </c>
      <c r="ET152" s="125">
        <v>0</v>
      </c>
      <c r="EU152" s="125">
        <v>0</v>
      </c>
      <c r="EV152" s="125">
        <v>0</v>
      </c>
      <c r="EW152" s="125">
        <v>0</v>
      </c>
      <c r="EX152" s="125">
        <f>[147]Прил.9.7.1!DP153+[147]Прил.9.7.1!DP154+[147]Прил.9.7.1!DP155</f>
        <v>0</v>
      </c>
      <c r="EY152" s="125">
        <f>[147]Прил.9.7.1!DS153+[147]Прил.9.7.1!DS154+[147]Прил.9.7.1!DS155</f>
        <v>0</v>
      </c>
      <c r="EZ152" s="125">
        <v>0</v>
      </c>
      <c r="FA152" s="125">
        <v>0</v>
      </c>
      <c r="FB152" s="125">
        <f>[147]Прил.9.7.1!DV153+[147]Прил.9.7.1!DV154+[147]Прил.9.7.1!DV155</f>
        <v>0</v>
      </c>
      <c r="FC152" s="125">
        <v>0</v>
      </c>
      <c r="FD152" s="125">
        <v>0</v>
      </c>
      <c r="FE152" s="125">
        <v>0</v>
      </c>
      <c r="FF152" s="125">
        <v>0</v>
      </c>
      <c r="FG152" s="125">
        <v>0</v>
      </c>
      <c r="FH152" s="125">
        <v>0</v>
      </c>
      <c r="FI152" s="125">
        <v>0</v>
      </c>
      <c r="FJ152" s="125">
        <v>0</v>
      </c>
      <c r="FK152" s="125">
        <v>0</v>
      </c>
      <c r="FL152" s="125">
        <v>0</v>
      </c>
      <c r="FM152" s="125">
        <v>0</v>
      </c>
      <c r="FN152" s="125">
        <v>0</v>
      </c>
      <c r="FO152" s="125">
        <v>0</v>
      </c>
      <c r="FP152" s="125">
        <v>0</v>
      </c>
      <c r="FQ152" s="125">
        <v>0</v>
      </c>
      <c r="FR152" s="125">
        <v>0</v>
      </c>
      <c r="FS152" s="125">
        <v>0</v>
      </c>
      <c r="FT152" s="125">
        <v>0</v>
      </c>
      <c r="FU152" s="125">
        <v>0</v>
      </c>
      <c r="FV152" s="125">
        <v>0</v>
      </c>
      <c r="FX152" s="128"/>
      <c r="FY152" s="129" t="s">
        <v>344</v>
      </c>
      <c r="FZ152" s="129" t="s">
        <v>345</v>
      </c>
      <c r="GA152" s="129" t="s">
        <v>346</v>
      </c>
      <c r="GB152" s="129">
        <v>2</v>
      </c>
      <c r="GC152" s="129" t="s">
        <v>331</v>
      </c>
      <c r="GD152" s="129" t="s">
        <v>23</v>
      </c>
    </row>
    <row r="153" spans="1:186" ht="39.6" outlineLevel="1">
      <c r="A153" s="116" t="s">
        <v>340</v>
      </c>
      <c r="B153" s="117" t="s">
        <v>31</v>
      </c>
      <c r="C153" s="118" t="s">
        <v>476</v>
      </c>
      <c r="D153" s="119" t="s">
        <v>15</v>
      </c>
      <c r="E153" s="119" t="s">
        <v>342</v>
      </c>
      <c r="F153" s="119" t="s">
        <v>22</v>
      </c>
      <c r="G153" s="119" t="s">
        <v>23</v>
      </c>
      <c r="H153" s="119" t="s">
        <v>343</v>
      </c>
      <c r="I153" s="120">
        <v>0</v>
      </c>
      <c r="J153" s="120">
        <v>0</v>
      </c>
      <c r="K153" s="121">
        <v>0</v>
      </c>
      <c r="L153" s="121">
        <v>0</v>
      </c>
      <c r="M153" s="122">
        <v>0</v>
      </c>
      <c r="N153" s="122">
        <v>0</v>
      </c>
      <c r="O153" s="122">
        <v>0</v>
      </c>
      <c r="P153" s="123">
        <v>0</v>
      </c>
      <c r="Q153" s="123">
        <v>0</v>
      </c>
      <c r="R153" s="124" t="s">
        <v>23</v>
      </c>
      <c r="S153" s="124" t="s">
        <v>23</v>
      </c>
      <c r="T153" s="124" t="s">
        <v>23</v>
      </c>
      <c r="U153" s="125">
        <v>0</v>
      </c>
      <c r="V153" s="125">
        <f>[147]Прил.9.7.1!BB156</f>
        <v>0</v>
      </c>
      <c r="W153" s="125">
        <v>0</v>
      </c>
      <c r="X153" s="125">
        <f>[147]Прил.9.7.1!BA156</f>
        <v>0</v>
      </c>
      <c r="Y153" s="125">
        <v>0</v>
      </c>
      <c r="Z153" s="125">
        <f>[147]Прил.9.7.1!FR156</f>
        <v>0</v>
      </c>
      <c r="AA153" s="125">
        <v>0</v>
      </c>
      <c r="AB153" s="125">
        <f>[147]Прил.9.7.1!AU156</f>
        <v>0</v>
      </c>
      <c r="AC153" s="126">
        <f t="shared" si="159"/>
        <v>0.21191426212853026</v>
      </c>
      <c r="AD153" s="126">
        <f t="shared" si="159"/>
        <v>0.15067830999999998</v>
      </c>
      <c r="AE153" s="125">
        <v>0</v>
      </c>
      <c r="AF153" s="125">
        <v>1.0648700000000001E-3</v>
      </c>
      <c r="AG153" s="125">
        <v>0</v>
      </c>
      <c r="AH153" s="125">
        <f>[147]Прил.9.7.1!AF156</f>
        <v>0.14961343999999999</v>
      </c>
      <c r="AI153" s="125">
        <v>0.21191426212853026</v>
      </c>
      <c r="AJ153" s="125">
        <v>0</v>
      </c>
      <c r="AK153" s="125">
        <v>0</v>
      </c>
      <c r="AL153" s="125">
        <v>0</v>
      </c>
      <c r="AM153" s="126">
        <f t="shared" si="160"/>
        <v>0.18143298017863471</v>
      </c>
      <c r="AN153" s="126">
        <f t="shared" si="160"/>
        <v>0.1288465</v>
      </c>
      <c r="AO153" s="125">
        <v>0</v>
      </c>
      <c r="AP153" s="125">
        <v>1.09312E-2</v>
      </c>
      <c r="AQ153" s="125">
        <v>0.18143298017863471</v>
      </c>
      <c r="AR153" s="127">
        <f>[147]Прил.9.7.1!CC156</f>
        <v>0.1179153</v>
      </c>
      <c r="AS153" s="125">
        <v>0</v>
      </c>
      <c r="AT153" s="125">
        <v>0</v>
      </c>
      <c r="AU153" s="125">
        <v>0</v>
      </c>
      <c r="AV153" s="125">
        <v>0</v>
      </c>
      <c r="AW153" s="125">
        <f t="shared" si="161"/>
        <v>0.15</v>
      </c>
      <c r="AX153" s="125">
        <f t="shared" si="161"/>
        <v>0</v>
      </c>
      <c r="AY153" s="125">
        <f t="shared" si="161"/>
        <v>0.18143298017863471</v>
      </c>
      <c r="AZ153" s="125">
        <f t="shared" si="161"/>
        <v>0.104</v>
      </c>
      <c r="BA153" s="125">
        <f t="shared" si="161"/>
        <v>0</v>
      </c>
      <c r="BB153" s="125">
        <f t="shared" si="161"/>
        <v>0.1288465</v>
      </c>
      <c r="BC153" s="125">
        <f t="shared" si="162"/>
        <v>0</v>
      </c>
      <c r="BD153" s="125">
        <f t="shared" si="162"/>
        <v>0</v>
      </c>
      <c r="BE153" s="125">
        <f t="shared" si="163"/>
        <v>0</v>
      </c>
      <c r="BF153" s="125">
        <f t="shared" si="163"/>
        <v>0</v>
      </c>
      <c r="BG153" s="125">
        <f t="shared" si="163"/>
        <v>0</v>
      </c>
      <c r="BH153" s="125">
        <f t="shared" si="164"/>
        <v>0</v>
      </c>
      <c r="BI153" s="125">
        <f t="shared" si="164"/>
        <v>0.15</v>
      </c>
      <c r="BJ153" s="125">
        <f t="shared" si="164"/>
        <v>0</v>
      </c>
      <c r="BK153" s="125">
        <f t="shared" si="165"/>
        <v>0.18143298017863471</v>
      </c>
      <c r="BL153" s="125">
        <f t="shared" si="165"/>
        <v>0.104</v>
      </c>
      <c r="BM153" s="125">
        <f t="shared" si="165"/>
        <v>0</v>
      </c>
      <c r="BN153" s="125">
        <f t="shared" si="166"/>
        <v>0.1288465</v>
      </c>
      <c r="BO153" s="125">
        <f t="shared" si="166"/>
        <v>0</v>
      </c>
      <c r="BP153" s="125">
        <f t="shared" si="166"/>
        <v>0</v>
      </c>
      <c r="BQ153" s="125">
        <f t="shared" si="167"/>
        <v>0</v>
      </c>
      <c r="BR153" s="125">
        <f t="shared" si="167"/>
        <v>0</v>
      </c>
      <c r="BS153" s="125">
        <f t="shared" si="167"/>
        <v>0</v>
      </c>
      <c r="BT153" s="125">
        <f t="shared" si="168"/>
        <v>0</v>
      </c>
      <c r="BU153" s="125">
        <f t="shared" si="168"/>
        <v>0</v>
      </c>
      <c r="BV153" s="125">
        <f t="shared" si="168"/>
        <v>0</v>
      </c>
      <c r="BW153" s="125">
        <f t="shared" si="169"/>
        <v>0</v>
      </c>
      <c r="BX153" s="125">
        <f t="shared" si="169"/>
        <v>0</v>
      </c>
      <c r="BY153" s="125">
        <f t="shared" si="169"/>
        <v>0</v>
      </c>
      <c r="BZ153" s="125">
        <f t="shared" si="170"/>
        <v>0</v>
      </c>
      <c r="CA153" s="125">
        <f t="shared" si="171"/>
        <v>0.15</v>
      </c>
      <c r="CB153" s="125">
        <f t="shared" si="171"/>
        <v>0</v>
      </c>
      <c r="CC153" s="125">
        <f t="shared" si="171"/>
        <v>0</v>
      </c>
      <c r="CD153" s="125">
        <f t="shared" si="171"/>
        <v>0</v>
      </c>
      <c r="CE153" s="125">
        <f t="shared" si="171"/>
        <v>0.18143298017863471</v>
      </c>
      <c r="CF153" s="125">
        <f t="shared" si="171"/>
        <v>0.104</v>
      </c>
      <c r="CG153" s="125">
        <f t="shared" si="171"/>
        <v>0</v>
      </c>
      <c r="CH153" s="125">
        <f t="shared" si="171"/>
        <v>0</v>
      </c>
      <c r="CI153" s="125">
        <f t="shared" si="171"/>
        <v>0</v>
      </c>
      <c r="CJ153" s="125">
        <f t="shared" si="171"/>
        <v>0.1288465</v>
      </c>
      <c r="CK153" s="125">
        <f t="shared" si="172"/>
        <v>0</v>
      </c>
      <c r="CL153" s="125">
        <f t="shared" si="172"/>
        <v>0</v>
      </c>
      <c r="CM153" s="125">
        <f t="shared" si="172"/>
        <v>0</v>
      </c>
      <c r="CN153" s="125">
        <f t="shared" si="172"/>
        <v>0</v>
      </c>
      <c r="CO153" s="125">
        <f t="shared" si="172"/>
        <v>0</v>
      </c>
      <c r="CP153" s="125">
        <f t="shared" si="172"/>
        <v>0</v>
      </c>
      <c r="CQ153" s="125">
        <f t="shared" si="172"/>
        <v>0</v>
      </c>
      <c r="CR153" s="125">
        <f t="shared" si="172"/>
        <v>0</v>
      </c>
      <c r="CS153" s="125">
        <f t="shared" si="172"/>
        <v>0</v>
      </c>
      <c r="CT153" s="125">
        <f t="shared" si="172"/>
        <v>0</v>
      </c>
      <c r="CU153" s="125">
        <f t="shared" si="172"/>
        <v>0.15</v>
      </c>
      <c r="CV153" s="125">
        <f t="shared" si="172"/>
        <v>0</v>
      </c>
      <c r="CW153" s="125">
        <f t="shared" si="172"/>
        <v>0</v>
      </c>
      <c r="CX153" s="125">
        <f t="shared" si="172"/>
        <v>0</v>
      </c>
      <c r="CY153" s="125">
        <f t="shared" si="172"/>
        <v>0.18143298017863471</v>
      </c>
      <c r="CZ153" s="125">
        <f t="shared" si="172"/>
        <v>0.104</v>
      </c>
      <c r="DA153" s="125">
        <f t="shared" si="173"/>
        <v>0</v>
      </c>
      <c r="DB153" s="125">
        <f t="shared" si="173"/>
        <v>0</v>
      </c>
      <c r="DC153" s="125">
        <f t="shared" si="173"/>
        <v>0</v>
      </c>
      <c r="DD153" s="125">
        <f t="shared" si="173"/>
        <v>0.1288465</v>
      </c>
      <c r="DE153" s="125">
        <f t="shared" si="173"/>
        <v>0</v>
      </c>
      <c r="DF153" s="125">
        <f t="shared" si="173"/>
        <v>0</v>
      </c>
      <c r="DG153" s="125">
        <f t="shared" si="173"/>
        <v>0</v>
      </c>
      <c r="DH153" s="125">
        <f t="shared" si="173"/>
        <v>0</v>
      </c>
      <c r="DI153" s="125">
        <f t="shared" si="173"/>
        <v>0</v>
      </c>
      <c r="DJ153" s="125">
        <f t="shared" si="173"/>
        <v>0</v>
      </c>
      <c r="DK153" s="125">
        <f t="shared" si="173"/>
        <v>0</v>
      </c>
      <c r="DL153" s="125">
        <f t="shared" si="173"/>
        <v>0</v>
      </c>
      <c r="DM153" s="125">
        <f t="shared" si="173"/>
        <v>0</v>
      </c>
      <c r="DN153" s="125">
        <f t="shared" si="173"/>
        <v>0</v>
      </c>
      <c r="DO153" s="125">
        <f t="shared" si="174"/>
        <v>0</v>
      </c>
      <c r="DP153" s="125">
        <f t="shared" si="174"/>
        <v>0</v>
      </c>
      <c r="DQ153" s="125">
        <f t="shared" si="174"/>
        <v>0</v>
      </c>
      <c r="DR153" s="125">
        <f t="shared" si="174"/>
        <v>0</v>
      </c>
      <c r="DS153" s="125">
        <f t="shared" si="174"/>
        <v>0</v>
      </c>
      <c r="DT153" s="125">
        <f t="shared" si="174"/>
        <v>0</v>
      </c>
      <c r="DU153" s="125">
        <f t="shared" si="174"/>
        <v>0</v>
      </c>
      <c r="DV153" s="125">
        <f t="shared" si="174"/>
        <v>0</v>
      </c>
      <c r="DW153" s="125">
        <f t="shared" si="174"/>
        <v>0</v>
      </c>
      <c r="DX153" s="125">
        <f t="shared" si="174"/>
        <v>0</v>
      </c>
      <c r="DY153" s="125">
        <f t="shared" si="175"/>
        <v>0.15</v>
      </c>
      <c r="DZ153" s="125">
        <f t="shared" si="175"/>
        <v>0</v>
      </c>
      <c r="EA153" s="125">
        <f t="shared" si="175"/>
        <v>0</v>
      </c>
      <c r="EB153" s="125">
        <f t="shared" si="175"/>
        <v>0</v>
      </c>
      <c r="EC153" s="125">
        <f t="shared" si="175"/>
        <v>0.18143298017863471</v>
      </c>
      <c r="ED153" s="125">
        <f t="shared" si="175"/>
        <v>0.104</v>
      </c>
      <c r="EE153" s="125">
        <f t="shared" si="175"/>
        <v>0</v>
      </c>
      <c r="EF153" s="125">
        <f t="shared" si="175"/>
        <v>0</v>
      </c>
      <c r="EG153" s="125">
        <f t="shared" si="175"/>
        <v>0</v>
      </c>
      <c r="EH153" s="125">
        <f t="shared" si="175"/>
        <v>0.1288465</v>
      </c>
      <c r="EI153" s="125">
        <v>0</v>
      </c>
      <c r="EJ153" s="125">
        <v>0</v>
      </c>
      <c r="EK153" s="125">
        <v>0</v>
      </c>
      <c r="EL153" s="125">
        <v>0</v>
      </c>
      <c r="EM153" s="125">
        <v>0</v>
      </c>
      <c r="EN153" s="125">
        <v>0</v>
      </c>
      <c r="EO153" s="125">
        <v>0</v>
      </c>
      <c r="EP153" s="125">
        <v>0</v>
      </c>
      <c r="EQ153" s="125">
        <v>0</v>
      </c>
      <c r="ER153" s="125">
        <v>0</v>
      </c>
      <c r="ES153" s="125">
        <v>0.15</v>
      </c>
      <c r="ET153" s="125">
        <v>0</v>
      </c>
      <c r="EU153" s="125">
        <v>0</v>
      </c>
      <c r="EV153" s="125">
        <v>0</v>
      </c>
      <c r="EW153" s="125">
        <v>0.18143298017863471</v>
      </c>
      <c r="EX153" s="125">
        <f>[147]Прил.9.7.1!DP156</f>
        <v>0.104</v>
      </c>
      <c r="EY153" s="125">
        <f>[147]Прил.9.7.1!DS156</f>
        <v>0</v>
      </c>
      <c r="EZ153" s="125">
        <v>0</v>
      </c>
      <c r="FA153" s="125">
        <v>0</v>
      </c>
      <c r="FB153" s="125">
        <f>[147]Прил.9.7.1!DV156</f>
        <v>0.1288465</v>
      </c>
      <c r="FC153" s="125">
        <v>0</v>
      </c>
      <c r="FD153" s="125">
        <v>0</v>
      </c>
      <c r="FE153" s="125">
        <v>0</v>
      </c>
      <c r="FF153" s="125">
        <v>0</v>
      </c>
      <c r="FG153" s="125">
        <v>0</v>
      </c>
      <c r="FH153" s="125">
        <v>0</v>
      </c>
      <c r="FI153" s="125">
        <v>0</v>
      </c>
      <c r="FJ153" s="125">
        <v>0</v>
      </c>
      <c r="FK153" s="125">
        <v>0</v>
      </c>
      <c r="FL153" s="125">
        <v>0</v>
      </c>
      <c r="FM153" s="125">
        <v>0</v>
      </c>
      <c r="FN153" s="125">
        <v>0</v>
      </c>
      <c r="FO153" s="125">
        <v>0</v>
      </c>
      <c r="FP153" s="125">
        <v>0</v>
      </c>
      <c r="FQ153" s="125">
        <v>0</v>
      </c>
      <c r="FR153" s="125">
        <v>0</v>
      </c>
      <c r="FS153" s="125">
        <v>0</v>
      </c>
      <c r="FT153" s="125">
        <v>0</v>
      </c>
      <c r="FU153" s="125">
        <v>0</v>
      </c>
      <c r="FV153" s="125">
        <v>0</v>
      </c>
      <c r="FX153" s="128"/>
      <c r="FY153" s="129" t="s">
        <v>344</v>
      </c>
      <c r="FZ153" s="129" t="s">
        <v>345</v>
      </c>
      <c r="GA153" s="129" t="s">
        <v>346</v>
      </c>
      <c r="GB153" s="129">
        <v>2</v>
      </c>
      <c r="GC153" s="129" t="s">
        <v>331</v>
      </c>
      <c r="GD153" s="129" t="s">
        <v>23</v>
      </c>
    </row>
    <row r="154" spans="1:186" ht="39.6" outlineLevel="1">
      <c r="A154" s="116" t="s">
        <v>340</v>
      </c>
      <c r="B154" s="117" t="s">
        <v>31</v>
      </c>
      <c r="C154" s="118" t="s">
        <v>477</v>
      </c>
      <c r="D154" s="119" t="s">
        <v>15</v>
      </c>
      <c r="E154" s="119" t="s">
        <v>342</v>
      </c>
      <c r="F154" s="119" t="s">
        <v>22</v>
      </c>
      <c r="G154" s="119" t="s">
        <v>23</v>
      </c>
      <c r="H154" s="119" t="s">
        <v>343</v>
      </c>
      <c r="I154" s="120">
        <v>0</v>
      </c>
      <c r="J154" s="120">
        <v>0</v>
      </c>
      <c r="K154" s="121">
        <v>0</v>
      </c>
      <c r="L154" s="121">
        <v>0</v>
      </c>
      <c r="M154" s="122">
        <v>0</v>
      </c>
      <c r="N154" s="122">
        <v>0</v>
      </c>
      <c r="O154" s="122">
        <v>0</v>
      </c>
      <c r="P154" s="123">
        <v>0</v>
      </c>
      <c r="Q154" s="123">
        <v>0</v>
      </c>
      <c r="R154" s="124" t="s">
        <v>23</v>
      </c>
      <c r="S154" s="124" t="s">
        <v>23</v>
      </c>
      <c r="T154" s="124" t="s">
        <v>23</v>
      </c>
      <c r="U154" s="125">
        <v>0</v>
      </c>
      <c r="V154" s="125">
        <f>[147]Прил.9.7.1!BB157</f>
        <v>0</v>
      </c>
      <c r="W154" s="125">
        <v>0</v>
      </c>
      <c r="X154" s="125">
        <f>[147]Прил.9.7.1!BA157</f>
        <v>0</v>
      </c>
      <c r="Y154" s="125">
        <v>0</v>
      </c>
      <c r="Z154" s="125">
        <f>[147]Прил.9.7.1!FR157</f>
        <v>0</v>
      </c>
      <c r="AA154" s="125">
        <v>0</v>
      </c>
      <c r="AB154" s="125">
        <f>[147]Прил.9.7.1!AU157</f>
        <v>0</v>
      </c>
      <c r="AC154" s="126">
        <f t="shared" si="159"/>
        <v>0.10970000000000001</v>
      </c>
      <c r="AD154" s="126">
        <f t="shared" si="159"/>
        <v>4.0366490000000005E-2</v>
      </c>
      <c r="AE154" s="125">
        <v>0</v>
      </c>
      <c r="AF154" s="125">
        <v>2.1170439999999999E-2</v>
      </c>
      <c r="AG154" s="125">
        <v>0</v>
      </c>
      <c r="AH154" s="125">
        <f>[147]Прил.9.7.1!AF157</f>
        <v>1.9196050000000006E-2</v>
      </c>
      <c r="AI154" s="125">
        <v>0.10970000000000001</v>
      </c>
      <c r="AJ154" s="125">
        <v>0</v>
      </c>
      <c r="AK154" s="125">
        <v>0</v>
      </c>
      <c r="AL154" s="125">
        <v>0</v>
      </c>
      <c r="AM154" s="126">
        <f t="shared" si="160"/>
        <v>0.10970000000000001</v>
      </c>
      <c r="AN154" s="126">
        <f t="shared" si="160"/>
        <v>8.7667859999999986E-2</v>
      </c>
      <c r="AO154" s="125">
        <v>0</v>
      </c>
      <c r="AP154" s="125">
        <v>2.7584059999999997E-2</v>
      </c>
      <c r="AQ154" s="125">
        <v>0.10970000000000001</v>
      </c>
      <c r="AR154" s="127">
        <f>[147]Прил.9.7.1!CC157</f>
        <v>6.0083799999999993E-2</v>
      </c>
      <c r="AS154" s="125">
        <v>0</v>
      </c>
      <c r="AT154" s="125">
        <v>0</v>
      </c>
      <c r="AU154" s="125">
        <v>0</v>
      </c>
      <c r="AV154" s="125">
        <v>0</v>
      </c>
      <c r="AW154" s="125">
        <f t="shared" si="161"/>
        <v>0.1</v>
      </c>
      <c r="AX154" s="125">
        <f t="shared" si="161"/>
        <v>0</v>
      </c>
      <c r="AY154" s="125">
        <f t="shared" si="161"/>
        <v>0.10970000000000001</v>
      </c>
      <c r="AZ154" s="125">
        <f t="shared" si="161"/>
        <v>0.128</v>
      </c>
      <c r="BA154" s="125">
        <f t="shared" si="161"/>
        <v>0</v>
      </c>
      <c r="BB154" s="125">
        <f t="shared" si="161"/>
        <v>8.766786E-2</v>
      </c>
      <c r="BC154" s="125">
        <f t="shared" si="162"/>
        <v>0</v>
      </c>
      <c r="BD154" s="125">
        <f t="shared" si="162"/>
        <v>0</v>
      </c>
      <c r="BE154" s="125">
        <f t="shared" si="163"/>
        <v>0</v>
      </c>
      <c r="BF154" s="125">
        <f t="shared" si="163"/>
        <v>0</v>
      </c>
      <c r="BG154" s="125">
        <f t="shared" si="163"/>
        <v>0</v>
      </c>
      <c r="BH154" s="125">
        <f t="shared" si="164"/>
        <v>0</v>
      </c>
      <c r="BI154" s="125">
        <f t="shared" si="164"/>
        <v>0.1</v>
      </c>
      <c r="BJ154" s="125">
        <f t="shared" si="164"/>
        <v>0</v>
      </c>
      <c r="BK154" s="125">
        <f t="shared" si="165"/>
        <v>0.10970000000000001</v>
      </c>
      <c r="BL154" s="125">
        <f t="shared" si="165"/>
        <v>0.128</v>
      </c>
      <c r="BM154" s="125">
        <f t="shared" si="165"/>
        <v>0</v>
      </c>
      <c r="BN154" s="125">
        <f t="shared" si="166"/>
        <v>8.766786E-2</v>
      </c>
      <c r="BO154" s="125">
        <f t="shared" si="166"/>
        <v>0</v>
      </c>
      <c r="BP154" s="125">
        <f t="shared" si="166"/>
        <v>0</v>
      </c>
      <c r="BQ154" s="125">
        <f t="shared" si="167"/>
        <v>0</v>
      </c>
      <c r="BR154" s="125">
        <f t="shared" si="167"/>
        <v>0</v>
      </c>
      <c r="BS154" s="125">
        <f t="shared" si="167"/>
        <v>0</v>
      </c>
      <c r="BT154" s="125">
        <f t="shared" si="168"/>
        <v>0</v>
      </c>
      <c r="BU154" s="125">
        <f t="shared" si="168"/>
        <v>0</v>
      </c>
      <c r="BV154" s="125">
        <f t="shared" si="168"/>
        <v>0</v>
      </c>
      <c r="BW154" s="125">
        <f t="shared" si="169"/>
        <v>0</v>
      </c>
      <c r="BX154" s="125">
        <f t="shared" si="169"/>
        <v>0</v>
      </c>
      <c r="BY154" s="125">
        <f t="shared" si="169"/>
        <v>0</v>
      </c>
      <c r="BZ154" s="125">
        <f t="shared" si="170"/>
        <v>0</v>
      </c>
      <c r="CA154" s="125">
        <f t="shared" si="171"/>
        <v>0.1</v>
      </c>
      <c r="CB154" s="125">
        <f t="shared" si="171"/>
        <v>0</v>
      </c>
      <c r="CC154" s="125">
        <f t="shared" si="171"/>
        <v>0</v>
      </c>
      <c r="CD154" s="125">
        <f t="shared" si="171"/>
        <v>0</v>
      </c>
      <c r="CE154" s="125">
        <f t="shared" si="171"/>
        <v>0.10970000000000001</v>
      </c>
      <c r="CF154" s="125">
        <f t="shared" si="171"/>
        <v>0.128</v>
      </c>
      <c r="CG154" s="125">
        <f t="shared" si="171"/>
        <v>0</v>
      </c>
      <c r="CH154" s="125">
        <f t="shared" si="171"/>
        <v>0</v>
      </c>
      <c r="CI154" s="125">
        <f t="shared" si="171"/>
        <v>0</v>
      </c>
      <c r="CJ154" s="125">
        <f t="shared" si="171"/>
        <v>8.766786E-2</v>
      </c>
      <c r="CK154" s="125">
        <f t="shared" si="172"/>
        <v>0</v>
      </c>
      <c r="CL154" s="125">
        <f t="shared" si="172"/>
        <v>0</v>
      </c>
      <c r="CM154" s="125">
        <f t="shared" si="172"/>
        <v>0</v>
      </c>
      <c r="CN154" s="125">
        <f t="shared" si="172"/>
        <v>0</v>
      </c>
      <c r="CO154" s="125">
        <f t="shared" si="172"/>
        <v>0</v>
      </c>
      <c r="CP154" s="125">
        <f t="shared" si="172"/>
        <v>0</v>
      </c>
      <c r="CQ154" s="125">
        <f t="shared" si="172"/>
        <v>0</v>
      </c>
      <c r="CR154" s="125">
        <f t="shared" si="172"/>
        <v>0</v>
      </c>
      <c r="CS154" s="125">
        <f t="shared" si="172"/>
        <v>0</v>
      </c>
      <c r="CT154" s="125">
        <f t="shared" si="172"/>
        <v>0</v>
      </c>
      <c r="CU154" s="125">
        <f t="shared" si="172"/>
        <v>0.1</v>
      </c>
      <c r="CV154" s="125">
        <f t="shared" si="172"/>
        <v>0</v>
      </c>
      <c r="CW154" s="125">
        <f t="shared" si="172"/>
        <v>0</v>
      </c>
      <c r="CX154" s="125">
        <f t="shared" si="172"/>
        <v>0</v>
      </c>
      <c r="CY154" s="125">
        <f t="shared" si="172"/>
        <v>0.10970000000000001</v>
      </c>
      <c r="CZ154" s="125">
        <f t="shared" si="172"/>
        <v>0.128</v>
      </c>
      <c r="DA154" s="125">
        <f t="shared" si="173"/>
        <v>0</v>
      </c>
      <c r="DB154" s="125">
        <f t="shared" si="173"/>
        <v>0</v>
      </c>
      <c r="DC154" s="125">
        <f t="shared" si="173"/>
        <v>0</v>
      </c>
      <c r="DD154" s="125">
        <f t="shared" si="173"/>
        <v>8.766786E-2</v>
      </c>
      <c r="DE154" s="125">
        <f t="shared" si="173"/>
        <v>0</v>
      </c>
      <c r="DF154" s="125">
        <f t="shared" si="173"/>
        <v>0</v>
      </c>
      <c r="DG154" s="125">
        <f t="shared" si="173"/>
        <v>0</v>
      </c>
      <c r="DH154" s="125">
        <f t="shared" si="173"/>
        <v>0</v>
      </c>
      <c r="DI154" s="125">
        <f t="shared" si="173"/>
        <v>0</v>
      </c>
      <c r="DJ154" s="125">
        <f t="shared" si="173"/>
        <v>0</v>
      </c>
      <c r="DK154" s="125">
        <f t="shared" si="173"/>
        <v>0</v>
      </c>
      <c r="DL154" s="125">
        <f t="shared" si="173"/>
        <v>0</v>
      </c>
      <c r="DM154" s="125">
        <f t="shared" si="173"/>
        <v>0</v>
      </c>
      <c r="DN154" s="125">
        <f t="shared" si="173"/>
        <v>0</v>
      </c>
      <c r="DO154" s="125">
        <f t="shared" si="174"/>
        <v>0</v>
      </c>
      <c r="DP154" s="125">
        <f t="shared" si="174"/>
        <v>0</v>
      </c>
      <c r="DQ154" s="125">
        <f t="shared" si="174"/>
        <v>0</v>
      </c>
      <c r="DR154" s="125">
        <f t="shared" si="174"/>
        <v>0</v>
      </c>
      <c r="DS154" s="125">
        <f t="shared" si="174"/>
        <v>0</v>
      </c>
      <c r="DT154" s="125">
        <f t="shared" si="174"/>
        <v>0</v>
      </c>
      <c r="DU154" s="125">
        <f t="shared" si="174"/>
        <v>0</v>
      </c>
      <c r="DV154" s="125">
        <f t="shared" si="174"/>
        <v>0</v>
      </c>
      <c r="DW154" s="125">
        <f t="shared" si="174"/>
        <v>0</v>
      </c>
      <c r="DX154" s="125">
        <f t="shared" si="174"/>
        <v>0</v>
      </c>
      <c r="DY154" s="125">
        <f t="shared" si="175"/>
        <v>0.1</v>
      </c>
      <c r="DZ154" s="125">
        <f t="shared" si="175"/>
        <v>0</v>
      </c>
      <c r="EA154" s="125">
        <f t="shared" si="175"/>
        <v>0</v>
      </c>
      <c r="EB154" s="125">
        <f t="shared" si="175"/>
        <v>0</v>
      </c>
      <c r="EC154" s="125">
        <f t="shared" si="175"/>
        <v>0.10970000000000001</v>
      </c>
      <c r="ED154" s="125">
        <f t="shared" si="175"/>
        <v>0.128</v>
      </c>
      <c r="EE154" s="125">
        <f t="shared" si="175"/>
        <v>0</v>
      </c>
      <c r="EF154" s="125">
        <f t="shared" si="175"/>
        <v>0</v>
      </c>
      <c r="EG154" s="125">
        <f t="shared" si="175"/>
        <v>0</v>
      </c>
      <c r="EH154" s="125">
        <f t="shared" si="175"/>
        <v>8.766786E-2</v>
      </c>
      <c r="EI154" s="125">
        <v>0</v>
      </c>
      <c r="EJ154" s="125">
        <v>0</v>
      </c>
      <c r="EK154" s="125">
        <v>0</v>
      </c>
      <c r="EL154" s="125">
        <v>0</v>
      </c>
      <c r="EM154" s="125">
        <v>0</v>
      </c>
      <c r="EN154" s="125">
        <v>0</v>
      </c>
      <c r="EO154" s="125">
        <v>0</v>
      </c>
      <c r="EP154" s="125">
        <v>0</v>
      </c>
      <c r="EQ154" s="125">
        <v>0</v>
      </c>
      <c r="ER154" s="125">
        <v>0</v>
      </c>
      <c r="ES154" s="125">
        <v>0.1</v>
      </c>
      <c r="ET154" s="125">
        <v>0</v>
      </c>
      <c r="EU154" s="125">
        <v>0</v>
      </c>
      <c r="EV154" s="125">
        <v>0</v>
      </c>
      <c r="EW154" s="125">
        <v>0.10970000000000001</v>
      </c>
      <c r="EX154" s="125">
        <f>[147]Прил.9.7.1!DP157</f>
        <v>0.128</v>
      </c>
      <c r="EY154" s="125">
        <f>[147]Прил.9.7.1!DS157</f>
        <v>0</v>
      </c>
      <c r="EZ154" s="125">
        <v>0</v>
      </c>
      <c r="FA154" s="125">
        <v>0</v>
      </c>
      <c r="FB154" s="125">
        <f>[147]Прил.9.7.1!DV157</f>
        <v>8.766786E-2</v>
      </c>
      <c r="FC154" s="125">
        <v>0</v>
      </c>
      <c r="FD154" s="125">
        <v>0</v>
      </c>
      <c r="FE154" s="125">
        <v>0</v>
      </c>
      <c r="FF154" s="125">
        <v>0</v>
      </c>
      <c r="FG154" s="125">
        <v>0</v>
      </c>
      <c r="FH154" s="125">
        <v>0</v>
      </c>
      <c r="FI154" s="125">
        <v>0</v>
      </c>
      <c r="FJ154" s="125">
        <v>0</v>
      </c>
      <c r="FK154" s="125">
        <v>0</v>
      </c>
      <c r="FL154" s="125">
        <v>0</v>
      </c>
      <c r="FM154" s="125">
        <v>0</v>
      </c>
      <c r="FN154" s="125">
        <v>0</v>
      </c>
      <c r="FO154" s="125">
        <v>0</v>
      </c>
      <c r="FP154" s="125">
        <v>0</v>
      </c>
      <c r="FQ154" s="125">
        <v>0</v>
      </c>
      <c r="FR154" s="125">
        <v>0</v>
      </c>
      <c r="FS154" s="125">
        <v>0</v>
      </c>
      <c r="FT154" s="125">
        <v>0</v>
      </c>
      <c r="FU154" s="125">
        <v>0</v>
      </c>
      <c r="FV154" s="125">
        <v>0</v>
      </c>
      <c r="FX154" s="128"/>
      <c r="FY154" s="129" t="s">
        <v>344</v>
      </c>
      <c r="FZ154" s="129" t="s">
        <v>345</v>
      </c>
      <c r="GA154" s="129" t="s">
        <v>346</v>
      </c>
      <c r="GB154" s="129">
        <v>2</v>
      </c>
      <c r="GC154" s="129" t="s">
        <v>331</v>
      </c>
      <c r="GD154" s="129" t="s">
        <v>23</v>
      </c>
    </row>
    <row r="155" spans="1:186" ht="52.8" outlineLevel="1">
      <c r="A155" s="116" t="s">
        <v>340</v>
      </c>
      <c r="B155" s="117" t="s">
        <v>31</v>
      </c>
      <c r="C155" s="118" t="s">
        <v>478</v>
      </c>
      <c r="D155" s="119" t="s">
        <v>15</v>
      </c>
      <c r="E155" s="119" t="s">
        <v>342</v>
      </c>
      <c r="F155" s="119" t="s">
        <v>22</v>
      </c>
      <c r="G155" s="119" t="s">
        <v>23</v>
      </c>
      <c r="H155" s="119" t="s">
        <v>343</v>
      </c>
      <c r="I155" s="120">
        <v>0</v>
      </c>
      <c r="J155" s="120">
        <v>0</v>
      </c>
      <c r="K155" s="121">
        <v>0</v>
      </c>
      <c r="L155" s="121">
        <v>0</v>
      </c>
      <c r="M155" s="122">
        <v>0</v>
      </c>
      <c r="N155" s="122">
        <v>0</v>
      </c>
      <c r="O155" s="122">
        <v>0</v>
      </c>
      <c r="P155" s="123">
        <v>0</v>
      </c>
      <c r="Q155" s="123">
        <v>0</v>
      </c>
      <c r="R155" s="124" t="s">
        <v>23</v>
      </c>
      <c r="S155" s="124" t="s">
        <v>23</v>
      </c>
      <c r="T155" s="124" t="s">
        <v>23</v>
      </c>
      <c r="U155" s="125">
        <v>0</v>
      </c>
      <c r="V155" s="125">
        <f>[147]Прил.9.7.1!BB158</f>
        <v>0</v>
      </c>
      <c r="W155" s="125">
        <v>0</v>
      </c>
      <c r="X155" s="125">
        <f>[147]Прил.9.7.1!BA158</f>
        <v>0</v>
      </c>
      <c r="Y155" s="125">
        <v>0</v>
      </c>
      <c r="Z155" s="125">
        <f>[147]Прил.9.7.1!FR158</f>
        <v>0</v>
      </c>
      <c r="AA155" s="125">
        <v>0</v>
      </c>
      <c r="AB155" s="125">
        <f>[147]Прил.9.7.1!AU158</f>
        <v>0</v>
      </c>
      <c r="AC155" s="126">
        <f t="shared" si="159"/>
        <v>0.10970000000000001</v>
      </c>
      <c r="AD155" s="126">
        <f t="shared" si="159"/>
        <v>0.1010888994</v>
      </c>
      <c r="AE155" s="125">
        <v>0</v>
      </c>
      <c r="AF155" s="125">
        <v>6.7210099999999995E-3</v>
      </c>
      <c r="AG155" s="125">
        <v>0</v>
      </c>
      <c r="AH155" s="125">
        <f>[147]Прил.9.7.1!AF158</f>
        <v>9.4367889400000002E-2</v>
      </c>
      <c r="AI155" s="125">
        <v>0.10970000000000001</v>
      </c>
      <c r="AJ155" s="125">
        <v>0</v>
      </c>
      <c r="AK155" s="125">
        <v>0</v>
      </c>
      <c r="AL155" s="125">
        <v>0</v>
      </c>
      <c r="AM155" s="126">
        <f t="shared" si="160"/>
        <v>0.10970000000000001</v>
      </c>
      <c r="AN155" s="126">
        <f t="shared" si="160"/>
        <v>0.19411140000000002</v>
      </c>
      <c r="AO155" s="125">
        <v>0</v>
      </c>
      <c r="AP155" s="125">
        <v>6.7370899999999994E-3</v>
      </c>
      <c r="AQ155" s="125">
        <v>0.10970000000000001</v>
      </c>
      <c r="AR155" s="127">
        <f>[147]Прил.9.7.1!CC158</f>
        <v>0.18737431000000002</v>
      </c>
      <c r="AS155" s="125">
        <v>0</v>
      </c>
      <c r="AT155" s="125">
        <v>0</v>
      </c>
      <c r="AU155" s="125">
        <v>0</v>
      </c>
      <c r="AV155" s="125">
        <v>0</v>
      </c>
      <c r="AW155" s="125">
        <f t="shared" si="161"/>
        <v>0.1</v>
      </c>
      <c r="AX155" s="125">
        <f t="shared" si="161"/>
        <v>0</v>
      </c>
      <c r="AY155" s="125">
        <f t="shared" si="161"/>
        <v>0.10970000000000001</v>
      </c>
      <c r="AZ155" s="125">
        <f t="shared" si="161"/>
        <v>0.107</v>
      </c>
      <c r="BA155" s="125">
        <f t="shared" si="161"/>
        <v>0</v>
      </c>
      <c r="BB155" s="125">
        <f t="shared" si="161"/>
        <v>0.19411140000000002</v>
      </c>
      <c r="BC155" s="125">
        <f t="shared" si="162"/>
        <v>0</v>
      </c>
      <c r="BD155" s="125">
        <f t="shared" si="162"/>
        <v>0</v>
      </c>
      <c r="BE155" s="125">
        <f t="shared" si="163"/>
        <v>0</v>
      </c>
      <c r="BF155" s="125">
        <f t="shared" si="163"/>
        <v>0</v>
      </c>
      <c r="BG155" s="125">
        <f t="shared" si="163"/>
        <v>0</v>
      </c>
      <c r="BH155" s="125">
        <f t="shared" si="164"/>
        <v>0</v>
      </c>
      <c r="BI155" s="125">
        <f t="shared" si="164"/>
        <v>0.1</v>
      </c>
      <c r="BJ155" s="125">
        <f t="shared" si="164"/>
        <v>0</v>
      </c>
      <c r="BK155" s="125">
        <f t="shared" si="165"/>
        <v>0.10970000000000001</v>
      </c>
      <c r="BL155" s="125">
        <f t="shared" si="165"/>
        <v>0.107</v>
      </c>
      <c r="BM155" s="125">
        <f t="shared" si="165"/>
        <v>0</v>
      </c>
      <c r="BN155" s="125">
        <f t="shared" si="166"/>
        <v>0.19411140000000002</v>
      </c>
      <c r="BO155" s="125">
        <f t="shared" si="166"/>
        <v>0</v>
      </c>
      <c r="BP155" s="125">
        <f t="shared" si="166"/>
        <v>0</v>
      </c>
      <c r="BQ155" s="125">
        <f t="shared" si="167"/>
        <v>0</v>
      </c>
      <c r="BR155" s="125">
        <f t="shared" si="167"/>
        <v>0</v>
      </c>
      <c r="BS155" s="125">
        <f t="shared" si="167"/>
        <v>0</v>
      </c>
      <c r="BT155" s="125">
        <f t="shared" si="168"/>
        <v>0</v>
      </c>
      <c r="BU155" s="125">
        <f t="shared" si="168"/>
        <v>0</v>
      </c>
      <c r="BV155" s="125">
        <f t="shared" si="168"/>
        <v>0</v>
      </c>
      <c r="BW155" s="125">
        <f t="shared" si="169"/>
        <v>0</v>
      </c>
      <c r="BX155" s="125">
        <f t="shared" si="169"/>
        <v>0</v>
      </c>
      <c r="BY155" s="125">
        <f t="shared" si="169"/>
        <v>0</v>
      </c>
      <c r="BZ155" s="125">
        <f t="shared" si="170"/>
        <v>0</v>
      </c>
      <c r="CA155" s="125">
        <f t="shared" si="171"/>
        <v>0.1</v>
      </c>
      <c r="CB155" s="125">
        <f t="shared" si="171"/>
        <v>0</v>
      </c>
      <c r="CC155" s="125">
        <f t="shared" si="171"/>
        <v>0</v>
      </c>
      <c r="CD155" s="125">
        <f t="shared" si="171"/>
        <v>0</v>
      </c>
      <c r="CE155" s="125">
        <f t="shared" si="171"/>
        <v>0.10970000000000001</v>
      </c>
      <c r="CF155" s="125">
        <f t="shared" si="171"/>
        <v>0.107</v>
      </c>
      <c r="CG155" s="125">
        <f t="shared" si="171"/>
        <v>0</v>
      </c>
      <c r="CH155" s="125">
        <f t="shared" si="171"/>
        <v>0</v>
      </c>
      <c r="CI155" s="125">
        <f t="shared" si="171"/>
        <v>0</v>
      </c>
      <c r="CJ155" s="125">
        <f t="shared" si="171"/>
        <v>0.19411140000000002</v>
      </c>
      <c r="CK155" s="125">
        <f t="shared" si="172"/>
        <v>0</v>
      </c>
      <c r="CL155" s="125">
        <f t="shared" si="172"/>
        <v>0</v>
      </c>
      <c r="CM155" s="125">
        <f t="shared" si="172"/>
        <v>0</v>
      </c>
      <c r="CN155" s="125">
        <f t="shared" si="172"/>
        <v>0</v>
      </c>
      <c r="CO155" s="125">
        <f t="shared" si="172"/>
        <v>0</v>
      </c>
      <c r="CP155" s="125">
        <f t="shared" si="172"/>
        <v>0</v>
      </c>
      <c r="CQ155" s="125">
        <f t="shared" si="172"/>
        <v>0</v>
      </c>
      <c r="CR155" s="125">
        <f t="shared" si="172"/>
        <v>0</v>
      </c>
      <c r="CS155" s="125">
        <f t="shared" si="172"/>
        <v>0</v>
      </c>
      <c r="CT155" s="125">
        <f t="shared" si="172"/>
        <v>0</v>
      </c>
      <c r="CU155" s="125">
        <f t="shared" si="172"/>
        <v>0.1</v>
      </c>
      <c r="CV155" s="125">
        <f t="shared" si="172"/>
        <v>0</v>
      </c>
      <c r="CW155" s="125">
        <f t="shared" si="172"/>
        <v>0</v>
      </c>
      <c r="CX155" s="125">
        <f t="shared" si="172"/>
        <v>0</v>
      </c>
      <c r="CY155" s="125">
        <f t="shared" si="172"/>
        <v>0.10970000000000001</v>
      </c>
      <c r="CZ155" s="125">
        <f t="shared" si="172"/>
        <v>0.107</v>
      </c>
      <c r="DA155" s="125">
        <f t="shared" si="173"/>
        <v>0</v>
      </c>
      <c r="DB155" s="125">
        <f t="shared" si="173"/>
        <v>0</v>
      </c>
      <c r="DC155" s="125">
        <f t="shared" si="173"/>
        <v>0</v>
      </c>
      <c r="DD155" s="125">
        <f t="shared" si="173"/>
        <v>0.19411140000000002</v>
      </c>
      <c r="DE155" s="125">
        <f t="shared" si="173"/>
        <v>0</v>
      </c>
      <c r="DF155" s="125">
        <f t="shared" si="173"/>
        <v>0</v>
      </c>
      <c r="DG155" s="125">
        <f t="shared" si="173"/>
        <v>0</v>
      </c>
      <c r="DH155" s="125">
        <f t="shared" si="173"/>
        <v>0</v>
      </c>
      <c r="DI155" s="125">
        <f t="shared" si="173"/>
        <v>0</v>
      </c>
      <c r="DJ155" s="125">
        <f t="shared" si="173"/>
        <v>0</v>
      </c>
      <c r="DK155" s="125">
        <f t="shared" si="173"/>
        <v>0</v>
      </c>
      <c r="DL155" s="125">
        <f t="shared" si="173"/>
        <v>0</v>
      </c>
      <c r="DM155" s="125">
        <f t="shared" si="173"/>
        <v>0</v>
      </c>
      <c r="DN155" s="125">
        <f t="shared" si="173"/>
        <v>0</v>
      </c>
      <c r="DO155" s="125">
        <f t="shared" si="174"/>
        <v>0</v>
      </c>
      <c r="DP155" s="125">
        <f t="shared" si="174"/>
        <v>0</v>
      </c>
      <c r="DQ155" s="125">
        <f t="shared" si="174"/>
        <v>0</v>
      </c>
      <c r="DR155" s="125">
        <f t="shared" si="174"/>
        <v>0</v>
      </c>
      <c r="DS155" s="125">
        <f t="shared" si="174"/>
        <v>0</v>
      </c>
      <c r="DT155" s="125">
        <f t="shared" si="174"/>
        <v>0</v>
      </c>
      <c r="DU155" s="125">
        <f t="shared" si="174"/>
        <v>0</v>
      </c>
      <c r="DV155" s="125">
        <f t="shared" si="174"/>
        <v>0</v>
      </c>
      <c r="DW155" s="125">
        <f t="shared" si="174"/>
        <v>0</v>
      </c>
      <c r="DX155" s="125">
        <f t="shared" si="174"/>
        <v>0</v>
      </c>
      <c r="DY155" s="125">
        <f t="shared" si="175"/>
        <v>0.1</v>
      </c>
      <c r="DZ155" s="125">
        <f t="shared" si="175"/>
        <v>0</v>
      </c>
      <c r="EA155" s="125">
        <f t="shared" si="175"/>
        <v>0</v>
      </c>
      <c r="EB155" s="125">
        <f t="shared" si="175"/>
        <v>0</v>
      </c>
      <c r="EC155" s="125">
        <f t="shared" si="175"/>
        <v>0.10970000000000001</v>
      </c>
      <c r="ED155" s="125">
        <f t="shared" si="175"/>
        <v>0.107</v>
      </c>
      <c r="EE155" s="125">
        <f t="shared" si="175"/>
        <v>0</v>
      </c>
      <c r="EF155" s="125">
        <f t="shared" si="175"/>
        <v>0</v>
      </c>
      <c r="EG155" s="125">
        <f t="shared" si="175"/>
        <v>0</v>
      </c>
      <c r="EH155" s="125">
        <f t="shared" si="175"/>
        <v>0.19411140000000002</v>
      </c>
      <c r="EI155" s="125">
        <v>0</v>
      </c>
      <c r="EJ155" s="125">
        <v>0</v>
      </c>
      <c r="EK155" s="125">
        <v>0</v>
      </c>
      <c r="EL155" s="125">
        <v>0</v>
      </c>
      <c r="EM155" s="125">
        <v>0</v>
      </c>
      <c r="EN155" s="125">
        <v>0</v>
      </c>
      <c r="EO155" s="125">
        <v>0</v>
      </c>
      <c r="EP155" s="125">
        <v>0</v>
      </c>
      <c r="EQ155" s="125">
        <v>0</v>
      </c>
      <c r="ER155" s="125">
        <v>0</v>
      </c>
      <c r="ES155" s="125">
        <v>0.1</v>
      </c>
      <c r="ET155" s="125">
        <v>0</v>
      </c>
      <c r="EU155" s="125">
        <v>0</v>
      </c>
      <c r="EV155" s="125">
        <v>0</v>
      </c>
      <c r="EW155" s="125">
        <v>0.10970000000000001</v>
      </c>
      <c r="EX155" s="125">
        <f>[147]Прил.9.7.1!DP158</f>
        <v>0.107</v>
      </c>
      <c r="EY155" s="125">
        <f>[147]Прил.9.7.1!DS158</f>
        <v>0</v>
      </c>
      <c r="EZ155" s="125">
        <v>0</v>
      </c>
      <c r="FA155" s="125">
        <v>0</v>
      </c>
      <c r="FB155" s="125">
        <f>[147]Прил.9.7.1!DV158</f>
        <v>0.19411140000000002</v>
      </c>
      <c r="FC155" s="125">
        <v>0</v>
      </c>
      <c r="FD155" s="125">
        <v>0</v>
      </c>
      <c r="FE155" s="125">
        <v>0</v>
      </c>
      <c r="FF155" s="125">
        <v>0</v>
      </c>
      <c r="FG155" s="125">
        <v>0</v>
      </c>
      <c r="FH155" s="125">
        <v>0</v>
      </c>
      <c r="FI155" s="125">
        <v>0</v>
      </c>
      <c r="FJ155" s="125">
        <v>0</v>
      </c>
      <c r="FK155" s="125">
        <v>0</v>
      </c>
      <c r="FL155" s="125">
        <v>0</v>
      </c>
      <c r="FM155" s="125">
        <v>0</v>
      </c>
      <c r="FN155" s="125">
        <v>0</v>
      </c>
      <c r="FO155" s="125">
        <v>0</v>
      </c>
      <c r="FP155" s="125">
        <v>0</v>
      </c>
      <c r="FQ155" s="125">
        <v>0</v>
      </c>
      <c r="FR155" s="125">
        <v>0</v>
      </c>
      <c r="FS155" s="125">
        <v>0</v>
      </c>
      <c r="FT155" s="125">
        <v>0</v>
      </c>
      <c r="FU155" s="125">
        <v>0</v>
      </c>
      <c r="FV155" s="125">
        <v>0</v>
      </c>
      <c r="FX155" s="128"/>
      <c r="FY155" s="129" t="s">
        <v>344</v>
      </c>
      <c r="FZ155" s="129" t="s">
        <v>345</v>
      </c>
      <c r="GA155" s="129" t="s">
        <v>346</v>
      </c>
      <c r="GB155" s="129">
        <v>2</v>
      </c>
      <c r="GC155" s="129" t="s">
        <v>331</v>
      </c>
      <c r="GD155" s="129" t="s">
        <v>23</v>
      </c>
    </row>
    <row r="156" spans="1:186" ht="57" customHeight="1" outlineLevel="1">
      <c r="A156" s="116" t="s">
        <v>340</v>
      </c>
      <c r="B156" s="117" t="s">
        <v>31</v>
      </c>
      <c r="C156" s="130" t="s">
        <v>479</v>
      </c>
      <c r="D156" s="119" t="s">
        <v>15</v>
      </c>
      <c r="E156" s="119" t="s">
        <v>342</v>
      </c>
      <c r="F156" s="119" t="s">
        <v>22</v>
      </c>
      <c r="G156" s="119" t="s">
        <v>23</v>
      </c>
      <c r="H156" s="119" t="s">
        <v>343</v>
      </c>
      <c r="I156" s="120">
        <v>0</v>
      </c>
      <c r="J156" s="120">
        <v>0</v>
      </c>
      <c r="K156" s="121">
        <v>0</v>
      </c>
      <c r="L156" s="121">
        <v>0</v>
      </c>
      <c r="M156" s="122">
        <v>0</v>
      </c>
      <c r="N156" s="122">
        <v>0</v>
      </c>
      <c r="O156" s="122">
        <v>0</v>
      </c>
      <c r="P156" s="123">
        <v>0</v>
      </c>
      <c r="Q156" s="123">
        <v>0</v>
      </c>
      <c r="R156" s="124" t="s">
        <v>23</v>
      </c>
      <c r="S156" s="124" t="s">
        <v>23</v>
      </c>
      <c r="T156" s="124" t="s">
        <v>23</v>
      </c>
      <c r="U156" s="125">
        <v>0</v>
      </c>
      <c r="V156" s="125">
        <f>[147]Прил.9.7.1!BB159+[147]Прил.9.7.1!BB160+[147]Прил.9.7.1!BB161</f>
        <v>0</v>
      </c>
      <c r="W156" s="125">
        <v>0</v>
      </c>
      <c r="X156" s="125">
        <f>[147]Прил.9.7.1!BA159+[147]Прил.9.7.1!BA160+[147]Прил.9.7.1!BA161</f>
        <v>0</v>
      </c>
      <c r="Y156" s="125">
        <v>0</v>
      </c>
      <c r="Z156" s="125">
        <f>[147]Прил.9.7.1!FR159+[147]Прил.9.7.1!FR160+[147]Прил.9.7.1!FR161</f>
        <v>0</v>
      </c>
      <c r="AA156" s="125">
        <v>0</v>
      </c>
      <c r="AB156" s="125">
        <f>[147]Прил.9.7.1!AU159+[147]Прил.9.7.1!AU160+[147]Прил.9.7.1!AU161</f>
        <v>0</v>
      </c>
      <c r="AC156" s="126">
        <f t="shared" si="159"/>
        <v>0</v>
      </c>
      <c r="AD156" s="126">
        <f t="shared" si="159"/>
        <v>0.44499555000000002</v>
      </c>
      <c r="AE156" s="125">
        <v>0</v>
      </c>
      <c r="AF156" s="125">
        <v>0</v>
      </c>
      <c r="AG156" s="125">
        <v>0</v>
      </c>
      <c r="AH156" s="125">
        <f>[147]Прил.9.7.1!AF159+[147]Прил.9.7.1!AF160+[147]Прил.9.7.1!AF161</f>
        <v>0.44499555000000002</v>
      </c>
      <c r="AI156" s="125">
        <v>0</v>
      </c>
      <c r="AJ156" s="125">
        <v>0</v>
      </c>
      <c r="AK156" s="125">
        <v>0</v>
      </c>
      <c r="AL156" s="125">
        <v>0</v>
      </c>
      <c r="AM156" s="126">
        <f t="shared" si="160"/>
        <v>0</v>
      </c>
      <c r="AN156" s="126">
        <f t="shared" si="160"/>
        <v>0.37893047000000002</v>
      </c>
      <c r="AO156" s="125">
        <v>0</v>
      </c>
      <c r="AP156" s="125">
        <v>0</v>
      </c>
      <c r="AQ156" s="125">
        <v>0</v>
      </c>
      <c r="AR156" s="127">
        <f>[147]Прил.9.7.1!CC159+[147]Прил.9.7.1!CC160+[147]Прил.9.7.1!CC161</f>
        <v>0.37893047000000002</v>
      </c>
      <c r="AS156" s="125">
        <v>0</v>
      </c>
      <c r="AT156" s="125">
        <v>0</v>
      </c>
      <c r="AU156" s="125">
        <v>0</v>
      </c>
      <c r="AV156" s="125">
        <v>0</v>
      </c>
      <c r="AW156" s="125">
        <f t="shared" si="161"/>
        <v>0</v>
      </c>
      <c r="AX156" s="125">
        <f t="shared" si="161"/>
        <v>0</v>
      </c>
      <c r="AY156" s="125">
        <f t="shared" si="161"/>
        <v>0</v>
      </c>
      <c r="AZ156" s="125">
        <f t="shared" si="161"/>
        <v>1.7999999999999999E-2</v>
      </c>
      <c r="BA156" s="125">
        <f t="shared" si="161"/>
        <v>2.5000000000000001E-2</v>
      </c>
      <c r="BB156" s="125">
        <f t="shared" si="161"/>
        <v>0.37893047000000002</v>
      </c>
      <c r="BC156" s="125">
        <f t="shared" si="162"/>
        <v>0</v>
      </c>
      <c r="BD156" s="125">
        <f t="shared" si="162"/>
        <v>0</v>
      </c>
      <c r="BE156" s="125">
        <f t="shared" si="163"/>
        <v>0</v>
      </c>
      <c r="BF156" s="125">
        <f t="shared" si="163"/>
        <v>0</v>
      </c>
      <c r="BG156" s="125">
        <f t="shared" si="163"/>
        <v>0</v>
      </c>
      <c r="BH156" s="125">
        <f t="shared" si="164"/>
        <v>0</v>
      </c>
      <c r="BI156" s="125">
        <f t="shared" si="164"/>
        <v>0</v>
      </c>
      <c r="BJ156" s="125">
        <f t="shared" si="164"/>
        <v>0</v>
      </c>
      <c r="BK156" s="125">
        <f t="shared" si="165"/>
        <v>0</v>
      </c>
      <c r="BL156" s="125">
        <f t="shared" si="165"/>
        <v>1.7999999999999999E-2</v>
      </c>
      <c r="BM156" s="125">
        <f t="shared" si="165"/>
        <v>2.5000000000000001E-2</v>
      </c>
      <c r="BN156" s="125">
        <f t="shared" si="166"/>
        <v>0.37893047000000002</v>
      </c>
      <c r="BO156" s="125">
        <f t="shared" si="166"/>
        <v>0</v>
      </c>
      <c r="BP156" s="125">
        <f t="shared" si="166"/>
        <v>0</v>
      </c>
      <c r="BQ156" s="125">
        <f t="shared" si="167"/>
        <v>0</v>
      </c>
      <c r="BR156" s="125">
        <f t="shared" si="167"/>
        <v>0</v>
      </c>
      <c r="BS156" s="125">
        <f t="shared" si="167"/>
        <v>0</v>
      </c>
      <c r="BT156" s="125">
        <f t="shared" si="168"/>
        <v>0</v>
      </c>
      <c r="BU156" s="125">
        <f t="shared" si="168"/>
        <v>0</v>
      </c>
      <c r="BV156" s="125">
        <f t="shared" si="168"/>
        <v>0</v>
      </c>
      <c r="BW156" s="125">
        <f t="shared" si="169"/>
        <v>0</v>
      </c>
      <c r="BX156" s="125">
        <f t="shared" si="169"/>
        <v>0</v>
      </c>
      <c r="BY156" s="125">
        <f t="shared" si="169"/>
        <v>0</v>
      </c>
      <c r="BZ156" s="125">
        <f t="shared" si="170"/>
        <v>0</v>
      </c>
      <c r="CA156" s="125">
        <f t="shared" si="171"/>
        <v>0</v>
      </c>
      <c r="CB156" s="125">
        <f t="shared" si="171"/>
        <v>0</v>
      </c>
      <c r="CC156" s="125">
        <f t="shared" si="171"/>
        <v>0</v>
      </c>
      <c r="CD156" s="125">
        <f t="shared" si="171"/>
        <v>0</v>
      </c>
      <c r="CE156" s="125">
        <f t="shared" si="171"/>
        <v>0</v>
      </c>
      <c r="CF156" s="125">
        <f t="shared" si="171"/>
        <v>1.7999999999999999E-2</v>
      </c>
      <c r="CG156" s="125">
        <f t="shared" si="171"/>
        <v>2.5000000000000001E-2</v>
      </c>
      <c r="CH156" s="125">
        <f t="shared" si="171"/>
        <v>0</v>
      </c>
      <c r="CI156" s="125">
        <f t="shared" si="171"/>
        <v>0</v>
      </c>
      <c r="CJ156" s="125">
        <f t="shared" si="171"/>
        <v>0.37893047000000002</v>
      </c>
      <c r="CK156" s="125">
        <f t="shared" si="172"/>
        <v>0</v>
      </c>
      <c r="CL156" s="125">
        <f t="shared" si="172"/>
        <v>0</v>
      </c>
      <c r="CM156" s="125">
        <f t="shared" si="172"/>
        <v>0</v>
      </c>
      <c r="CN156" s="125">
        <f t="shared" si="172"/>
        <v>0</v>
      </c>
      <c r="CO156" s="125">
        <f t="shared" si="172"/>
        <v>0</v>
      </c>
      <c r="CP156" s="125">
        <f t="shared" si="172"/>
        <v>0</v>
      </c>
      <c r="CQ156" s="125">
        <f t="shared" si="172"/>
        <v>0</v>
      </c>
      <c r="CR156" s="125">
        <f t="shared" si="172"/>
        <v>0</v>
      </c>
      <c r="CS156" s="125">
        <f t="shared" si="172"/>
        <v>0</v>
      </c>
      <c r="CT156" s="125">
        <f t="shared" si="172"/>
        <v>0</v>
      </c>
      <c r="CU156" s="125">
        <f t="shared" si="172"/>
        <v>0</v>
      </c>
      <c r="CV156" s="125">
        <f t="shared" si="172"/>
        <v>0</v>
      </c>
      <c r="CW156" s="125">
        <f t="shared" si="172"/>
        <v>0</v>
      </c>
      <c r="CX156" s="125">
        <f t="shared" si="172"/>
        <v>0</v>
      </c>
      <c r="CY156" s="125">
        <f t="shared" si="172"/>
        <v>0</v>
      </c>
      <c r="CZ156" s="125">
        <f t="shared" si="172"/>
        <v>1.7999999999999999E-2</v>
      </c>
      <c r="DA156" s="125">
        <f t="shared" si="173"/>
        <v>2.5000000000000001E-2</v>
      </c>
      <c r="DB156" s="125">
        <f t="shared" si="173"/>
        <v>0</v>
      </c>
      <c r="DC156" s="125">
        <f t="shared" si="173"/>
        <v>0</v>
      </c>
      <c r="DD156" s="125">
        <f t="shared" si="173"/>
        <v>0.37893047000000002</v>
      </c>
      <c r="DE156" s="125">
        <f t="shared" si="173"/>
        <v>0</v>
      </c>
      <c r="DF156" s="125">
        <f t="shared" si="173"/>
        <v>0</v>
      </c>
      <c r="DG156" s="125">
        <f t="shared" si="173"/>
        <v>0</v>
      </c>
      <c r="DH156" s="125">
        <f t="shared" si="173"/>
        <v>0</v>
      </c>
      <c r="DI156" s="125">
        <f t="shared" si="173"/>
        <v>0</v>
      </c>
      <c r="DJ156" s="125">
        <f t="shared" si="173"/>
        <v>0</v>
      </c>
      <c r="DK156" s="125">
        <f t="shared" si="173"/>
        <v>0</v>
      </c>
      <c r="DL156" s="125">
        <f t="shared" si="173"/>
        <v>0</v>
      </c>
      <c r="DM156" s="125">
        <f t="shared" si="173"/>
        <v>0</v>
      </c>
      <c r="DN156" s="125">
        <f t="shared" si="173"/>
        <v>0</v>
      </c>
      <c r="DO156" s="125">
        <f t="shared" si="174"/>
        <v>0</v>
      </c>
      <c r="DP156" s="125">
        <f t="shared" si="174"/>
        <v>0</v>
      </c>
      <c r="DQ156" s="125">
        <f t="shared" si="174"/>
        <v>0</v>
      </c>
      <c r="DR156" s="125">
        <f t="shared" si="174"/>
        <v>0</v>
      </c>
      <c r="DS156" s="125">
        <f t="shared" si="174"/>
        <v>0</v>
      </c>
      <c r="DT156" s="125">
        <f t="shared" si="174"/>
        <v>0</v>
      </c>
      <c r="DU156" s="125">
        <f t="shared" si="174"/>
        <v>0</v>
      </c>
      <c r="DV156" s="125">
        <f t="shared" si="174"/>
        <v>0</v>
      </c>
      <c r="DW156" s="125">
        <f t="shared" si="174"/>
        <v>0</v>
      </c>
      <c r="DX156" s="125">
        <f t="shared" si="174"/>
        <v>0</v>
      </c>
      <c r="DY156" s="125">
        <f t="shared" si="175"/>
        <v>0</v>
      </c>
      <c r="DZ156" s="125">
        <f t="shared" si="175"/>
        <v>0</v>
      </c>
      <c r="EA156" s="125">
        <f t="shared" si="175"/>
        <v>0</v>
      </c>
      <c r="EB156" s="125">
        <f t="shared" si="175"/>
        <v>0</v>
      </c>
      <c r="EC156" s="125">
        <f t="shared" si="175"/>
        <v>0</v>
      </c>
      <c r="ED156" s="125">
        <f t="shared" si="175"/>
        <v>1.7999999999999999E-2</v>
      </c>
      <c r="EE156" s="125">
        <f t="shared" si="175"/>
        <v>2.5000000000000001E-2</v>
      </c>
      <c r="EF156" s="125">
        <f t="shared" si="175"/>
        <v>0</v>
      </c>
      <c r="EG156" s="125">
        <f t="shared" si="175"/>
        <v>0</v>
      </c>
      <c r="EH156" s="125">
        <f t="shared" si="175"/>
        <v>0.37893047000000002</v>
      </c>
      <c r="EI156" s="125">
        <v>0</v>
      </c>
      <c r="EJ156" s="125">
        <v>0</v>
      </c>
      <c r="EK156" s="125">
        <v>0</v>
      </c>
      <c r="EL156" s="125">
        <v>0</v>
      </c>
      <c r="EM156" s="125">
        <v>0</v>
      </c>
      <c r="EN156" s="125">
        <v>0</v>
      </c>
      <c r="EO156" s="125">
        <v>0</v>
      </c>
      <c r="EP156" s="125">
        <v>0</v>
      </c>
      <c r="EQ156" s="125">
        <v>0</v>
      </c>
      <c r="ER156" s="125">
        <v>0</v>
      </c>
      <c r="ES156" s="125">
        <v>0</v>
      </c>
      <c r="ET156" s="125">
        <v>0</v>
      </c>
      <c r="EU156" s="125">
        <v>0</v>
      </c>
      <c r="EV156" s="125">
        <v>0</v>
      </c>
      <c r="EW156" s="125">
        <v>0</v>
      </c>
      <c r="EX156" s="125">
        <f>[147]Прил.9.7.1!DP159+[147]Прил.9.7.1!DP160+[147]Прил.9.7.1!DP161</f>
        <v>1.7999999999999999E-2</v>
      </c>
      <c r="EY156" s="125">
        <f>[147]Прил.9.7.1!DS159+[147]Прил.9.7.1!DS160+[147]Прил.9.7.1!DS161</f>
        <v>2.5000000000000001E-2</v>
      </c>
      <c r="EZ156" s="125">
        <v>0</v>
      </c>
      <c r="FA156" s="125">
        <v>0</v>
      </c>
      <c r="FB156" s="125">
        <f>[147]Прил.9.7.1!DV159+[147]Прил.9.7.1!DV160+[147]Прил.9.7.1!DV161</f>
        <v>0.37893047000000002</v>
      </c>
      <c r="FC156" s="125">
        <v>0</v>
      </c>
      <c r="FD156" s="125">
        <v>0</v>
      </c>
      <c r="FE156" s="125">
        <v>0</v>
      </c>
      <c r="FF156" s="125">
        <v>0</v>
      </c>
      <c r="FG156" s="125">
        <v>0</v>
      </c>
      <c r="FH156" s="125">
        <v>0</v>
      </c>
      <c r="FI156" s="125">
        <v>0</v>
      </c>
      <c r="FJ156" s="125">
        <v>0</v>
      </c>
      <c r="FK156" s="125">
        <v>0</v>
      </c>
      <c r="FL156" s="125">
        <v>0</v>
      </c>
      <c r="FM156" s="125">
        <v>0</v>
      </c>
      <c r="FN156" s="125">
        <v>0</v>
      </c>
      <c r="FO156" s="125">
        <v>0</v>
      </c>
      <c r="FP156" s="125">
        <v>0</v>
      </c>
      <c r="FQ156" s="125">
        <v>0</v>
      </c>
      <c r="FR156" s="125">
        <v>0</v>
      </c>
      <c r="FS156" s="125">
        <v>0</v>
      </c>
      <c r="FT156" s="125">
        <v>0</v>
      </c>
      <c r="FU156" s="125">
        <v>0</v>
      </c>
      <c r="FV156" s="125">
        <v>0</v>
      </c>
      <c r="FX156" s="128"/>
      <c r="FY156" s="129" t="s">
        <v>344</v>
      </c>
      <c r="FZ156" s="129" t="s">
        <v>345</v>
      </c>
      <c r="GA156" s="129" t="s">
        <v>346</v>
      </c>
      <c r="GB156" s="129">
        <v>2</v>
      </c>
      <c r="GC156" s="129" t="s">
        <v>331</v>
      </c>
      <c r="GD156" s="129" t="s">
        <v>23</v>
      </c>
    </row>
    <row r="157" spans="1:186" ht="57" customHeight="1" outlineLevel="1">
      <c r="A157" s="116" t="s">
        <v>340</v>
      </c>
      <c r="B157" s="117" t="s">
        <v>31</v>
      </c>
      <c r="C157" s="130" t="s">
        <v>480</v>
      </c>
      <c r="D157" s="119" t="s">
        <v>15</v>
      </c>
      <c r="E157" s="119" t="s">
        <v>342</v>
      </c>
      <c r="F157" s="119" t="s">
        <v>22</v>
      </c>
      <c r="G157" s="119" t="s">
        <v>23</v>
      </c>
      <c r="H157" s="119" t="s">
        <v>343</v>
      </c>
      <c r="I157" s="120">
        <v>0</v>
      </c>
      <c r="J157" s="120">
        <v>0</v>
      </c>
      <c r="K157" s="121">
        <v>0</v>
      </c>
      <c r="L157" s="121">
        <v>0</v>
      </c>
      <c r="M157" s="122">
        <v>0</v>
      </c>
      <c r="N157" s="122">
        <v>0</v>
      </c>
      <c r="O157" s="122">
        <v>0</v>
      </c>
      <c r="P157" s="123">
        <v>0</v>
      </c>
      <c r="Q157" s="123">
        <v>0</v>
      </c>
      <c r="R157" s="124" t="s">
        <v>23</v>
      </c>
      <c r="S157" s="124" t="s">
        <v>23</v>
      </c>
      <c r="T157" s="124" t="s">
        <v>23</v>
      </c>
      <c r="U157" s="125">
        <v>0</v>
      </c>
      <c r="V157" s="125">
        <f>[147]Прил.9.7.1!BB162+[147]Прил.9.7.1!BB163+[147]Прил.9.7.1!BB164</f>
        <v>0</v>
      </c>
      <c r="W157" s="125">
        <v>0</v>
      </c>
      <c r="X157" s="125">
        <f>[147]Прил.9.7.1!BA162+[147]Прил.9.7.1!BA163+[147]Прил.9.7.1!BA164</f>
        <v>0</v>
      </c>
      <c r="Y157" s="125">
        <v>0</v>
      </c>
      <c r="Z157" s="125">
        <f>[147]Прил.9.7.1!FR162+[147]Прил.9.7.1!FR163+[147]Прил.9.7.1!FR164</f>
        <v>0</v>
      </c>
      <c r="AA157" s="125">
        <v>0</v>
      </c>
      <c r="AB157" s="125">
        <f>[147]Прил.9.7.1!AU162+[147]Прил.9.7.1!AU163+[147]Прил.9.7.1!AU164</f>
        <v>0</v>
      </c>
      <c r="AC157" s="126">
        <f t="shared" si="159"/>
        <v>0</v>
      </c>
      <c r="AD157" s="126">
        <f t="shared" si="159"/>
        <v>1.2772070866200003</v>
      </c>
      <c r="AE157" s="125">
        <v>0</v>
      </c>
      <c r="AF157" s="125">
        <v>0</v>
      </c>
      <c r="AG157" s="125">
        <v>0</v>
      </c>
      <c r="AH157" s="125">
        <f>[147]Прил.9.7.1!AF162+[147]Прил.9.7.1!AF163+[147]Прил.9.7.1!AF164</f>
        <v>1.2772070866200003</v>
      </c>
      <c r="AI157" s="125">
        <v>0</v>
      </c>
      <c r="AJ157" s="125">
        <v>0</v>
      </c>
      <c r="AK157" s="125">
        <v>0</v>
      </c>
      <c r="AL157" s="125">
        <v>0</v>
      </c>
      <c r="AM157" s="126">
        <f t="shared" si="160"/>
        <v>0</v>
      </c>
      <c r="AN157" s="126">
        <f t="shared" si="160"/>
        <v>1.0884329500000003</v>
      </c>
      <c r="AO157" s="125">
        <v>0</v>
      </c>
      <c r="AP157" s="125">
        <v>0</v>
      </c>
      <c r="AQ157" s="125">
        <v>0</v>
      </c>
      <c r="AR157" s="127">
        <f>[147]Прил.9.7.1!CC162+[147]Прил.9.7.1!CC163+[147]Прил.9.7.1!CC164</f>
        <v>1.0884329500000003</v>
      </c>
      <c r="AS157" s="125">
        <v>0</v>
      </c>
      <c r="AT157" s="125">
        <v>0</v>
      </c>
      <c r="AU157" s="125">
        <v>0</v>
      </c>
      <c r="AV157" s="125">
        <v>0</v>
      </c>
      <c r="AW157" s="125">
        <f t="shared" si="161"/>
        <v>0</v>
      </c>
      <c r="AX157" s="125">
        <f t="shared" si="161"/>
        <v>0</v>
      </c>
      <c r="AY157" s="125">
        <f t="shared" si="161"/>
        <v>0</v>
      </c>
      <c r="AZ157" s="125">
        <f t="shared" si="161"/>
        <v>0.39600000000000002</v>
      </c>
      <c r="BA157" s="125">
        <f t="shared" si="161"/>
        <v>0.04</v>
      </c>
      <c r="BB157" s="125">
        <f t="shared" si="161"/>
        <v>1.0884329500000003</v>
      </c>
      <c r="BC157" s="125">
        <f t="shared" si="162"/>
        <v>0</v>
      </c>
      <c r="BD157" s="125">
        <f t="shared" si="162"/>
        <v>0</v>
      </c>
      <c r="BE157" s="125">
        <f t="shared" si="163"/>
        <v>0</v>
      </c>
      <c r="BF157" s="125">
        <f t="shared" si="163"/>
        <v>0</v>
      </c>
      <c r="BG157" s="125">
        <f t="shared" si="163"/>
        <v>0</v>
      </c>
      <c r="BH157" s="125">
        <f t="shared" si="164"/>
        <v>0</v>
      </c>
      <c r="BI157" s="125">
        <f t="shared" si="164"/>
        <v>0</v>
      </c>
      <c r="BJ157" s="125">
        <f t="shared" si="164"/>
        <v>0</v>
      </c>
      <c r="BK157" s="125">
        <f t="shared" si="165"/>
        <v>0</v>
      </c>
      <c r="BL157" s="125">
        <f t="shared" si="165"/>
        <v>0.39600000000000002</v>
      </c>
      <c r="BM157" s="125">
        <f t="shared" si="165"/>
        <v>0.04</v>
      </c>
      <c r="BN157" s="125">
        <f t="shared" si="166"/>
        <v>1.0884329500000003</v>
      </c>
      <c r="BO157" s="125">
        <f t="shared" si="166"/>
        <v>0</v>
      </c>
      <c r="BP157" s="125">
        <f t="shared" si="166"/>
        <v>0</v>
      </c>
      <c r="BQ157" s="125">
        <f t="shared" si="167"/>
        <v>0</v>
      </c>
      <c r="BR157" s="125">
        <f t="shared" si="167"/>
        <v>0</v>
      </c>
      <c r="BS157" s="125">
        <f t="shared" si="167"/>
        <v>0</v>
      </c>
      <c r="BT157" s="125">
        <f t="shared" si="168"/>
        <v>0</v>
      </c>
      <c r="BU157" s="125">
        <f t="shared" si="168"/>
        <v>0</v>
      </c>
      <c r="BV157" s="125">
        <f t="shared" si="168"/>
        <v>0</v>
      </c>
      <c r="BW157" s="125">
        <f t="shared" si="169"/>
        <v>0</v>
      </c>
      <c r="BX157" s="125">
        <f t="shared" si="169"/>
        <v>0</v>
      </c>
      <c r="BY157" s="125">
        <f t="shared" si="169"/>
        <v>0</v>
      </c>
      <c r="BZ157" s="125">
        <f t="shared" si="170"/>
        <v>0</v>
      </c>
      <c r="CA157" s="125">
        <f t="shared" si="171"/>
        <v>0</v>
      </c>
      <c r="CB157" s="125">
        <f t="shared" si="171"/>
        <v>0</v>
      </c>
      <c r="CC157" s="125">
        <f t="shared" si="171"/>
        <v>0</v>
      </c>
      <c r="CD157" s="125">
        <f t="shared" si="171"/>
        <v>0</v>
      </c>
      <c r="CE157" s="125">
        <f t="shared" si="171"/>
        <v>0</v>
      </c>
      <c r="CF157" s="125">
        <f t="shared" si="171"/>
        <v>0.39600000000000002</v>
      </c>
      <c r="CG157" s="125">
        <f t="shared" si="171"/>
        <v>0.04</v>
      </c>
      <c r="CH157" s="125">
        <f t="shared" si="171"/>
        <v>0</v>
      </c>
      <c r="CI157" s="125">
        <f t="shared" si="171"/>
        <v>0</v>
      </c>
      <c r="CJ157" s="125">
        <f t="shared" si="171"/>
        <v>1.0884329500000003</v>
      </c>
      <c r="CK157" s="125">
        <f t="shared" si="172"/>
        <v>0</v>
      </c>
      <c r="CL157" s="125">
        <f t="shared" si="172"/>
        <v>0</v>
      </c>
      <c r="CM157" s="125">
        <f t="shared" si="172"/>
        <v>0</v>
      </c>
      <c r="CN157" s="125">
        <f t="shared" si="172"/>
        <v>0</v>
      </c>
      <c r="CO157" s="125">
        <f t="shared" si="172"/>
        <v>0</v>
      </c>
      <c r="CP157" s="125">
        <f t="shared" si="172"/>
        <v>0</v>
      </c>
      <c r="CQ157" s="125">
        <f t="shared" si="172"/>
        <v>0</v>
      </c>
      <c r="CR157" s="125">
        <f t="shared" si="172"/>
        <v>0</v>
      </c>
      <c r="CS157" s="125">
        <f t="shared" si="172"/>
        <v>0</v>
      </c>
      <c r="CT157" s="125">
        <f t="shared" si="172"/>
        <v>0</v>
      </c>
      <c r="CU157" s="125">
        <f t="shared" si="172"/>
        <v>0</v>
      </c>
      <c r="CV157" s="125">
        <f t="shared" si="172"/>
        <v>0</v>
      </c>
      <c r="CW157" s="125">
        <f t="shared" si="172"/>
        <v>0</v>
      </c>
      <c r="CX157" s="125">
        <f t="shared" si="172"/>
        <v>0</v>
      </c>
      <c r="CY157" s="125">
        <f t="shared" si="172"/>
        <v>0</v>
      </c>
      <c r="CZ157" s="125">
        <f t="shared" si="172"/>
        <v>0.39600000000000002</v>
      </c>
      <c r="DA157" s="125">
        <f t="shared" si="173"/>
        <v>0.04</v>
      </c>
      <c r="DB157" s="125">
        <f t="shared" si="173"/>
        <v>0</v>
      </c>
      <c r="DC157" s="125">
        <f t="shared" si="173"/>
        <v>0</v>
      </c>
      <c r="DD157" s="125">
        <f t="shared" si="173"/>
        <v>1.0884329500000003</v>
      </c>
      <c r="DE157" s="125">
        <f t="shared" si="173"/>
        <v>0</v>
      </c>
      <c r="DF157" s="125">
        <f t="shared" si="173"/>
        <v>0</v>
      </c>
      <c r="DG157" s="125">
        <f t="shared" si="173"/>
        <v>0</v>
      </c>
      <c r="DH157" s="125">
        <f t="shared" si="173"/>
        <v>0</v>
      </c>
      <c r="DI157" s="125">
        <f t="shared" si="173"/>
        <v>0</v>
      </c>
      <c r="DJ157" s="125">
        <f t="shared" si="173"/>
        <v>0</v>
      </c>
      <c r="DK157" s="125">
        <f t="shared" si="173"/>
        <v>0</v>
      </c>
      <c r="DL157" s="125">
        <f t="shared" si="173"/>
        <v>0</v>
      </c>
      <c r="DM157" s="125">
        <f t="shared" si="173"/>
        <v>0</v>
      </c>
      <c r="DN157" s="125">
        <f t="shared" si="173"/>
        <v>0</v>
      </c>
      <c r="DO157" s="125">
        <f t="shared" si="174"/>
        <v>0</v>
      </c>
      <c r="DP157" s="125">
        <f t="shared" si="174"/>
        <v>0</v>
      </c>
      <c r="DQ157" s="125">
        <f t="shared" si="174"/>
        <v>0</v>
      </c>
      <c r="DR157" s="125">
        <f t="shared" si="174"/>
        <v>0</v>
      </c>
      <c r="DS157" s="125">
        <f t="shared" si="174"/>
        <v>0</v>
      </c>
      <c r="DT157" s="125">
        <f t="shared" si="174"/>
        <v>0</v>
      </c>
      <c r="DU157" s="125">
        <f t="shared" si="174"/>
        <v>0</v>
      </c>
      <c r="DV157" s="125">
        <f t="shared" si="174"/>
        <v>0</v>
      </c>
      <c r="DW157" s="125">
        <f t="shared" si="174"/>
        <v>0</v>
      </c>
      <c r="DX157" s="125">
        <f t="shared" si="174"/>
        <v>0</v>
      </c>
      <c r="DY157" s="125">
        <f t="shared" si="175"/>
        <v>0</v>
      </c>
      <c r="DZ157" s="125">
        <f t="shared" si="175"/>
        <v>0</v>
      </c>
      <c r="EA157" s="125">
        <f t="shared" si="175"/>
        <v>0</v>
      </c>
      <c r="EB157" s="125">
        <f t="shared" si="175"/>
        <v>0</v>
      </c>
      <c r="EC157" s="125">
        <f t="shared" si="175"/>
        <v>0</v>
      </c>
      <c r="ED157" s="125">
        <f t="shared" si="175"/>
        <v>0.39600000000000002</v>
      </c>
      <c r="EE157" s="125">
        <f t="shared" si="175"/>
        <v>0.04</v>
      </c>
      <c r="EF157" s="125">
        <f t="shared" si="175"/>
        <v>0</v>
      </c>
      <c r="EG157" s="125">
        <f t="shared" si="175"/>
        <v>0</v>
      </c>
      <c r="EH157" s="125">
        <f t="shared" si="175"/>
        <v>1.0884329500000003</v>
      </c>
      <c r="EI157" s="125">
        <v>0</v>
      </c>
      <c r="EJ157" s="125">
        <v>0</v>
      </c>
      <c r="EK157" s="125">
        <v>0</v>
      </c>
      <c r="EL157" s="125">
        <v>0</v>
      </c>
      <c r="EM157" s="125">
        <v>0</v>
      </c>
      <c r="EN157" s="125">
        <v>0</v>
      </c>
      <c r="EO157" s="125">
        <v>0</v>
      </c>
      <c r="EP157" s="125">
        <v>0</v>
      </c>
      <c r="EQ157" s="125">
        <v>0</v>
      </c>
      <c r="ER157" s="125">
        <v>0</v>
      </c>
      <c r="ES157" s="125">
        <v>0</v>
      </c>
      <c r="ET157" s="125">
        <v>0</v>
      </c>
      <c r="EU157" s="125">
        <v>0</v>
      </c>
      <c r="EV157" s="125">
        <v>0</v>
      </c>
      <c r="EW157" s="125">
        <v>0</v>
      </c>
      <c r="EX157" s="125">
        <f>[147]Прил.9.7.1!DP162+[147]Прил.9.7.1!DP163+[147]Прил.9.7.1!DP164</f>
        <v>0.39600000000000002</v>
      </c>
      <c r="EY157" s="125">
        <f>[147]Прил.9.7.1!DS162+[147]Прил.9.7.1!DS163+[147]Прил.9.7.1!DS164</f>
        <v>0.04</v>
      </c>
      <c r="EZ157" s="125">
        <v>0</v>
      </c>
      <c r="FA157" s="125">
        <v>0</v>
      </c>
      <c r="FB157" s="125">
        <f>[147]Прил.9.7.1!DV162+[147]Прил.9.7.1!DV163+[147]Прил.9.7.1!DV164</f>
        <v>1.0884329500000003</v>
      </c>
      <c r="FC157" s="125">
        <v>0</v>
      </c>
      <c r="FD157" s="125">
        <v>0</v>
      </c>
      <c r="FE157" s="125">
        <v>0</v>
      </c>
      <c r="FF157" s="125">
        <v>0</v>
      </c>
      <c r="FG157" s="125">
        <v>0</v>
      </c>
      <c r="FH157" s="125">
        <v>0</v>
      </c>
      <c r="FI157" s="125">
        <v>0</v>
      </c>
      <c r="FJ157" s="125">
        <v>0</v>
      </c>
      <c r="FK157" s="125">
        <v>0</v>
      </c>
      <c r="FL157" s="125">
        <v>0</v>
      </c>
      <c r="FM157" s="125">
        <v>0</v>
      </c>
      <c r="FN157" s="125">
        <v>0</v>
      </c>
      <c r="FO157" s="125">
        <v>0</v>
      </c>
      <c r="FP157" s="125">
        <v>0</v>
      </c>
      <c r="FQ157" s="125">
        <v>0</v>
      </c>
      <c r="FR157" s="125">
        <v>0</v>
      </c>
      <c r="FS157" s="125">
        <v>0</v>
      </c>
      <c r="FT157" s="125">
        <v>0</v>
      </c>
      <c r="FU157" s="125">
        <v>0</v>
      </c>
      <c r="FV157" s="125">
        <v>0</v>
      </c>
      <c r="FX157" s="128"/>
      <c r="FY157" s="129" t="s">
        <v>344</v>
      </c>
      <c r="FZ157" s="129" t="s">
        <v>345</v>
      </c>
      <c r="GA157" s="129" t="s">
        <v>346</v>
      </c>
      <c r="GB157" s="129">
        <v>2</v>
      </c>
      <c r="GC157" s="129" t="s">
        <v>331</v>
      </c>
      <c r="GD157" s="129" t="s">
        <v>23</v>
      </c>
    </row>
    <row r="158" spans="1:186" ht="57" customHeight="1" outlineLevel="1">
      <c r="A158" s="116" t="s">
        <v>340</v>
      </c>
      <c r="B158" s="117" t="s">
        <v>31</v>
      </c>
      <c r="C158" s="130" t="s">
        <v>481</v>
      </c>
      <c r="D158" s="119" t="s">
        <v>15</v>
      </c>
      <c r="E158" s="119" t="s">
        <v>342</v>
      </c>
      <c r="F158" s="119" t="s">
        <v>22</v>
      </c>
      <c r="G158" s="119" t="s">
        <v>23</v>
      </c>
      <c r="H158" s="119" t="s">
        <v>343</v>
      </c>
      <c r="I158" s="120">
        <v>0</v>
      </c>
      <c r="J158" s="120">
        <v>0</v>
      </c>
      <c r="K158" s="121">
        <v>0</v>
      </c>
      <c r="L158" s="121">
        <v>0</v>
      </c>
      <c r="M158" s="122">
        <v>0</v>
      </c>
      <c r="N158" s="122">
        <v>0</v>
      </c>
      <c r="O158" s="122">
        <v>0</v>
      </c>
      <c r="P158" s="123">
        <v>0</v>
      </c>
      <c r="Q158" s="123">
        <v>0</v>
      </c>
      <c r="R158" s="124" t="s">
        <v>23</v>
      </c>
      <c r="S158" s="124" t="s">
        <v>23</v>
      </c>
      <c r="T158" s="124" t="s">
        <v>23</v>
      </c>
      <c r="U158" s="125">
        <v>0</v>
      </c>
      <c r="V158" s="125">
        <f>[147]Прил.9.7.1!BB165</f>
        <v>0</v>
      </c>
      <c r="W158" s="125">
        <v>0</v>
      </c>
      <c r="X158" s="125">
        <f>[147]Прил.9.7.1!BA165</f>
        <v>0</v>
      </c>
      <c r="Y158" s="125">
        <v>0</v>
      </c>
      <c r="Z158" s="125">
        <f>[147]Прил.9.7.1!FR165</f>
        <v>0</v>
      </c>
      <c r="AA158" s="125">
        <v>0</v>
      </c>
      <c r="AB158" s="125">
        <f>[147]Прил.9.7.1!AU165</f>
        <v>0</v>
      </c>
      <c r="AC158" s="126">
        <f t="shared" si="159"/>
        <v>0</v>
      </c>
      <c r="AD158" s="126">
        <f t="shared" si="159"/>
        <v>0.39578809999999992</v>
      </c>
      <c r="AE158" s="125">
        <v>0</v>
      </c>
      <c r="AF158" s="125">
        <v>0</v>
      </c>
      <c r="AG158" s="125">
        <v>0</v>
      </c>
      <c r="AH158" s="125">
        <f>[147]Прил.9.7.1!AF165</f>
        <v>0.39578809999999992</v>
      </c>
      <c r="AI158" s="125">
        <v>0</v>
      </c>
      <c r="AJ158" s="125">
        <v>0</v>
      </c>
      <c r="AK158" s="125">
        <v>0</v>
      </c>
      <c r="AL158" s="125">
        <v>0</v>
      </c>
      <c r="AM158" s="126">
        <f t="shared" si="160"/>
        <v>0</v>
      </c>
      <c r="AN158" s="126">
        <f t="shared" si="160"/>
        <v>0.33699722999999993</v>
      </c>
      <c r="AO158" s="125">
        <v>0</v>
      </c>
      <c r="AP158" s="125">
        <v>0</v>
      </c>
      <c r="AQ158" s="125">
        <v>0</v>
      </c>
      <c r="AR158" s="127">
        <f>[147]Прил.9.7.1!CC165</f>
        <v>0.33699722999999993</v>
      </c>
      <c r="AS158" s="125">
        <v>0</v>
      </c>
      <c r="AT158" s="125">
        <v>0</v>
      </c>
      <c r="AU158" s="125">
        <v>0</v>
      </c>
      <c r="AV158" s="125">
        <v>0</v>
      </c>
      <c r="AW158" s="125">
        <f t="shared" si="161"/>
        <v>0</v>
      </c>
      <c r="AX158" s="125">
        <f t="shared" si="161"/>
        <v>0</v>
      </c>
      <c r="AY158" s="125">
        <f t="shared" si="161"/>
        <v>0</v>
      </c>
      <c r="AZ158" s="125">
        <f t="shared" si="161"/>
        <v>0.32700000000000001</v>
      </c>
      <c r="BA158" s="125">
        <f t="shared" si="161"/>
        <v>0</v>
      </c>
      <c r="BB158" s="125">
        <f t="shared" si="161"/>
        <v>0.33699722999999993</v>
      </c>
      <c r="BC158" s="125">
        <f t="shared" si="162"/>
        <v>0</v>
      </c>
      <c r="BD158" s="125">
        <f t="shared" si="162"/>
        <v>0</v>
      </c>
      <c r="BE158" s="125">
        <f t="shared" si="163"/>
        <v>0</v>
      </c>
      <c r="BF158" s="125">
        <f t="shared" si="163"/>
        <v>0</v>
      </c>
      <c r="BG158" s="125">
        <f t="shared" si="163"/>
        <v>0</v>
      </c>
      <c r="BH158" s="125">
        <f t="shared" si="164"/>
        <v>0</v>
      </c>
      <c r="BI158" s="125">
        <f t="shared" si="164"/>
        <v>0</v>
      </c>
      <c r="BJ158" s="125">
        <f t="shared" si="164"/>
        <v>0</v>
      </c>
      <c r="BK158" s="125">
        <f t="shared" si="165"/>
        <v>0</v>
      </c>
      <c r="BL158" s="125">
        <f t="shared" si="165"/>
        <v>0.32700000000000001</v>
      </c>
      <c r="BM158" s="125">
        <f t="shared" si="165"/>
        <v>0</v>
      </c>
      <c r="BN158" s="125">
        <f t="shared" si="166"/>
        <v>0.33699722999999993</v>
      </c>
      <c r="BO158" s="125">
        <f t="shared" si="166"/>
        <v>0</v>
      </c>
      <c r="BP158" s="125">
        <f t="shared" si="166"/>
        <v>0</v>
      </c>
      <c r="BQ158" s="125">
        <f t="shared" si="167"/>
        <v>0</v>
      </c>
      <c r="BR158" s="125">
        <f t="shared" si="167"/>
        <v>0</v>
      </c>
      <c r="BS158" s="125">
        <f t="shared" si="167"/>
        <v>0</v>
      </c>
      <c r="BT158" s="125">
        <f t="shared" si="168"/>
        <v>0</v>
      </c>
      <c r="BU158" s="125">
        <f t="shared" si="168"/>
        <v>0</v>
      </c>
      <c r="BV158" s="125">
        <f t="shared" si="168"/>
        <v>0</v>
      </c>
      <c r="BW158" s="125">
        <f t="shared" si="169"/>
        <v>0</v>
      </c>
      <c r="BX158" s="125">
        <f t="shared" si="169"/>
        <v>0</v>
      </c>
      <c r="BY158" s="125">
        <f t="shared" si="169"/>
        <v>0</v>
      </c>
      <c r="BZ158" s="125">
        <f t="shared" si="170"/>
        <v>0</v>
      </c>
      <c r="CA158" s="125">
        <f t="shared" si="171"/>
        <v>0</v>
      </c>
      <c r="CB158" s="125">
        <f t="shared" si="171"/>
        <v>0</v>
      </c>
      <c r="CC158" s="125">
        <f t="shared" si="171"/>
        <v>0</v>
      </c>
      <c r="CD158" s="125">
        <f t="shared" si="171"/>
        <v>0</v>
      </c>
      <c r="CE158" s="125">
        <f t="shared" si="171"/>
        <v>0</v>
      </c>
      <c r="CF158" s="125">
        <f t="shared" si="171"/>
        <v>0.32700000000000001</v>
      </c>
      <c r="CG158" s="125">
        <f t="shared" si="171"/>
        <v>0</v>
      </c>
      <c r="CH158" s="125">
        <f t="shared" si="171"/>
        <v>0</v>
      </c>
      <c r="CI158" s="125">
        <f t="shared" si="171"/>
        <v>0</v>
      </c>
      <c r="CJ158" s="125">
        <f t="shared" si="171"/>
        <v>0.33699722999999993</v>
      </c>
      <c r="CK158" s="125">
        <f t="shared" si="172"/>
        <v>0</v>
      </c>
      <c r="CL158" s="125">
        <f t="shared" si="172"/>
        <v>0</v>
      </c>
      <c r="CM158" s="125">
        <f t="shared" si="172"/>
        <v>0</v>
      </c>
      <c r="CN158" s="125">
        <f t="shared" si="172"/>
        <v>0</v>
      </c>
      <c r="CO158" s="125">
        <f t="shared" si="172"/>
        <v>0</v>
      </c>
      <c r="CP158" s="125">
        <f t="shared" si="172"/>
        <v>0</v>
      </c>
      <c r="CQ158" s="125">
        <f t="shared" si="172"/>
        <v>0</v>
      </c>
      <c r="CR158" s="125">
        <f t="shared" si="172"/>
        <v>0</v>
      </c>
      <c r="CS158" s="125">
        <f t="shared" si="172"/>
        <v>0</v>
      </c>
      <c r="CT158" s="125">
        <f t="shared" si="172"/>
        <v>0</v>
      </c>
      <c r="CU158" s="125">
        <f t="shared" si="172"/>
        <v>0</v>
      </c>
      <c r="CV158" s="125">
        <f t="shared" si="172"/>
        <v>0</v>
      </c>
      <c r="CW158" s="125">
        <f t="shared" si="172"/>
        <v>0</v>
      </c>
      <c r="CX158" s="125">
        <f t="shared" si="172"/>
        <v>0</v>
      </c>
      <c r="CY158" s="125">
        <f t="shared" si="172"/>
        <v>0</v>
      </c>
      <c r="CZ158" s="125">
        <f t="shared" si="172"/>
        <v>0.32700000000000001</v>
      </c>
      <c r="DA158" s="125">
        <f t="shared" si="173"/>
        <v>0</v>
      </c>
      <c r="DB158" s="125">
        <f t="shared" si="173"/>
        <v>0</v>
      </c>
      <c r="DC158" s="125">
        <f t="shared" si="173"/>
        <v>0</v>
      </c>
      <c r="DD158" s="125">
        <f t="shared" si="173"/>
        <v>0.33699722999999993</v>
      </c>
      <c r="DE158" s="125">
        <f t="shared" si="173"/>
        <v>0</v>
      </c>
      <c r="DF158" s="125">
        <f t="shared" si="173"/>
        <v>0</v>
      </c>
      <c r="DG158" s="125">
        <f t="shared" si="173"/>
        <v>0</v>
      </c>
      <c r="DH158" s="125">
        <f t="shared" si="173"/>
        <v>0</v>
      </c>
      <c r="DI158" s="125">
        <f t="shared" si="173"/>
        <v>0</v>
      </c>
      <c r="DJ158" s="125">
        <f t="shared" si="173"/>
        <v>0</v>
      </c>
      <c r="DK158" s="125">
        <f t="shared" si="173"/>
        <v>0</v>
      </c>
      <c r="DL158" s="125">
        <f t="shared" si="173"/>
        <v>0</v>
      </c>
      <c r="DM158" s="125">
        <f t="shared" si="173"/>
        <v>0</v>
      </c>
      <c r="DN158" s="125">
        <f t="shared" si="173"/>
        <v>0</v>
      </c>
      <c r="DO158" s="125">
        <f t="shared" si="174"/>
        <v>0</v>
      </c>
      <c r="DP158" s="125">
        <f t="shared" si="174"/>
        <v>0</v>
      </c>
      <c r="DQ158" s="125">
        <f t="shared" si="174"/>
        <v>0</v>
      </c>
      <c r="DR158" s="125">
        <f t="shared" si="174"/>
        <v>0</v>
      </c>
      <c r="DS158" s="125">
        <f t="shared" si="174"/>
        <v>0</v>
      </c>
      <c r="DT158" s="125">
        <f t="shared" si="174"/>
        <v>0</v>
      </c>
      <c r="DU158" s="125">
        <f t="shared" si="174"/>
        <v>0</v>
      </c>
      <c r="DV158" s="125">
        <f t="shared" si="174"/>
        <v>0</v>
      </c>
      <c r="DW158" s="125">
        <f t="shared" si="174"/>
        <v>0</v>
      </c>
      <c r="DX158" s="125">
        <f t="shared" si="174"/>
        <v>0</v>
      </c>
      <c r="DY158" s="125">
        <f t="shared" si="175"/>
        <v>0</v>
      </c>
      <c r="DZ158" s="125">
        <f t="shared" si="175"/>
        <v>0</v>
      </c>
      <c r="EA158" s="125">
        <f t="shared" si="175"/>
        <v>0</v>
      </c>
      <c r="EB158" s="125">
        <f t="shared" si="175"/>
        <v>0</v>
      </c>
      <c r="EC158" s="125">
        <f t="shared" si="175"/>
        <v>0</v>
      </c>
      <c r="ED158" s="125">
        <f t="shared" si="175"/>
        <v>0.32700000000000001</v>
      </c>
      <c r="EE158" s="125">
        <f t="shared" si="175"/>
        <v>0</v>
      </c>
      <c r="EF158" s="125">
        <f t="shared" si="175"/>
        <v>0</v>
      </c>
      <c r="EG158" s="125">
        <f t="shared" si="175"/>
        <v>0</v>
      </c>
      <c r="EH158" s="125">
        <f t="shared" si="175"/>
        <v>0.33699722999999993</v>
      </c>
      <c r="EI158" s="125">
        <v>0</v>
      </c>
      <c r="EJ158" s="125">
        <v>0</v>
      </c>
      <c r="EK158" s="125">
        <v>0</v>
      </c>
      <c r="EL158" s="125">
        <v>0</v>
      </c>
      <c r="EM158" s="125">
        <v>0</v>
      </c>
      <c r="EN158" s="125">
        <v>0</v>
      </c>
      <c r="EO158" s="125">
        <v>0</v>
      </c>
      <c r="EP158" s="125">
        <v>0</v>
      </c>
      <c r="EQ158" s="125">
        <v>0</v>
      </c>
      <c r="ER158" s="125">
        <v>0</v>
      </c>
      <c r="ES158" s="125">
        <v>0</v>
      </c>
      <c r="ET158" s="125">
        <v>0</v>
      </c>
      <c r="EU158" s="125">
        <v>0</v>
      </c>
      <c r="EV158" s="125">
        <v>0</v>
      </c>
      <c r="EW158" s="125">
        <v>0</v>
      </c>
      <c r="EX158" s="125">
        <f>[147]Прил.9.7.1!DP165</f>
        <v>0.32700000000000001</v>
      </c>
      <c r="EY158" s="125">
        <f>[147]Прил.9.7.1!DS165</f>
        <v>0</v>
      </c>
      <c r="EZ158" s="125">
        <v>0</v>
      </c>
      <c r="FA158" s="125">
        <v>0</v>
      </c>
      <c r="FB158" s="125">
        <f>[147]Прил.9.7.1!DV165</f>
        <v>0.33699722999999993</v>
      </c>
      <c r="FC158" s="125">
        <v>0</v>
      </c>
      <c r="FD158" s="125">
        <v>0</v>
      </c>
      <c r="FE158" s="125">
        <v>0</v>
      </c>
      <c r="FF158" s="125">
        <v>0</v>
      </c>
      <c r="FG158" s="125">
        <v>0</v>
      </c>
      <c r="FH158" s="125">
        <v>0</v>
      </c>
      <c r="FI158" s="125">
        <v>0</v>
      </c>
      <c r="FJ158" s="125">
        <v>0</v>
      </c>
      <c r="FK158" s="125">
        <v>0</v>
      </c>
      <c r="FL158" s="125">
        <v>0</v>
      </c>
      <c r="FM158" s="125">
        <v>0</v>
      </c>
      <c r="FN158" s="125">
        <v>0</v>
      </c>
      <c r="FO158" s="125">
        <v>0</v>
      </c>
      <c r="FP158" s="125">
        <v>0</v>
      </c>
      <c r="FQ158" s="125">
        <v>0</v>
      </c>
      <c r="FR158" s="125">
        <v>0</v>
      </c>
      <c r="FS158" s="125">
        <v>0</v>
      </c>
      <c r="FT158" s="125">
        <v>0</v>
      </c>
      <c r="FU158" s="125">
        <v>0</v>
      </c>
      <c r="FV158" s="125">
        <v>0</v>
      </c>
      <c r="FX158" s="128"/>
      <c r="FY158" s="129" t="s">
        <v>344</v>
      </c>
      <c r="FZ158" s="129" t="s">
        <v>345</v>
      </c>
      <c r="GA158" s="129" t="s">
        <v>346</v>
      </c>
      <c r="GB158" s="129">
        <v>2</v>
      </c>
      <c r="GC158" s="129" t="s">
        <v>331</v>
      </c>
      <c r="GD158" s="129" t="s">
        <v>23</v>
      </c>
    </row>
    <row r="159" spans="1:186" ht="57" customHeight="1" outlineLevel="1">
      <c r="A159" s="116" t="s">
        <v>340</v>
      </c>
      <c r="B159" s="117" t="s">
        <v>31</v>
      </c>
      <c r="C159" s="130" t="s">
        <v>482</v>
      </c>
      <c r="D159" s="119" t="s">
        <v>15</v>
      </c>
      <c r="E159" s="119" t="s">
        <v>342</v>
      </c>
      <c r="F159" s="119" t="s">
        <v>22</v>
      </c>
      <c r="G159" s="119" t="s">
        <v>23</v>
      </c>
      <c r="H159" s="119" t="s">
        <v>343</v>
      </c>
      <c r="I159" s="120">
        <v>0</v>
      </c>
      <c r="J159" s="120">
        <v>0</v>
      </c>
      <c r="K159" s="121">
        <v>0</v>
      </c>
      <c r="L159" s="121">
        <v>0</v>
      </c>
      <c r="M159" s="122">
        <v>0</v>
      </c>
      <c r="N159" s="122">
        <v>0</v>
      </c>
      <c r="O159" s="122">
        <v>0</v>
      </c>
      <c r="P159" s="123">
        <v>0</v>
      </c>
      <c r="Q159" s="123">
        <v>0</v>
      </c>
      <c r="R159" s="124" t="s">
        <v>23</v>
      </c>
      <c r="S159" s="124" t="s">
        <v>23</v>
      </c>
      <c r="T159" s="124" t="s">
        <v>23</v>
      </c>
      <c r="U159" s="125">
        <v>0</v>
      </c>
      <c r="V159" s="125">
        <f>[147]Прил.9.7.1!BB166</f>
        <v>0</v>
      </c>
      <c r="W159" s="125">
        <v>0</v>
      </c>
      <c r="X159" s="125">
        <f>[147]Прил.9.7.1!BA166</f>
        <v>0</v>
      </c>
      <c r="Y159" s="125">
        <v>0</v>
      </c>
      <c r="Z159" s="125">
        <f>[147]Прил.9.7.1!FR166</f>
        <v>0</v>
      </c>
      <c r="AA159" s="125">
        <v>0</v>
      </c>
      <c r="AB159" s="125">
        <f>[147]Прил.9.7.1!AU166</f>
        <v>0</v>
      </c>
      <c r="AC159" s="126">
        <f t="shared" si="159"/>
        <v>0</v>
      </c>
      <c r="AD159" s="126">
        <f t="shared" si="159"/>
        <v>6.3067348799999992E-2</v>
      </c>
      <c r="AE159" s="125">
        <v>0</v>
      </c>
      <c r="AF159" s="125">
        <v>0</v>
      </c>
      <c r="AG159" s="125">
        <v>0</v>
      </c>
      <c r="AH159" s="125">
        <f>[147]Прил.9.7.1!AF166</f>
        <v>6.3067348799999992E-2</v>
      </c>
      <c r="AI159" s="125">
        <v>0</v>
      </c>
      <c r="AJ159" s="125">
        <v>0</v>
      </c>
      <c r="AK159" s="125">
        <v>0</v>
      </c>
      <c r="AL159" s="125">
        <v>0</v>
      </c>
      <c r="AM159" s="126">
        <f t="shared" si="160"/>
        <v>0</v>
      </c>
      <c r="AN159" s="126">
        <f t="shared" si="160"/>
        <v>0.13006134000000005</v>
      </c>
      <c r="AO159" s="125">
        <v>0</v>
      </c>
      <c r="AP159" s="125">
        <v>0</v>
      </c>
      <c r="AQ159" s="125">
        <v>0</v>
      </c>
      <c r="AR159" s="127">
        <f>[147]Прил.9.7.1!CC166</f>
        <v>0.13006134000000005</v>
      </c>
      <c r="AS159" s="125">
        <v>0</v>
      </c>
      <c r="AT159" s="125">
        <v>0</v>
      </c>
      <c r="AU159" s="125">
        <v>0</v>
      </c>
      <c r="AV159" s="125">
        <v>0</v>
      </c>
      <c r="AW159" s="125">
        <f t="shared" si="161"/>
        <v>0</v>
      </c>
      <c r="AX159" s="125">
        <f t="shared" si="161"/>
        <v>0</v>
      </c>
      <c r="AY159" s="125">
        <f t="shared" si="161"/>
        <v>0</v>
      </c>
      <c r="AZ159" s="125">
        <f t="shared" si="161"/>
        <v>8.5999999999999993E-2</v>
      </c>
      <c r="BA159" s="125">
        <f t="shared" si="161"/>
        <v>0</v>
      </c>
      <c r="BB159" s="125">
        <f t="shared" si="161"/>
        <v>0.13006134000000003</v>
      </c>
      <c r="BC159" s="125">
        <f t="shared" si="162"/>
        <v>0</v>
      </c>
      <c r="BD159" s="125">
        <f t="shared" si="162"/>
        <v>0</v>
      </c>
      <c r="BE159" s="125">
        <f t="shared" si="163"/>
        <v>0</v>
      </c>
      <c r="BF159" s="125">
        <f t="shared" si="163"/>
        <v>0</v>
      </c>
      <c r="BG159" s="125">
        <f t="shared" si="163"/>
        <v>0</v>
      </c>
      <c r="BH159" s="125">
        <f t="shared" si="164"/>
        <v>0</v>
      </c>
      <c r="BI159" s="125">
        <f t="shared" si="164"/>
        <v>0</v>
      </c>
      <c r="BJ159" s="125">
        <f t="shared" si="164"/>
        <v>0</v>
      </c>
      <c r="BK159" s="125">
        <f t="shared" si="165"/>
        <v>0</v>
      </c>
      <c r="BL159" s="125">
        <f t="shared" si="165"/>
        <v>8.5999999999999993E-2</v>
      </c>
      <c r="BM159" s="125">
        <f t="shared" si="165"/>
        <v>0</v>
      </c>
      <c r="BN159" s="125">
        <f t="shared" si="166"/>
        <v>0.13006134000000003</v>
      </c>
      <c r="BO159" s="125">
        <f t="shared" si="166"/>
        <v>0</v>
      </c>
      <c r="BP159" s="125">
        <f t="shared" si="166"/>
        <v>0</v>
      </c>
      <c r="BQ159" s="125">
        <f t="shared" si="167"/>
        <v>0</v>
      </c>
      <c r="BR159" s="125">
        <f t="shared" si="167"/>
        <v>0</v>
      </c>
      <c r="BS159" s="125">
        <f t="shared" si="167"/>
        <v>0</v>
      </c>
      <c r="BT159" s="125">
        <f t="shared" si="168"/>
        <v>0</v>
      </c>
      <c r="BU159" s="125">
        <f t="shared" si="168"/>
        <v>0</v>
      </c>
      <c r="BV159" s="125">
        <f t="shared" si="168"/>
        <v>0</v>
      </c>
      <c r="BW159" s="125">
        <f t="shared" si="169"/>
        <v>0</v>
      </c>
      <c r="BX159" s="125">
        <f t="shared" si="169"/>
        <v>0</v>
      </c>
      <c r="BY159" s="125">
        <f t="shared" si="169"/>
        <v>0</v>
      </c>
      <c r="BZ159" s="125">
        <f t="shared" si="170"/>
        <v>0</v>
      </c>
      <c r="CA159" s="125">
        <f t="shared" si="171"/>
        <v>0</v>
      </c>
      <c r="CB159" s="125">
        <f t="shared" si="171"/>
        <v>0</v>
      </c>
      <c r="CC159" s="125">
        <f t="shared" si="171"/>
        <v>0</v>
      </c>
      <c r="CD159" s="125">
        <f t="shared" si="171"/>
        <v>0</v>
      </c>
      <c r="CE159" s="125">
        <f t="shared" si="171"/>
        <v>0</v>
      </c>
      <c r="CF159" s="125">
        <f t="shared" si="171"/>
        <v>8.5999999999999993E-2</v>
      </c>
      <c r="CG159" s="125">
        <f t="shared" si="171"/>
        <v>0</v>
      </c>
      <c r="CH159" s="125">
        <f t="shared" si="171"/>
        <v>0</v>
      </c>
      <c r="CI159" s="125">
        <f t="shared" si="171"/>
        <v>0</v>
      </c>
      <c r="CJ159" s="125">
        <f t="shared" si="171"/>
        <v>0.13006134000000003</v>
      </c>
      <c r="CK159" s="125">
        <f t="shared" si="172"/>
        <v>0</v>
      </c>
      <c r="CL159" s="125">
        <f t="shared" si="172"/>
        <v>0</v>
      </c>
      <c r="CM159" s="125">
        <f t="shared" si="172"/>
        <v>0</v>
      </c>
      <c r="CN159" s="125">
        <f t="shared" si="172"/>
        <v>0</v>
      </c>
      <c r="CO159" s="125">
        <f t="shared" si="172"/>
        <v>0</v>
      </c>
      <c r="CP159" s="125">
        <f t="shared" si="172"/>
        <v>0</v>
      </c>
      <c r="CQ159" s="125">
        <f t="shared" si="172"/>
        <v>0</v>
      </c>
      <c r="CR159" s="125">
        <f t="shared" si="172"/>
        <v>0</v>
      </c>
      <c r="CS159" s="125">
        <f t="shared" si="172"/>
        <v>0</v>
      </c>
      <c r="CT159" s="125">
        <f t="shared" si="172"/>
        <v>0</v>
      </c>
      <c r="CU159" s="125">
        <f t="shared" si="172"/>
        <v>0</v>
      </c>
      <c r="CV159" s="125">
        <f t="shared" si="172"/>
        <v>0</v>
      </c>
      <c r="CW159" s="125">
        <f t="shared" si="172"/>
        <v>0</v>
      </c>
      <c r="CX159" s="125">
        <f t="shared" si="172"/>
        <v>0</v>
      </c>
      <c r="CY159" s="125">
        <f t="shared" si="172"/>
        <v>0</v>
      </c>
      <c r="CZ159" s="125">
        <f t="shared" si="172"/>
        <v>8.5999999999999993E-2</v>
      </c>
      <c r="DA159" s="125">
        <f t="shared" si="173"/>
        <v>0</v>
      </c>
      <c r="DB159" s="125">
        <f t="shared" si="173"/>
        <v>0</v>
      </c>
      <c r="DC159" s="125">
        <f t="shared" si="173"/>
        <v>0</v>
      </c>
      <c r="DD159" s="125">
        <f t="shared" si="173"/>
        <v>0.13006134000000003</v>
      </c>
      <c r="DE159" s="125">
        <f t="shared" si="173"/>
        <v>0</v>
      </c>
      <c r="DF159" s="125">
        <f t="shared" si="173"/>
        <v>0</v>
      </c>
      <c r="DG159" s="125">
        <f t="shared" si="173"/>
        <v>0</v>
      </c>
      <c r="DH159" s="125">
        <f t="shared" si="173"/>
        <v>0</v>
      </c>
      <c r="DI159" s="125">
        <f t="shared" si="173"/>
        <v>0</v>
      </c>
      <c r="DJ159" s="125">
        <f t="shared" si="173"/>
        <v>0</v>
      </c>
      <c r="DK159" s="125">
        <f t="shared" si="173"/>
        <v>0</v>
      </c>
      <c r="DL159" s="125">
        <f t="shared" si="173"/>
        <v>0</v>
      </c>
      <c r="DM159" s="125">
        <f t="shared" si="173"/>
        <v>0</v>
      </c>
      <c r="DN159" s="125">
        <f t="shared" si="173"/>
        <v>0</v>
      </c>
      <c r="DO159" s="125">
        <f t="shared" si="174"/>
        <v>0</v>
      </c>
      <c r="DP159" s="125">
        <f t="shared" si="174"/>
        <v>0</v>
      </c>
      <c r="DQ159" s="125">
        <f t="shared" si="174"/>
        <v>0</v>
      </c>
      <c r="DR159" s="125">
        <f t="shared" si="174"/>
        <v>0</v>
      </c>
      <c r="DS159" s="125">
        <f t="shared" si="174"/>
        <v>0</v>
      </c>
      <c r="DT159" s="125">
        <f t="shared" si="174"/>
        <v>0</v>
      </c>
      <c r="DU159" s="125">
        <f t="shared" si="174"/>
        <v>0</v>
      </c>
      <c r="DV159" s="125">
        <f t="shared" si="174"/>
        <v>0</v>
      </c>
      <c r="DW159" s="125">
        <f t="shared" si="174"/>
        <v>0</v>
      </c>
      <c r="DX159" s="125">
        <f t="shared" si="174"/>
        <v>0</v>
      </c>
      <c r="DY159" s="125">
        <f t="shared" si="175"/>
        <v>0</v>
      </c>
      <c r="DZ159" s="125">
        <f t="shared" si="175"/>
        <v>0</v>
      </c>
      <c r="EA159" s="125">
        <f t="shared" si="175"/>
        <v>0</v>
      </c>
      <c r="EB159" s="125">
        <f t="shared" si="175"/>
        <v>0</v>
      </c>
      <c r="EC159" s="125">
        <f t="shared" si="175"/>
        <v>0</v>
      </c>
      <c r="ED159" s="125">
        <f t="shared" si="175"/>
        <v>8.5999999999999993E-2</v>
      </c>
      <c r="EE159" s="125">
        <f t="shared" si="175"/>
        <v>0</v>
      </c>
      <c r="EF159" s="125">
        <f t="shared" si="175"/>
        <v>0</v>
      </c>
      <c r="EG159" s="125">
        <f t="shared" si="175"/>
        <v>0</v>
      </c>
      <c r="EH159" s="125">
        <f t="shared" si="175"/>
        <v>0.13006134000000003</v>
      </c>
      <c r="EI159" s="125">
        <v>0</v>
      </c>
      <c r="EJ159" s="125">
        <v>0</v>
      </c>
      <c r="EK159" s="125">
        <v>0</v>
      </c>
      <c r="EL159" s="125">
        <v>0</v>
      </c>
      <c r="EM159" s="125">
        <v>0</v>
      </c>
      <c r="EN159" s="125">
        <v>0</v>
      </c>
      <c r="EO159" s="125">
        <v>0</v>
      </c>
      <c r="EP159" s="125">
        <v>0</v>
      </c>
      <c r="EQ159" s="125">
        <v>0</v>
      </c>
      <c r="ER159" s="125">
        <v>0</v>
      </c>
      <c r="ES159" s="125">
        <v>0</v>
      </c>
      <c r="ET159" s="125">
        <v>0</v>
      </c>
      <c r="EU159" s="125">
        <v>0</v>
      </c>
      <c r="EV159" s="125">
        <v>0</v>
      </c>
      <c r="EW159" s="125">
        <v>0</v>
      </c>
      <c r="EX159" s="125">
        <f>[147]Прил.9.7.1!DP166</f>
        <v>8.5999999999999993E-2</v>
      </c>
      <c r="EY159" s="125">
        <f>[147]Прил.9.7.1!DS166</f>
        <v>0</v>
      </c>
      <c r="EZ159" s="125">
        <v>0</v>
      </c>
      <c r="FA159" s="125">
        <v>0</v>
      </c>
      <c r="FB159" s="125">
        <f>[147]Прил.9.7.1!DV166</f>
        <v>0.13006134000000003</v>
      </c>
      <c r="FC159" s="125">
        <v>0</v>
      </c>
      <c r="FD159" s="125">
        <v>0</v>
      </c>
      <c r="FE159" s="125">
        <v>0</v>
      </c>
      <c r="FF159" s="125">
        <v>0</v>
      </c>
      <c r="FG159" s="125">
        <v>0</v>
      </c>
      <c r="FH159" s="125">
        <v>0</v>
      </c>
      <c r="FI159" s="125">
        <v>0</v>
      </c>
      <c r="FJ159" s="125">
        <v>0</v>
      </c>
      <c r="FK159" s="125">
        <v>0</v>
      </c>
      <c r="FL159" s="125">
        <v>0</v>
      </c>
      <c r="FM159" s="125">
        <v>0</v>
      </c>
      <c r="FN159" s="125">
        <v>0</v>
      </c>
      <c r="FO159" s="125">
        <v>0</v>
      </c>
      <c r="FP159" s="125">
        <v>0</v>
      </c>
      <c r="FQ159" s="125">
        <v>0</v>
      </c>
      <c r="FR159" s="125">
        <v>0</v>
      </c>
      <c r="FS159" s="125">
        <v>0</v>
      </c>
      <c r="FT159" s="125">
        <v>0</v>
      </c>
      <c r="FU159" s="125">
        <v>0</v>
      </c>
      <c r="FV159" s="125">
        <v>0</v>
      </c>
      <c r="FX159" s="128"/>
      <c r="FY159" s="129" t="s">
        <v>344</v>
      </c>
      <c r="FZ159" s="129" t="s">
        <v>345</v>
      </c>
      <c r="GA159" s="129" t="s">
        <v>346</v>
      </c>
      <c r="GB159" s="129">
        <v>2</v>
      </c>
      <c r="GC159" s="129" t="s">
        <v>331</v>
      </c>
      <c r="GD159" s="129" t="s">
        <v>23</v>
      </c>
    </row>
    <row r="160" spans="1:186" ht="57" customHeight="1" outlineLevel="1">
      <c r="A160" s="116" t="s">
        <v>340</v>
      </c>
      <c r="B160" s="117" t="s">
        <v>31</v>
      </c>
      <c r="C160" s="130" t="s">
        <v>483</v>
      </c>
      <c r="D160" s="119" t="s">
        <v>15</v>
      </c>
      <c r="E160" s="119" t="s">
        <v>342</v>
      </c>
      <c r="F160" s="119" t="s">
        <v>22</v>
      </c>
      <c r="G160" s="119" t="s">
        <v>23</v>
      </c>
      <c r="H160" s="119" t="s">
        <v>343</v>
      </c>
      <c r="I160" s="120">
        <v>0</v>
      </c>
      <c r="J160" s="120">
        <v>0</v>
      </c>
      <c r="K160" s="121">
        <v>0</v>
      </c>
      <c r="L160" s="121">
        <v>0</v>
      </c>
      <c r="M160" s="122">
        <v>0</v>
      </c>
      <c r="N160" s="122">
        <v>0</v>
      </c>
      <c r="O160" s="122">
        <v>0</v>
      </c>
      <c r="P160" s="123">
        <v>0</v>
      </c>
      <c r="Q160" s="123">
        <v>0</v>
      </c>
      <c r="R160" s="124" t="s">
        <v>23</v>
      </c>
      <c r="S160" s="124" t="s">
        <v>23</v>
      </c>
      <c r="T160" s="124" t="s">
        <v>23</v>
      </c>
      <c r="U160" s="125">
        <v>0</v>
      </c>
      <c r="V160" s="125">
        <f>[147]Прил.9.7.1!BB167</f>
        <v>2.36844199</v>
      </c>
      <c r="W160" s="125">
        <v>0</v>
      </c>
      <c r="X160" s="125">
        <f>[147]Прил.9.7.1!BA167</f>
        <v>0</v>
      </c>
      <c r="Y160" s="125">
        <v>0</v>
      </c>
      <c r="Z160" s="125">
        <f>[147]Прил.9.7.1!FR167</f>
        <v>0</v>
      </c>
      <c r="AA160" s="125">
        <v>0</v>
      </c>
      <c r="AB160" s="125">
        <f>[147]Прил.9.7.1!AU167</f>
        <v>2.36844199</v>
      </c>
      <c r="AC160" s="126">
        <f t="shared" si="159"/>
        <v>0</v>
      </c>
      <c r="AD160" s="126">
        <f t="shared" si="159"/>
        <v>0.37384675999999994</v>
      </c>
      <c r="AE160" s="125">
        <v>0</v>
      </c>
      <c r="AF160" s="125">
        <v>0</v>
      </c>
      <c r="AG160" s="125">
        <v>0</v>
      </c>
      <c r="AH160" s="125">
        <f>[147]Прил.9.7.1!AF167</f>
        <v>0.37384675999999994</v>
      </c>
      <c r="AI160" s="125">
        <v>0</v>
      </c>
      <c r="AJ160" s="125">
        <v>0</v>
      </c>
      <c r="AK160" s="125">
        <v>0</v>
      </c>
      <c r="AL160" s="125">
        <v>0</v>
      </c>
      <c r="AM160" s="126">
        <f t="shared" si="160"/>
        <v>0</v>
      </c>
      <c r="AN160" s="126">
        <f t="shared" si="160"/>
        <v>2.3478131499999999</v>
      </c>
      <c r="AO160" s="125">
        <v>0</v>
      </c>
      <c r="AP160" s="125">
        <v>0</v>
      </c>
      <c r="AQ160" s="125">
        <v>0</v>
      </c>
      <c r="AR160" s="127">
        <f>[147]Прил.9.7.1!CC167</f>
        <v>2.3478131499999999</v>
      </c>
      <c r="AS160" s="125">
        <v>0</v>
      </c>
      <c r="AT160" s="125">
        <v>0</v>
      </c>
      <c r="AU160" s="125">
        <v>0</v>
      </c>
      <c r="AV160" s="125">
        <v>0</v>
      </c>
      <c r="AW160" s="125">
        <f t="shared" si="161"/>
        <v>0</v>
      </c>
      <c r="AX160" s="125">
        <f t="shared" si="161"/>
        <v>0</v>
      </c>
      <c r="AY160" s="125">
        <f t="shared" si="161"/>
        <v>0</v>
      </c>
      <c r="AZ160" s="125">
        <f t="shared" si="161"/>
        <v>0.26700000000000002</v>
      </c>
      <c r="BA160" s="125">
        <f t="shared" si="161"/>
        <v>0</v>
      </c>
      <c r="BB160" s="125">
        <f t="shared" si="161"/>
        <v>2.3478131499999999</v>
      </c>
      <c r="BC160" s="125">
        <f t="shared" si="162"/>
        <v>0</v>
      </c>
      <c r="BD160" s="125">
        <f t="shared" si="162"/>
        <v>0</v>
      </c>
      <c r="BE160" s="125">
        <f t="shared" si="163"/>
        <v>0</v>
      </c>
      <c r="BF160" s="125">
        <f t="shared" si="163"/>
        <v>0</v>
      </c>
      <c r="BG160" s="125">
        <f t="shared" si="163"/>
        <v>0</v>
      </c>
      <c r="BH160" s="125">
        <f t="shared" si="164"/>
        <v>0</v>
      </c>
      <c r="BI160" s="125">
        <f t="shared" si="164"/>
        <v>0</v>
      </c>
      <c r="BJ160" s="125">
        <f t="shared" si="164"/>
        <v>0</v>
      </c>
      <c r="BK160" s="125">
        <f t="shared" si="165"/>
        <v>0</v>
      </c>
      <c r="BL160" s="125">
        <f t="shared" si="165"/>
        <v>0.26700000000000002</v>
      </c>
      <c r="BM160" s="125">
        <f t="shared" si="165"/>
        <v>0</v>
      </c>
      <c r="BN160" s="125">
        <f t="shared" si="166"/>
        <v>2.3478131499999999</v>
      </c>
      <c r="BO160" s="125">
        <f t="shared" si="166"/>
        <v>0</v>
      </c>
      <c r="BP160" s="125">
        <f t="shared" si="166"/>
        <v>0</v>
      </c>
      <c r="BQ160" s="125">
        <f t="shared" si="167"/>
        <v>0</v>
      </c>
      <c r="BR160" s="125">
        <f t="shared" si="167"/>
        <v>0</v>
      </c>
      <c r="BS160" s="125">
        <f t="shared" si="167"/>
        <v>0</v>
      </c>
      <c r="BT160" s="125">
        <f t="shared" si="168"/>
        <v>0</v>
      </c>
      <c r="BU160" s="125">
        <f t="shared" si="168"/>
        <v>0</v>
      </c>
      <c r="BV160" s="125">
        <f t="shared" si="168"/>
        <v>0</v>
      </c>
      <c r="BW160" s="125">
        <f t="shared" si="169"/>
        <v>0</v>
      </c>
      <c r="BX160" s="125">
        <f t="shared" si="169"/>
        <v>0</v>
      </c>
      <c r="BY160" s="125">
        <f t="shared" si="169"/>
        <v>0</v>
      </c>
      <c r="BZ160" s="125">
        <f t="shared" si="170"/>
        <v>0</v>
      </c>
      <c r="CA160" s="125">
        <f t="shared" si="171"/>
        <v>0</v>
      </c>
      <c r="CB160" s="125">
        <f t="shared" si="171"/>
        <v>0</v>
      </c>
      <c r="CC160" s="125">
        <f t="shared" si="171"/>
        <v>0</v>
      </c>
      <c r="CD160" s="125">
        <f t="shared" si="171"/>
        <v>0</v>
      </c>
      <c r="CE160" s="125">
        <f t="shared" si="171"/>
        <v>0</v>
      </c>
      <c r="CF160" s="125">
        <f t="shared" si="171"/>
        <v>0.26700000000000002</v>
      </c>
      <c r="CG160" s="125">
        <f t="shared" si="171"/>
        <v>0</v>
      </c>
      <c r="CH160" s="125">
        <f t="shared" si="171"/>
        <v>0</v>
      </c>
      <c r="CI160" s="125">
        <f t="shared" si="171"/>
        <v>0</v>
      </c>
      <c r="CJ160" s="125">
        <f t="shared" si="171"/>
        <v>2.3478131499999999</v>
      </c>
      <c r="CK160" s="125">
        <f t="shared" si="172"/>
        <v>0</v>
      </c>
      <c r="CL160" s="125">
        <f t="shared" si="172"/>
        <v>0</v>
      </c>
      <c r="CM160" s="125">
        <f t="shared" si="172"/>
        <v>0</v>
      </c>
      <c r="CN160" s="125">
        <f t="shared" si="172"/>
        <v>0</v>
      </c>
      <c r="CO160" s="125">
        <f t="shared" si="172"/>
        <v>0</v>
      </c>
      <c r="CP160" s="125">
        <f t="shared" si="172"/>
        <v>0</v>
      </c>
      <c r="CQ160" s="125">
        <f t="shared" si="172"/>
        <v>0</v>
      </c>
      <c r="CR160" s="125">
        <f t="shared" si="172"/>
        <v>0</v>
      </c>
      <c r="CS160" s="125">
        <f t="shared" si="172"/>
        <v>0</v>
      </c>
      <c r="CT160" s="125">
        <f t="shared" si="172"/>
        <v>0</v>
      </c>
      <c r="CU160" s="125">
        <f t="shared" si="172"/>
        <v>0</v>
      </c>
      <c r="CV160" s="125">
        <f t="shared" si="172"/>
        <v>0</v>
      </c>
      <c r="CW160" s="125">
        <f t="shared" si="172"/>
        <v>0</v>
      </c>
      <c r="CX160" s="125">
        <f t="shared" si="172"/>
        <v>0</v>
      </c>
      <c r="CY160" s="125">
        <f t="shared" si="172"/>
        <v>0</v>
      </c>
      <c r="CZ160" s="125">
        <f t="shared" si="172"/>
        <v>0.26700000000000002</v>
      </c>
      <c r="DA160" s="125">
        <f t="shared" si="173"/>
        <v>0</v>
      </c>
      <c r="DB160" s="125">
        <f t="shared" si="173"/>
        <v>0</v>
      </c>
      <c r="DC160" s="125">
        <f t="shared" si="173"/>
        <v>0</v>
      </c>
      <c r="DD160" s="125">
        <f t="shared" si="173"/>
        <v>2.3478131499999999</v>
      </c>
      <c r="DE160" s="125">
        <f t="shared" si="173"/>
        <v>0</v>
      </c>
      <c r="DF160" s="125">
        <f t="shared" si="173"/>
        <v>0</v>
      </c>
      <c r="DG160" s="125">
        <f t="shared" si="173"/>
        <v>0</v>
      </c>
      <c r="DH160" s="125">
        <f t="shared" si="173"/>
        <v>0</v>
      </c>
      <c r="DI160" s="125">
        <f t="shared" si="173"/>
        <v>0</v>
      </c>
      <c r="DJ160" s="125">
        <f t="shared" si="173"/>
        <v>0</v>
      </c>
      <c r="DK160" s="125">
        <f t="shared" si="173"/>
        <v>0</v>
      </c>
      <c r="DL160" s="125">
        <f t="shared" si="173"/>
        <v>0</v>
      </c>
      <c r="DM160" s="125">
        <f t="shared" si="173"/>
        <v>0</v>
      </c>
      <c r="DN160" s="125">
        <f t="shared" si="173"/>
        <v>0</v>
      </c>
      <c r="DO160" s="125">
        <f t="shared" si="174"/>
        <v>0</v>
      </c>
      <c r="DP160" s="125">
        <f t="shared" si="174"/>
        <v>0</v>
      </c>
      <c r="DQ160" s="125">
        <f t="shared" si="174"/>
        <v>0</v>
      </c>
      <c r="DR160" s="125">
        <f t="shared" si="174"/>
        <v>0</v>
      </c>
      <c r="DS160" s="125">
        <f t="shared" si="174"/>
        <v>0</v>
      </c>
      <c r="DT160" s="125">
        <f t="shared" si="174"/>
        <v>0</v>
      </c>
      <c r="DU160" s="125">
        <f t="shared" si="174"/>
        <v>0</v>
      </c>
      <c r="DV160" s="125">
        <f t="shared" si="174"/>
        <v>0</v>
      </c>
      <c r="DW160" s="125">
        <f t="shared" si="174"/>
        <v>0</v>
      </c>
      <c r="DX160" s="125">
        <f t="shared" si="174"/>
        <v>0</v>
      </c>
      <c r="DY160" s="125">
        <f t="shared" si="175"/>
        <v>0</v>
      </c>
      <c r="DZ160" s="125">
        <f t="shared" si="175"/>
        <v>0</v>
      </c>
      <c r="EA160" s="125">
        <f t="shared" si="175"/>
        <v>0</v>
      </c>
      <c r="EB160" s="125">
        <f t="shared" si="175"/>
        <v>0</v>
      </c>
      <c r="EC160" s="125">
        <f t="shared" si="175"/>
        <v>0</v>
      </c>
      <c r="ED160" s="125">
        <f t="shared" si="175"/>
        <v>0.26700000000000002</v>
      </c>
      <c r="EE160" s="125">
        <f t="shared" si="175"/>
        <v>0</v>
      </c>
      <c r="EF160" s="125">
        <f t="shared" si="175"/>
        <v>0</v>
      </c>
      <c r="EG160" s="125">
        <f t="shared" si="175"/>
        <v>0</v>
      </c>
      <c r="EH160" s="125">
        <f t="shared" si="175"/>
        <v>2.3478131499999999</v>
      </c>
      <c r="EI160" s="125">
        <v>0</v>
      </c>
      <c r="EJ160" s="125">
        <v>0</v>
      </c>
      <c r="EK160" s="125">
        <v>0</v>
      </c>
      <c r="EL160" s="125">
        <v>0</v>
      </c>
      <c r="EM160" s="125">
        <v>0</v>
      </c>
      <c r="EN160" s="125">
        <v>0</v>
      </c>
      <c r="EO160" s="125">
        <v>0</v>
      </c>
      <c r="EP160" s="125">
        <v>0</v>
      </c>
      <c r="EQ160" s="125">
        <v>0</v>
      </c>
      <c r="ER160" s="125">
        <v>0</v>
      </c>
      <c r="ES160" s="125">
        <v>0</v>
      </c>
      <c r="ET160" s="125">
        <v>0</v>
      </c>
      <c r="EU160" s="125">
        <v>0</v>
      </c>
      <c r="EV160" s="125">
        <v>0</v>
      </c>
      <c r="EW160" s="125">
        <v>0</v>
      </c>
      <c r="EX160" s="125">
        <f>[147]Прил.9.7.1!DP167</f>
        <v>0.26700000000000002</v>
      </c>
      <c r="EY160" s="125">
        <f>[147]Прил.9.7.1!DS167</f>
        <v>0</v>
      </c>
      <c r="EZ160" s="125">
        <v>0</v>
      </c>
      <c r="FA160" s="125">
        <v>0</v>
      </c>
      <c r="FB160" s="125">
        <f>[147]Прил.9.7.1!DV167</f>
        <v>2.3478131499999999</v>
      </c>
      <c r="FC160" s="125">
        <v>0</v>
      </c>
      <c r="FD160" s="125">
        <v>0</v>
      </c>
      <c r="FE160" s="125">
        <v>0</v>
      </c>
      <c r="FF160" s="125">
        <v>0</v>
      </c>
      <c r="FG160" s="125">
        <v>0</v>
      </c>
      <c r="FH160" s="125">
        <v>0</v>
      </c>
      <c r="FI160" s="125">
        <v>0</v>
      </c>
      <c r="FJ160" s="125">
        <v>0</v>
      </c>
      <c r="FK160" s="125">
        <v>0</v>
      </c>
      <c r="FL160" s="125">
        <v>0</v>
      </c>
      <c r="FM160" s="125">
        <v>0</v>
      </c>
      <c r="FN160" s="125">
        <v>0</v>
      </c>
      <c r="FO160" s="125">
        <v>0</v>
      </c>
      <c r="FP160" s="125">
        <v>0</v>
      </c>
      <c r="FQ160" s="125">
        <v>0</v>
      </c>
      <c r="FR160" s="125">
        <v>0</v>
      </c>
      <c r="FS160" s="125">
        <v>0</v>
      </c>
      <c r="FT160" s="125">
        <v>0</v>
      </c>
      <c r="FU160" s="125">
        <v>0</v>
      </c>
      <c r="FV160" s="125">
        <v>0</v>
      </c>
      <c r="FX160" s="128"/>
      <c r="FY160" s="129" t="s">
        <v>344</v>
      </c>
      <c r="FZ160" s="129" t="s">
        <v>345</v>
      </c>
      <c r="GA160" s="129" t="s">
        <v>346</v>
      </c>
      <c r="GB160" s="129">
        <v>2</v>
      </c>
      <c r="GC160" s="129" t="s">
        <v>331</v>
      </c>
      <c r="GD160" s="129" t="s">
        <v>23</v>
      </c>
    </row>
    <row r="161" spans="1:186" ht="57" customHeight="1" outlineLevel="1">
      <c r="A161" s="116" t="s">
        <v>340</v>
      </c>
      <c r="B161" s="117" t="s">
        <v>31</v>
      </c>
      <c r="C161" s="130" t="s">
        <v>484</v>
      </c>
      <c r="D161" s="119" t="s">
        <v>15</v>
      </c>
      <c r="E161" s="119" t="s">
        <v>342</v>
      </c>
      <c r="F161" s="119" t="s">
        <v>22</v>
      </c>
      <c r="G161" s="119" t="s">
        <v>23</v>
      </c>
      <c r="H161" s="119" t="s">
        <v>343</v>
      </c>
      <c r="I161" s="120">
        <v>0</v>
      </c>
      <c r="J161" s="120">
        <v>0</v>
      </c>
      <c r="K161" s="121">
        <v>0</v>
      </c>
      <c r="L161" s="121">
        <v>0</v>
      </c>
      <c r="M161" s="122">
        <v>0</v>
      </c>
      <c r="N161" s="122">
        <v>0</v>
      </c>
      <c r="O161" s="122">
        <v>0</v>
      </c>
      <c r="P161" s="123">
        <v>0</v>
      </c>
      <c r="Q161" s="123">
        <v>0</v>
      </c>
      <c r="R161" s="124" t="s">
        <v>23</v>
      </c>
      <c r="S161" s="124" t="s">
        <v>23</v>
      </c>
      <c r="T161" s="124" t="s">
        <v>23</v>
      </c>
      <c r="U161" s="125">
        <v>0</v>
      </c>
      <c r="V161" s="125">
        <f>[147]Прил.9.7.1!BB168</f>
        <v>4.6594789999999997E-2</v>
      </c>
      <c r="W161" s="125">
        <v>0</v>
      </c>
      <c r="X161" s="125">
        <f>[147]Прил.9.7.1!BA168</f>
        <v>0</v>
      </c>
      <c r="Y161" s="125">
        <v>0</v>
      </c>
      <c r="Z161" s="125">
        <f>[147]Прил.9.7.1!FR168</f>
        <v>4.8329520000000001E-2</v>
      </c>
      <c r="AA161" s="125">
        <v>0</v>
      </c>
      <c r="AB161" s="125">
        <f>[147]Прил.9.7.1!AU168</f>
        <v>0.43814521000000001</v>
      </c>
      <c r="AC161" s="126">
        <f t="shared" si="159"/>
        <v>0</v>
      </c>
      <c r="AD161" s="126">
        <f t="shared" si="159"/>
        <v>8.2531200000000009E-3</v>
      </c>
      <c r="AE161" s="125">
        <v>0</v>
      </c>
      <c r="AF161" s="125">
        <v>0</v>
      </c>
      <c r="AG161" s="125">
        <v>0</v>
      </c>
      <c r="AH161" s="125">
        <f>[147]Прил.9.7.1!AF168</f>
        <v>8.2531200000000009E-3</v>
      </c>
      <c r="AI161" s="125">
        <v>0</v>
      </c>
      <c r="AJ161" s="125">
        <v>0</v>
      </c>
      <c r="AK161" s="125">
        <v>0</v>
      </c>
      <c r="AL161" s="125">
        <v>0</v>
      </c>
      <c r="AM161" s="126">
        <f t="shared" si="160"/>
        <v>0</v>
      </c>
      <c r="AN161" s="126">
        <f t="shared" si="160"/>
        <v>4.8329520000000001E-2</v>
      </c>
      <c r="AO161" s="125">
        <v>0</v>
      </c>
      <c r="AP161" s="125">
        <v>0</v>
      </c>
      <c r="AQ161" s="125">
        <v>0</v>
      </c>
      <c r="AR161" s="127">
        <f>[147]Прил.9.7.1!CC168</f>
        <v>4.8329520000000001E-2</v>
      </c>
      <c r="AS161" s="125">
        <v>0</v>
      </c>
      <c r="AT161" s="125">
        <v>0</v>
      </c>
      <c r="AU161" s="125">
        <v>0</v>
      </c>
      <c r="AV161" s="125">
        <v>0</v>
      </c>
      <c r="AW161" s="125">
        <f t="shared" si="161"/>
        <v>0</v>
      </c>
      <c r="AX161" s="125">
        <f t="shared" si="161"/>
        <v>0</v>
      </c>
      <c r="AY161" s="125">
        <f t="shared" si="161"/>
        <v>0</v>
      </c>
      <c r="AZ161" s="125">
        <f t="shared" si="161"/>
        <v>0</v>
      </c>
      <c r="BA161" s="125">
        <f t="shared" si="161"/>
        <v>0</v>
      </c>
      <c r="BB161" s="125">
        <f t="shared" si="161"/>
        <v>0</v>
      </c>
      <c r="BC161" s="125">
        <f t="shared" si="162"/>
        <v>0</v>
      </c>
      <c r="BD161" s="125">
        <f t="shared" si="162"/>
        <v>0</v>
      </c>
      <c r="BE161" s="125">
        <f t="shared" si="163"/>
        <v>0</v>
      </c>
      <c r="BF161" s="125">
        <f t="shared" si="163"/>
        <v>0</v>
      </c>
      <c r="BG161" s="125">
        <f t="shared" si="163"/>
        <v>0</v>
      </c>
      <c r="BH161" s="125">
        <f t="shared" si="164"/>
        <v>0</v>
      </c>
      <c r="BI161" s="125">
        <f t="shared" si="164"/>
        <v>0</v>
      </c>
      <c r="BJ161" s="125">
        <f t="shared" si="164"/>
        <v>0</v>
      </c>
      <c r="BK161" s="125">
        <f t="shared" si="165"/>
        <v>0</v>
      </c>
      <c r="BL161" s="125">
        <f t="shared" si="165"/>
        <v>0</v>
      </c>
      <c r="BM161" s="125">
        <f t="shared" si="165"/>
        <v>0</v>
      </c>
      <c r="BN161" s="125">
        <f t="shared" si="166"/>
        <v>0</v>
      </c>
      <c r="BO161" s="125">
        <f t="shared" si="166"/>
        <v>0</v>
      </c>
      <c r="BP161" s="125">
        <f t="shared" si="166"/>
        <v>0</v>
      </c>
      <c r="BQ161" s="125">
        <f t="shared" si="167"/>
        <v>0</v>
      </c>
      <c r="BR161" s="125">
        <f t="shared" si="167"/>
        <v>0</v>
      </c>
      <c r="BS161" s="125">
        <f t="shared" si="167"/>
        <v>0</v>
      </c>
      <c r="BT161" s="125">
        <f t="shared" si="168"/>
        <v>0</v>
      </c>
      <c r="BU161" s="125">
        <f t="shared" si="168"/>
        <v>0</v>
      </c>
      <c r="BV161" s="125">
        <f t="shared" si="168"/>
        <v>0</v>
      </c>
      <c r="BW161" s="125">
        <f t="shared" si="169"/>
        <v>0</v>
      </c>
      <c r="BX161" s="125">
        <f t="shared" si="169"/>
        <v>0</v>
      </c>
      <c r="BY161" s="125">
        <f t="shared" si="169"/>
        <v>0</v>
      </c>
      <c r="BZ161" s="125">
        <f t="shared" si="170"/>
        <v>0</v>
      </c>
      <c r="CA161" s="125">
        <f t="shared" si="171"/>
        <v>0</v>
      </c>
      <c r="CB161" s="125">
        <f t="shared" si="171"/>
        <v>0</v>
      </c>
      <c r="CC161" s="125">
        <f t="shared" si="171"/>
        <v>0</v>
      </c>
      <c r="CD161" s="125">
        <f t="shared" si="171"/>
        <v>0</v>
      </c>
      <c r="CE161" s="125">
        <f t="shared" si="171"/>
        <v>0</v>
      </c>
      <c r="CF161" s="125">
        <f t="shared" si="171"/>
        <v>0</v>
      </c>
      <c r="CG161" s="125">
        <f t="shared" si="171"/>
        <v>0</v>
      </c>
      <c r="CH161" s="125">
        <f t="shared" si="171"/>
        <v>0</v>
      </c>
      <c r="CI161" s="125">
        <f t="shared" si="171"/>
        <v>0</v>
      </c>
      <c r="CJ161" s="125">
        <f t="shared" si="171"/>
        <v>0</v>
      </c>
      <c r="CK161" s="125">
        <f t="shared" si="172"/>
        <v>0</v>
      </c>
      <c r="CL161" s="125">
        <f t="shared" si="172"/>
        <v>0</v>
      </c>
      <c r="CM161" s="125">
        <f t="shared" si="172"/>
        <v>0</v>
      </c>
      <c r="CN161" s="125">
        <f t="shared" si="172"/>
        <v>0</v>
      </c>
      <c r="CO161" s="125">
        <f t="shared" si="172"/>
        <v>0</v>
      </c>
      <c r="CP161" s="125">
        <f t="shared" si="172"/>
        <v>0</v>
      </c>
      <c r="CQ161" s="125">
        <f t="shared" si="172"/>
        <v>0</v>
      </c>
      <c r="CR161" s="125">
        <f t="shared" si="172"/>
        <v>0</v>
      </c>
      <c r="CS161" s="125">
        <f t="shared" si="172"/>
        <v>0</v>
      </c>
      <c r="CT161" s="125">
        <f t="shared" si="172"/>
        <v>0</v>
      </c>
      <c r="CU161" s="125">
        <f t="shared" si="172"/>
        <v>0</v>
      </c>
      <c r="CV161" s="125">
        <f t="shared" si="172"/>
        <v>0</v>
      </c>
      <c r="CW161" s="125">
        <f t="shared" si="172"/>
        <v>0</v>
      </c>
      <c r="CX161" s="125">
        <f t="shared" si="172"/>
        <v>0</v>
      </c>
      <c r="CY161" s="125">
        <f t="shared" si="172"/>
        <v>0</v>
      </c>
      <c r="CZ161" s="125">
        <f t="shared" si="172"/>
        <v>0</v>
      </c>
      <c r="DA161" s="125">
        <f t="shared" si="173"/>
        <v>0</v>
      </c>
      <c r="DB161" s="125">
        <f t="shared" si="173"/>
        <v>0</v>
      </c>
      <c r="DC161" s="125">
        <f t="shared" si="173"/>
        <v>0</v>
      </c>
      <c r="DD161" s="125">
        <f t="shared" si="173"/>
        <v>0</v>
      </c>
      <c r="DE161" s="125">
        <f t="shared" si="173"/>
        <v>0</v>
      </c>
      <c r="DF161" s="125">
        <f t="shared" si="173"/>
        <v>0</v>
      </c>
      <c r="DG161" s="125">
        <f t="shared" si="173"/>
        <v>0</v>
      </c>
      <c r="DH161" s="125">
        <f t="shared" si="173"/>
        <v>0</v>
      </c>
      <c r="DI161" s="125">
        <f t="shared" si="173"/>
        <v>0</v>
      </c>
      <c r="DJ161" s="125">
        <f t="shared" si="173"/>
        <v>0</v>
      </c>
      <c r="DK161" s="125">
        <f t="shared" si="173"/>
        <v>0</v>
      </c>
      <c r="DL161" s="125">
        <f t="shared" si="173"/>
        <v>0</v>
      </c>
      <c r="DM161" s="125">
        <f t="shared" si="173"/>
        <v>0</v>
      </c>
      <c r="DN161" s="125">
        <f t="shared" si="173"/>
        <v>0</v>
      </c>
      <c r="DO161" s="125">
        <f t="shared" si="174"/>
        <v>0</v>
      </c>
      <c r="DP161" s="125">
        <f t="shared" si="174"/>
        <v>0</v>
      </c>
      <c r="DQ161" s="125">
        <f t="shared" si="174"/>
        <v>0</v>
      </c>
      <c r="DR161" s="125">
        <f t="shared" si="174"/>
        <v>0</v>
      </c>
      <c r="DS161" s="125">
        <f t="shared" si="174"/>
        <v>0</v>
      </c>
      <c r="DT161" s="125">
        <f t="shared" si="174"/>
        <v>0</v>
      </c>
      <c r="DU161" s="125">
        <f t="shared" si="174"/>
        <v>0</v>
      </c>
      <c r="DV161" s="125">
        <f t="shared" si="174"/>
        <v>0</v>
      </c>
      <c r="DW161" s="125">
        <f t="shared" si="174"/>
        <v>0</v>
      </c>
      <c r="DX161" s="125">
        <f t="shared" si="174"/>
        <v>0</v>
      </c>
      <c r="DY161" s="125">
        <f t="shared" si="175"/>
        <v>0</v>
      </c>
      <c r="DZ161" s="125">
        <f t="shared" si="175"/>
        <v>0</v>
      </c>
      <c r="EA161" s="125">
        <f t="shared" si="175"/>
        <v>0</v>
      </c>
      <c r="EB161" s="125">
        <f t="shared" si="175"/>
        <v>0</v>
      </c>
      <c r="EC161" s="125">
        <f t="shared" si="175"/>
        <v>0</v>
      </c>
      <c r="ED161" s="125">
        <f t="shared" si="175"/>
        <v>0</v>
      </c>
      <c r="EE161" s="125">
        <f t="shared" si="175"/>
        <v>0</v>
      </c>
      <c r="EF161" s="125">
        <f t="shared" si="175"/>
        <v>0</v>
      </c>
      <c r="EG161" s="125">
        <f t="shared" si="175"/>
        <v>0</v>
      </c>
      <c r="EH161" s="125">
        <f t="shared" si="175"/>
        <v>0</v>
      </c>
      <c r="EI161" s="125">
        <v>0</v>
      </c>
      <c r="EJ161" s="125">
        <v>0</v>
      </c>
      <c r="EK161" s="125">
        <v>0</v>
      </c>
      <c r="EL161" s="125">
        <v>0</v>
      </c>
      <c r="EM161" s="125">
        <v>0</v>
      </c>
      <c r="EN161" s="125">
        <v>0</v>
      </c>
      <c r="EO161" s="125">
        <v>0</v>
      </c>
      <c r="EP161" s="125">
        <v>0</v>
      </c>
      <c r="EQ161" s="125">
        <v>0</v>
      </c>
      <c r="ER161" s="125">
        <v>0</v>
      </c>
      <c r="ES161" s="125">
        <v>0</v>
      </c>
      <c r="ET161" s="125">
        <v>0</v>
      </c>
      <c r="EU161" s="125">
        <v>0</v>
      </c>
      <c r="EV161" s="125">
        <v>0</v>
      </c>
      <c r="EW161" s="125">
        <v>0</v>
      </c>
      <c r="EX161" s="125">
        <f>[147]Прил.9.7.1!DP168</f>
        <v>0</v>
      </c>
      <c r="EY161" s="125">
        <f>[147]Прил.9.7.1!DS168</f>
        <v>0</v>
      </c>
      <c r="EZ161" s="125">
        <v>0</v>
      </c>
      <c r="FA161" s="125">
        <v>0</v>
      </c>
      <c r="FB161" s="125">
        <f>[147]Прил.9.7.1!DV168</f>
        <v>0</v>
      </c>
      <c r="FC161" s="125">
        <v>0</v>
      </c>
      <c r="FD161" s="125">
        <v>0</v>
      </c>
      <c r="FE161" s="125">
        <v>0</v>
      </c>
      <c r="FF161" s="125">
        <v>0</v>
      </c>
      <c r="FG161" s="125">
        <v>0</v>
      </c>
      <c r="FH161" s="125">
        <v>0</v>
      </c>
      <c r="FI161" s="125">
        <v>0</v>
      </c>
      <c r="FJ161" s="125">
        <v>0</v>
      </c>
      <c r="FK161" s="125">
        <v>0</v>
      </c>
      <c r="FL161" s="125">
        <v>0</v>
      </c>
      <c r="FM161" s="125">
        <v>0</v>
      </c>
      <c r="FN161" s="125">
        <v>0</v>
      </c>
      <c r="FO161" s="125">
        <v>0</v>
      </c>
      <c r="FP161" s="125">
        <v>0</v>
      </c>
      <c r="FQ161" s="125">
        <v>0</v>
      </c>
      <c r="FR161" s="125">
        <v>0</v>
      </c>
      <c r="FS161" s="125">
        <v>0</v>
      </c>
      <c r="FT161" s="125">
        <v>0</v>
      </c>
      <c r="FU161" s="125">
        <v>0</v>
      </c>
      <c r="FV161" s="125">
        <v>0</v>
      </c>
      <c r="FX161" s="128"/>
      <c r="FY161" s="129" t="s">
        <v>344</v>
      </c>
      <c r="FZ161" s="129" t="s">
        <v>345</v>
      </c>
      <c r="GA161" s="129" t="s">
        <v>346</v>
      </c>
      <c r="GB161" s="129">
        <v>2</v>
      </c>
      <c r="GC161" s="129" t="s">
        <v>331</v>
      </c>
      <c r="GD161" s="129" t="s">
        <v>23</v>
      </c>
    </row>
    <row r="162" spans="1:186" ht="26.4" outlineLevel="1">
      <c r="A162" s="116" t="s">
        <v>340</v>
      </c>
      <c r="B162" s="117" t="s">
        <v>31</v>
      </c>
      <c r="C162" s="130"/>
      <c r="D162" s="119" t="s">
        <v>15</v>
      </c>
      <c r="E162" s="119" t="s">
        <v>342</v>
      </c>
      <c r="F162" s="119" t="s">
        <v>22</v>
      </c>
      <c r="G162" s="119" t="s">
        <v>23</v>
      </c>
      <c r="H162" s="119" t="s">
        <v>343</v>
      </c>
      <c r="I162" s="120">
        <v>0</v>
      </c>
      <c r="J162" s="120">
        <v>0</v>
      </c>
      <c r="K162" s="121">
        <v>0</v>
      </c>
      <c r="L162" s="121">
        <v>0</v>
      </c>
      <c r="M162" s="122">
        <v>0</v>
      </c>
      <c r="N162" s="122">
        <v>0</v>
      </c>
      <c r="O162" s="122">
        <v>0</v>
      </c>
      <c r="P162" s="123">
        <v>0</v>
      </c>
      <c r="Q162" s="123">
        <v>0</v>
      </c>
      <c r="R162" s="124" t="s">
        <v>23</v>
      </c>
      <c r="S162" s="124" t="s">
        <v>23</v>
      </c>
      <c r="T162" s="124" t="s">
        <v>23</v>
      </c>
      <c r="U162" s="125">
        <v>0</v>
      </c>
      <c r="V162" s="125">
        <v>0</v>
      </c>
      <c r="W162" s="125">
        <v>0</v>
      </c>
      <c r="X162" s="125">
        <v>0</v>
      </c>
      <c r="Y162" s="125">
        <v>0</v>
      </c>
      <c r="Z162" s="125">
        <v>0</v>
      </c>
      <c r="AA162" s="125">
        <v>0</v>
      </c>
      <c r="AB162" s="125">
        <v>0</v>
      </c>
      <c r="AC162" s="126">
        <f t="shared" si="159"/>
        <v>0</v>
      </c>
      <c r="AD162" s="126">
        <f t="shared" si="159"/>
        <v>0</v>
      </c>
      <c r="AE162" s="125">
        <v>0</v>
      </c>
      <c r="AF162" s="125">
        <v>0</v>
      </c>
      <c r="AG162" s="125">
        <v>0</v>
      </c>
      <c r="AH162" s="125">
        <v>0</v>
      </c>
      <c r="AI162" s="125">
        <v>0</v>
      </c>
      <c r="AJ162" s="125">
        <v>0</v>
      </c>
      <c r="AK162" s="125">
        <v>0</v>
      </c>
      <c r="AL162" s="125">
        <v>0</v>
      </c>
      <c r="AM162" s="126">
        <f t="shared" si="160"/>
        <v>0</v>
      </c>
      <c r="AN162" s="126">
        <f t="shared" si="160"/>
        <v>0</v>
      </c>
      <c r="AO162" s="125">
        <v>0</v>
      </c>
      <c r="AP162" s="125">
        <v>0</v>
      </c>
      <c r="AQ162" s="125">
        <v>0</v>
      </c>
      <c r="AR162" s="127">
        <v>0</v>
      </c>
      <c r="AS162" s="125">
        <v>0</v>
      </c>
      <c r="AT162" s="125">
        <v>0</v>
      </c>
      <c r="AU162" s="125">
        <v>0</v>
      </c>
      <c r="AV162" s="125">
        <v>0</v>
      </c>
      <c r="AW162" s="125">
        <f t="shared" si="161"/>
        <v>0</v>
      </c>
      <c r="AX162" s="125">
        <f t="shared" si="161"/>
        <v>0</v>
      </c>
      <c r="AY162" s="125">
        <f t="shared" si="161"/>
        <v>0</v>
      </c>
      <c r="AZ162" s="125">
        <f t="shared" si="161"/>
        <v>0</v>
      </c>
      <c r="BA162" s="125">
        <f t="shared" si="161"/>
        <v>0</v>
      </c>
      <c r="BB162" s="125">
        <f t="shared" si="161"/>
        <v>0</v>
      </c>
      <c r="BC162" s="125">
        <f t="shared" si="162"/>
        <v>0</v>
      </c>
      <c r="BD162" s="125">
        <f t="shared" si="162"/>
        <v>0</v>
      </c>
      <c r="BE162" s="125">
        <f t="shared" si="163"/>
        <v>0</v>
      </c>
      <c r="BF162" s="125">
        <f t="shared" si="163"/>
        <v>0</v>
      </c>
      <c r="BG162" s="125">
        <f t="shared" si="163"/>
        <v>0</v>
      </c>
      <c r="BH162" s="125">
        <f t="shared" si="164"/>
        <v>0</v>
      </c>
      <c r="BI162" s="125">
        <f t="shared" si="164"/>
        <v>0</v>
      </c>
      <c r="BJ162" s="125">
        <f t="shared" si="164"/>
        <v>0</v>
      </c>
      <c r="BK162" s="125">
        <f t="shared" si="165"/>
        <v>0</v>
      </c>
      <c r="BL162" s="125">
        <f t="shared" si="165"/>
        <v>0</v>
      </c>
      <c r="BM162" s="125">
        <f t="shared" si="165"/>
        <v>0</v>
      </c>
      <c r="BN162" s="125">
        <f t="shared" si="166"/>
        <v>0</v>
      </c>
      <c r="BO162" s="125">
        <f t="shared" si="166"/>
        <v>0</v>
      </c>
      <c r="BP162" s="125">
        <f t="shared" si="166"/>
        <v>0</v>
      </c>
      <c r="BQ162" s="125">
        <f t="shared" si="167"/>
        <v>0</v>
      </c>
      <c r="BR162" s="125">
        <f t="shared" si="167"/>
        <v>0</v>
      </c>
      <c r="BS162" s="125">
        <f t="shared" si="167"/>
        <v>0</v>
      </c>
      <c r="BT162" s="125">
        <f t="shared" si="168"/>
        <v>0</v>
      </c>
      <c r="BU162" s="125">
        <f t="shared" si="168"/>
        <v>0</v>
      </c>
      <c r="BV162" s="125">
        <f t="shared" si="168"/>
        <v>0</v>
      </c>
      <c r="BW162" s="125">
        <f t="shared" si="169"/>
        <v>0</v>
      </c>
      <c r="BX162" s="125">
        <f t="shared" si="169"/>
        <v>0</v>
      </c>
      <c r="BY162" s="125">
        <f t="shared" si="169"/>
        <v>0</v>
      </c>
      <c r="BZ162" s="125">
        <f t="shared" si="170"/>
        <v>0</v>
      </c>
      <c r="CA162" s="125">
        <f t="shared" si="171"/>
        <v>0</v>
      </c>
      <c r="CB162" s="125">
        <f t="shared" si="171"/>
        <v>0</v>
      </c>
      <c r="CC162" s="125">
        <f t="shared" si="171"/>
        <v>0</v>
      </c>
      <c r="CD162" s="125">
        <f t="shared" si="171"/>
        <v>0</v>
      </c>
      <c r="CE162" s="125">
        <f t="shared" si="171"/>
        <v>0</v>
      </c>
      <c r="CF162" s="125">
        <f t="shared" si="171"/>
        <v>0</v>
      </c>
      <c r="CG162" s="125">
        <f t="shared" si="171"/>
        <v>0</v>
      </c>
      <c r="CH162" s="125">
        <f t="shared" si="171"/>
        <v>0</v>
      </c>
      <c r="CI162" s="125">
        <f t="shared" si="171"/>
        <v>0</v>
      </c>
      <c r="CJ162" s="125">
        <f t="shared" si="171"/>
        <v>0</v>
      </c>
      <c r="CK162" s="125">
        <f t="shared" si="172"/>
        <v>0</v>
      </c>
      <c r="CL162" s="125">
        <f t="shared" si="172"/>
        <v>0</v>
      </c>
      <c r="CM162" s="125">
        <f t="shared" si="172"/>
        <v>0</v>
      </c>
      <c r="CN162" s="125">
        <f t="shared" si="172"/>
        <v>0</v>
      </c>
      <c r="CO162" s="125">
        <f t="shared" si="172"/>
        <v>0</v>
      </c>
      <c r="CP162" s="125">
        <f t="shared" si="172"/>
        <v>0</v>
      </c>
      <c r="CQ162" s="125">
        <f t="shared" si="172"/>
        <v>0</v>
      </c>
      <c r="CR162" s="125">
        <f t="shared" si="172"/>
        <v>0</v>
      </c>
      <c r="CS162" s="125">
        <f t="shared" si="172"/>
        <v>0</v>
      </c>
      <c r="CT162" s="125">
        <f t="shared" si="172"/>
        <v>0</v>
      </c>
      <c r="CU162" s="125">
        <f t="shared" si="172"/>
        <v>0</v>
      </c>
      <c r="CV162" s="125">
        <f t="shared" si="172"/>
        <v>0</v>
      </c>
      <c r="CW162" s="125">
        <f t="shared" si="172"/>
        <v>0</v>
      </c>
      <c r="CX162" s="125">
        <f t="shared" si="172"/>
        <v>0</v>
      </c>
      <c r="CY162" s="125">
        <f t="shared" si="172"/>
        <v>0</v>
      </c>
      <c r="CZ162" s="125">
        <f>EX162</f>
        <v>0</v>
      </c>
      <c r="DA162" s="125">
        <f t="shared" si="173"/>
        <v>0</v>
      </c>
      <c r="DB162" s="125">
        <f t="shared" si="173"/>
        <v>0</v>
      </c>
      <c r="DC162" s="125">
        <f t="shared" si="173"/>
        <v>0</v>
      </c>
      <c r="DD162" s="125">
        <f t="shared" si="173"/>
        <v>0</v>
      </c>
      <c r="DE162" s="125">
        <f t="shared" si="173"/>
        <v>0</v>
      </c>
      <c r="DF162" s="125">
        <f t="shared" si="173"/>
        <v>0</v>
      </c>
      <c r="DG162" s="125">
        <f t="shared" si="173"/>
        <v>0</v>
      </c>
      <c r="DH162" s="125">
        <f t="shared" si="173"/>
        <v>0</v>
      </c>
      <c r="DI162" s="125">
        <f t="shared" si="173"/>
        <v>0</v>
      </c>
      <c r="DJ162" s="125">
        <f t="shared" si="173"/>
        <v>0</v>
      </c>
      <c r="DK162" s="125">
        <f t="shared" si="173"/>
        <v>0</v>
      </c>
      <c r="DL162" s="125">
        <f t="shared" si="173"/>
        <v>0</v>
      </c>
      <c r="DM162" s="125">
        <f t="shared" si="173"/>
        <v>0</v>
      </c>
      <c r="DN162" s="125">
        <f t="shared" si="173"/>
        <v>0</v>
      </c>
      <c r="DO162" s="125">
        <f t="shared" si="174"/>
        <v>0</v>
      </c>
      <c r="DP162" s="125">
        <f t="shared" si="174"/>
        <v>0</v>
      </c>
      <c r="DQ162" s="125">
        <f t="shared" si="174"/>
        <v>0</v>
      </c>
      <c r="DR162" s="125">
        <f t="shared" si="174"/>
        <v>0</v>
      </c>
      <c r="DS162" s="125">
        <f t="shared" si="174"/>
        <v>0</v>
      </c>
      <c r="DT162" s="125">
        <f t="shared" si="174"/>
        <v>0</v>
      </c>
      <c r="DU162" s="125">
        <f t="shared" si="174"/>
        <v>0</v>
      </c>
      <c r="DV162" s="125">
        <f t="shared" si="174"/>
        <v>0</v>
      </c>
      <c r="DW162" s="125">
        <f t="shared" si="174"/>
        <v>0</v>
      </c>
      <c r="DX162" s="125">
        <f t="shared" si="174"/>
        <v>0</v>
      </c>
      <c r="DY162" s="125">
        <f t="shared" si="175"/>
        <v>0</v>
      </c>
      <c r="DZ162" s="125">
        <f t="shared" si="175"/>
        <v>0</v>
      </c>
      <c r="EA162" s="125">
        <f t="shared" si="175"/>
        <v>0</v>
      </c>
      <c r="EB162" s="125">
        <f t="shared" si="175"/>
        <v>0</v>
      </c>
      <c r="EC162" s="125">
        <f t="shared" si="175"/>
        <v>0</v>
      </c>
      <c r="ED162" s="125">
        <f t="shared" si="175"/>
        <v>0</v>
      </c>
      <c r="EE162" s="125">
        <f t="shared" si="175"/>
        <v>0</v>
      </c>
      <c r="EF162" s="125">
        <f t="shared" si="175"/>
        <v>0</v>
      </c>
      <c r="EG162" s="125">
        <f t="shared" si="175"/>
        <v>0</v>
      </c>
      <c r="EH162" s="125">
        <f t="shared" si="175"/>
        <v>0</v>
      </c>
      <c r="EI162" s="125">
        <v>0</v>
      </c>
      <c r="EJ162" s="125">
        <v>0</v>
      </c>
      <c r="EK162" s="125">
        <v>0</v>
      </c>
      <c r="EL162" s="125">
        <v>0</v>
      </c>
      <c r="EM162" s="125">
        <v>0</v>
      </c>
      <c r="EN162" s="125">
        <v>0</v>
      </c>
      <c r="EO162" s="125">
        <v>0</v>
      </c>
      <c r="EP162" s="125">
        <v>0</v>
      </c>
      <c r="EQ162" s="125">
        <v>0</v>
      </c>
      <c r="ER162" s="125">
        <v>0</v>
      </c>
      <c r="ES162" s="125">
        <v>0</v>
      </c>
      <c r="ET162" s="125">
        <v>0</v>
      </c>
      <c r="EU162" s="125">
        <v>0</v>
      </c>
      <c r="EV162" s="125">
        <v>0</v>
      </c>
      <c r="EW162" s="125">
        <v>0</v>
      </c>
      <c r="EX162" s="125">
        <v>0</v>
      </c>
      <c r="EY162" s="125">
        <v>0</v>
      </c>
      <c r="EZ162" s="125">
        <v>0</v>
      </c>
      <c r="FA162" s="125">
        <v>0</v>
      </c>
      <c r="FB162" s="125">
        <v>0</v>
      </c>
      <c r="FC162" s="125">
        <v>0</v>
      </c>
      <c r="FD162" s="125">
        <v>0</v>
      </c>
      <c r="FE162" s="125">
        <v>0</v>
      </c>
      <c r="FF162" s="125">
        <v>0</v>
      </c>
      <c r="FG162" s="125">
        <v>0</v>
      </c>
      <c r="FH162" s="125">
        <v>0</v>
      </c>
      <c r="FI162" s="125">
        <v>0</v>
      </c>
      <c r="FJ162" s="125">
        <v>0</v>
      </c>
      <c r="FK162" s="125">
        <v>0</v>
      </c>
      <c r="FL162" s="125">
        <v>0</v>
      </c>
      <c r="FM162" s="125">
        <v>0</v>
      </c>
      <c r="FN162" s="125">
        <v>0</v>
      </c>
      <c r="FO162" s="125">
        <v>0</v>
      </c>
      <c r="FP162" s="125">
        <v>0</v>
      </c>
      <c r="FQ162" s="125">
        <v>0</v>
      </c>
      <c r="FR162" s="125">
        <v>0</v>
      </c>
      <c r="FS162" s="125">
        <v>0</v>
      </c>
      <c r="FT162" s="125">
        <v>0</v>
      </c>
      <c r="FU162" s="125">
        <v>0</v>
      </c>
      <c r="FV162" s="125">
        <v>0</v>
      </c>
      <c r="FX162" s="128"/>
      <c r="FY162" s="129" t="s">
        <v>344</v>
      </c>
      <c r="FZ162" s="129" t="s">
        <v>345</v>
      </c>
      <c r="GA162" s="129" t="s">
        <v>346</v>
      </c>
      <c r="GB162" s="129">
        <v>2</v>
      </c>
      <c r="GC162" s="129" t="s">
        <v>331</v>
      </c>
      <c r="GD162" s="129" t="s">
        <v>23</v>
      </c>
    </row>
    <row r="163" spans="1:186" ht="26.4" outlineLevel="1">
      <c r="A163" s="104" t="s">
        <v>338</v>
      </c>
      <c r="B163" s="105" t="s">
        <v>33</v>
      </c>
      <c r="C163" s="106" t="s">
        <v>34</v>
      </c>
      <c r="D163" s="107" t="s">
        <v>15</v>
      </c>
      <c r="E163" s="108"/>
      <c r="F163" s="108"/>
      <c r="G163" s="107">
        <f t="shared" ref="G163:L163" si="176">SUM(G164:G171)</f>
        <v>0</v>
      </c>
      <c r="H163" s="107">
        <f t="shared" si="176"/>
        <v>0</v>
      </c>
      <c r="I163" s="108">
        <f t="shared" si="176"/>
        <v>22.009</v>
      </c>
      <c r="J163" s="108">
        <f t="shared" si="176"/>
        <v>20</v>
      </c>
      <c r="K163" s="109">
        <f t="shared" si="176"/>
        <v>0</v>
      </c>
      <c r="L163" s="109">
        <f t="shared" si="176"/>
        <v>0</v>
      </c>
      <c r="M163" s="110">
        <v>0</v>
      </c>
      <c r="N163" s="110">
        <v>0</v>
      </c>
      <c r="O163" s="110">
        <v>0</v>
      </c>
      <c r="P163" s="111">
        <f t="shared" ref="P163:CA163" si="177">SUM(P164:P171)</f>
        <v>0</v>
      </c>
      <c r="Q163" s="111">
        <f t="shared" si="177"/>
        <v>0</v>
      </c>
      <c r="R163" s="112">
        <f t="shared" si="177"/>
        <v>364.10059999999999</v>
      </c>
      <c r="S163" s="112">
        <f t="shared" si="177"/>
        <v>629.69696542221902</v>
      </c>
      <c r="T163" s="112">
        <f t="shared" si="177"/>
        <v>328.35946200857785</v>
      </c>
      <c r="U163" s="112">
        <f t="shared" si="177"/>
        <v>0</v>
      </c>
      <c r="V163" s="112">
        <f t="shared" si="177"/>
        <v>0</v>
      </c>
      <c r="W163" s="112">
        <f t="shared" si="177"/>
        <v>0</v>
      </c>
      <c r="X163" s="112">
        <f t="shared" si="177"/>
        <v>0</v>
      </c>
      <c r="Y163" s="112">
        <f t="shared" si="177"/>
        <v>0</v>
      </c>
      <c r="Z163" s="112">
        <f t="shared" si="177"/>
        <v>0</v>
      </c>
      <c r="AA163" s="112">
        <f t="shared" si="177"/>
        <v>3.2916971186580213E-2</v>
      </c>
      <c r="AB163" s="112">
        <f t="shared" si="177"/>
        <v>0</v>
      </c>
      <c r="AC163" s="112">
        <f t="shared" si="177"/>
        <v>129.00202426739128</v>
      </c>
      <c r="AD163" s="112">
        <f t="shared" si="177"/>
        <v>166.38657567999999</v>
      </c>
      <c r="AE163" s="112">
        <f t="shared" si="177"/>
        <v>99.894127029999993</v>
      </c>
      <c r="AF163" s="112">
        <f t="shared" si="177"/>
        <v>137.47302129999997</v>
      </c>
      <c r="AG163" s="112">
        <f t="shared" si="177"/>
        <v>29.107897237391292</v>
      </c>
      <c r="AH163" s="112">
        <f t="shared" si="177"/>
        <v>28.913554380000008</v>
      </c>
      <c r="AI163" s="112">
        <f t="shared" si="177"/>
        <v>0</v>
      </c>
      <c r="AJ163" s="112">
        <f t="shared" si="177"/>
        <v>0</v>
      </c>
      <c r="AK163" s="112">
        <f t="shared" si="177"/>
        <v>0</v>
      </c>
      <c r="AL163" s="112">
        <f t="shared" si="177"/>
        <v>0</v>
      </c>
      <c r="AM163" s="112">
        <f t="shared" si="177"/>
        <v>12.658211245423766</v>
      </c>
      <c r="AN163" s="112">
        <f t="shared" si="177"/>
        <v>35.756727220000002</v>
      </c>
      <c r="AO163" s="112">
        <f t="shared" si="177"/>
        <v>12.658211245423766</v>
      </c>
      <c r="AP163" s="112">
        <f t="shared" si="177"/>
        <v>11.814172129999999</v>
      </c>
      <c r="AQ163" s="112">
        <f t="shared" si="177"/>
        <v>0</v>
      </c>
      <c r="AR163" s="113">
        <f t="shared" si="177"/>
        <v>23.942555089999999</v>
      </c>
      <c r="AS163" s="112">
        <f t="shared" si="177"/>
        <v>0</v>
      </c>
      <c r="AT163" s="112">
        <f t="shared" si="177"/>
        <v>0</v>
      </c>
      <c r="AU163" s="112">
        <f t="shared" si="177"/>
        <v>0</v>
      </c>
      <c r="AV163" s="112">
        <f t="shared" si="177"/>
        <v>0</v>
      </c>
      <c r="AW163" s="112">
        <f t="shared" si="177"/>
        <v>22.009</v>
      </c>
      <c r="AX163" s="112">
        <f t="shared" si="177"/>
        <v>20</v>
      </c>
      <c r="AY163" s="112">
        <f t="shared" si="177"/>
        <v>278.38499321338998</v>
      </c>
      <c r="AZ163" s="112">
        <f t="shared" si="177"/>
        <v>27.45</v>
      </c>
      <c r="BA163" s="112">
        <f t="shared" si="177"/>
        <v>21.38</v>
      </c>
      <c r="BB163" s="112">
        <f t="shared" si="177"/>
        <v>300.06441715000005</v>
      </c>
      <c r="BC163" s="112">
        <f t="shared" si="177"/>
        <v>22.009</v>
      </c>
      <c r="BD163" s="112">
        <f t="shared" si="177"/>
        <v>20</v>
      </c>
      <c r="BE163" s="112">
        <f t="shared" si="177"/>
        <v>278.38499321338998</v>
      </c>
      <c r="BF163" s="112">
        <f t="shared" si="177"/>
        <v>23.79</v>
      </c>
      <c r="BG163" s="112">
        <f t="shared" si="177"/>
        <v>20.88</v>
      </c>
      <c r="BH163" s="112">
        <f t="shared" si="177"/>
        <v>274.78477618000005</v>
      </c>
      <c r="BI163" s="112">
        <f t="shared" si="177"/>
        <v>0</v>
      </c>
      <c r="BJ163" s="112">
        <f t="shared" si="177"/>
        <v>0</v>
      </c>
      <c r="BK163" s="112">
        <f t="shared" si="177"/>
        <v>0</v>
      </c>
      <c r="BL163" s="112">
        <f t="shared" si="177"/>
        <v>3.66</v>
      </c>
      <c r="BM163" s="112">
        <f t="shared" si="177"/>
        <v>0.5</v>
      </c>
      <c r="BN163" s="112">
        <f t="shared" si="177"/>
        <v>25.279640970000003</v>
      </c>
      <c r="BO163" s="112">
        <f t="shared" si="177"/>
        <v>0</v>
      </c>
      <c r="BP163" s="112">
        <f t="shared" si="177"/>
        <v>0</v>
      </c>
      <c r="BQ163" s="112">
        <f t="shared" si="177"/>
        <v>0</v>
      </c>
      <c r="BR163" s="112">
        <f t="shared" si="177"/>
        <v>0</v>
      </c>
      <c r="BS163" s="112">
        <f t="shared" si="177"/>
        <v>0</v>
      </c>
      <c r="BT163" s="112">
        <f t="shared" si="177"/>
        <v>0</v>
      </c>
      <c r="BU163" s="112">
        <f t="shared" si="177"/>
        <v>0</v>
      </c>
      <c r="BV163" s="112">
        <f t="shared" si="177"/>
        <v>0</v>
      </c>
      <c r="BW163" s="112">
        <f t="shared" si="177"/>
        <v>0</v>
      </c>
      <c r="BX163" s="112">
        <f t="shared" si="177"/>
        <v>0</v>
      </c>
      <c r="BY163" s="112">
        <f t="shared" si="177"/>
        <v>0</v>
      </c>
      <c r="BZ163" s="112">
        <f t="shared" si="177"/>
        <v>0</v>
      </c>
      <c r="CA163" s="112">
        <f t="shared" si="177"/>
        <v>22.009</v>
      </c>
      <c r="CB163" s="112">
        <f t="shared" ref="CB163:EM163" si="178">SUM(CB164:CB171)</f>
        <v>20</v>
      </c>
      <c r="CC163" s="112">
        <f t="shared" si="178"/>
        <v>0</v>
      </c>
      <c r="CD163" s="112">
        <f t="shared" si="178"/>
        <v>0</v>
      </c>
      <c r="CE163" s="112">
        <f t="shared" si="178"/>
        <v>278.38499321338998</v>
      </c>
      <c r="CF163" s="112">
        <f t="shared" si="178"/>
        <v>27.45</v>
      </c>
      <c r="CG163" s="112">
        <f t="shared" si="178"/>
        <v>21.38</v>
      </c>
      <c r="CH163" s="112">
        <f t="shared" si="178"/>
        <v>2</v>
      </c>
      <c r="CI163" s="112">
        <f t="shared" si="178"/>
        <v>0</v>
      </c>
      <c r="CJ163" s="112">
        <f t="shared" si="178"/>
        <v>300.06441715000005</v>
      </c>
      <c r="CK163" s="112">
        <f t="shared" si="178"/>
        <v>22.009</v>
      </c>
      <c r="CL163" s="112">
        <f t="shared" si="178"/>
        <v>20</v>
      </c>
      <c r="CM163" s="112">
        <f t="shared" si="178"/>
        <v>0</v>
      </c>
      <c r="CN163" s="112">
        <f t="shared" si="178"/>
        <v>0</v>
      </c>
      <c r="CO163" s="112">
        <f t="shared" si="178"/>
        <v>278.38499321338998</v>
      </c>
      <c r="CP163" s="112">
        <f t="shared" si="178"/>
        <v>23.79</v>
      </c>
      <c r="CQ163" s="112">
        <f t="shared" si="178"/>
        <v>20.88</v>
      </c>
      <c r="CR163" s="112">
        <f t="shared" si="178"/>
        <v>0</v>
      </c>
      <c r="CS163" s="112">
        <f t="shared" si="178"/>
        <v>0</v>
      </c>
      <c r="CT163" s="112">
        <f t="shared" si="178"/>
        <v>274.78477618000005</v>
      </c>
      <c r="CU163" s="112">
        <f t="shared" si="178"/>
        <v>0</v>
      </c>
      <c r="CV163" s="112">
        <f t="shared" si="178"/>
        <v>0</v>
      </c>
      <c r="CW163" s="112">
        <f t="shared" si="178"/>
        <v>0</v>
      </c>
      <c r="CX163" s="112">
        <f t="shared" si="178"/>
        <v>0</v>
      </c>
      <c r="CY163" s="112">
        <f t="shared" si="178"/>
        <v>0</v>
      </c>
      <c r="CZ163" s="112">
        <f t="shared" si="178"/>
        <v>3.66</v>
      </c>
      <c r="DA163" s="112">
        <f t="shared" si="178"/>
        <v>0.5</v>
      </c>
      <c r="DB163" s="112">
        <f t="shared" si="178"/>
        <v>2</v>
      </c>
      <c r="DC163" s="112">
        <f t="shared" si="178"/>
        <v>0</v>
      </c>
      <c r="DD163" s="112">
        <f t="shared" si="178"/>
        <v>25.279640970000003</v>
      </c>
      <c r="DE163" s="112">
        <f t="shared" si="178"/>
        <v>0</v>
      </c>
      <c r="DF163" s="112">
        <f t="shared" si="178"/>
        <v>0</v>
      </c>
      <c r="DG163" s="112">
        <f t="shared" si="178"/>
        <v>0</v>
      </c>
      <c r="DH163" s="112">
        <f t="shared" si="178"/>
        <v>0</v>
      </c>
      <c r="DI163" s="112">
        <f t="shared" si="178"/>
        <v>0</v>
      </c>
      <c r="DJ163" s="112">
        <f t="shared" si="178"/>
        <v>0</v>
      </c>
      <c r="DK163" s="112">
        <f t="shared" si="178"/>
        <v>0</v>
      </c>
      <c r="DL163" s="112">
        <f t="shared" si="178"/>
        <v>0</v>
      </c>
      <c r="DM163" s="112">
        <f t="shared" si="178"/>
        <v>0</v>
      </c>
      <c r="DN163" s="112">
        <f t="shared" si="178"/>
        <v>0</v>
      </c>
      <c r="DO163" s="112">
        <f t="shared" si="178"/>
        <v>0</v>
      </c>
      <c r="DP163" s="112">
        <f t="shared" si="178"/>
        <v>0</v>
      </c>
      <c r="DQ163" s="112">
        <f t="shared" si="178"/>
        <v>0</v>
      </c>
      <c r="DR163" s="112">
        <f t="shared" si="178"/>
        <v>0</v>
      </c>
      <c r="DS163" s="112">
        <f t="shared" si="178"/>
        <v>0</v>
      </c>
      <c r="DT163" s="112">
        <f t="shared" si="178"/>
        <v>0</v>
      </c>
      <c r="DU163" s="112">
        <f t="shared" si="178"/>
        <v>0</v>
      </c>
      <c r="DV163" s="112">
        <f t="shared" si="178"/>
        <v>0</v>
      </c>
      <c r="DW163" s="112">
        <f t="shared" si="178"/>
        <v>0</v>
      </c>
      <c r="DX163" s="112">
        <f t="shared" si="178"/>
        <v>0</v>
      </c>
      <c r="DY163" s="112">
        <f t="shared" si="178"/>
        <v>22.009</v>
      </c>
      <c r="DZ163" s="112">
        <f t="shared" si="178"/>
        <v>20</v>
      </c>
      <c r="EA163" s="112">
        <f t="shared" si="178"/>
        <v>0</v>
      </c>
      <c r="EB163" s="112">
        <f t="shared" si="178"/>
        <v>0</v>
      </c>
      <c r="EC163" s="112">
        <f t="shared" si="178"/>
        <v>278.38499321338998</v>
      </c>
      <c r="ED163" s="112">
        <f t="shared" si="178"/>
        <v>27.45</v>
      </c>
      <c r="EE163" s="112">
        <f t="shared" si="178"/>
        <v>21.38</v>
      </c>
      <c r="EF163" s="112">
        <f t="shared" si="178"/>
        <v>2</v>
      </c>
      <c r="EG163" s="112">
        <f t="shared" si="178"/>
        <v>0</v>
      </c>
      <c r="EH163" s="112">
        <f t="shared" si="178"/>
        <v>300.06441715000005</v>
      </c>
      <c r="EI163" s="112">
        <f t="shared" si="178"/>
        <v>22.009</v>
      </c>
      <c r="EJ163" s="112">
        <f t="shared" si="178"/>
        <v>20</v>
      </c>
      <c r="EK163" s="112">
        <f t="shared" si="178"/>
        <v>0</v>
      </c>
      <c r="EL163" s="112">
        <f t="shared" si="178"/>
        <v>0</v>
      </c>
      <c r="EM163" s="112">
        <f t="shared" si="178"/>
        <v>278.38499321338998</v>
      </c>
      <c r="EN163" s="112">
        <f t="shared" ref="EN163:FV163" si="179">SUM(EN164:EN171)</f>
        <v>23.79</v>
      </c>
      <c r="EO163" s="112">
        <f t="shared" si="179"/>
        <v>20.88</v>
      </c>
      <c r="EP163" s="112">
        <f t="shared" si="179"/>
        <v>0</v>
      </c>
      <c r="EQ163" s="112">
        <f t="shared" si="179"/>
        <v>0</v>
      </c>
      <c r="ER163" s="112">
        <f t="shared" si="179"/>
        <v>274.78477618000005</v>
      </c>
      <c r="ES163" s="112">
        <f t="shared" si="179"/>
        <v>0</v>
      </c>
      <c r="ET163" s="112">
        <f t="shared" si="179"/>
        <v>0</v>
      </c>
      <c r="EU163" s="112">
        <f t="shared" si="179"/>
        <v>0</v>
      </c>
      <c r="EV163" s="112">
        <f t="shared" si="179"/>
        <v>0</v>
      </c>
      <c r="EW163" s="112">
        <f t="shared" si="179"/>
        <v>0</v>
      </c>
      <c r="EX163" s="112">
        <f t="shared" si="179"/>
        <v>3.66</v>
      </c>
      <c r="EY163" s="112">
        <f t="shared" si="179"/>
        <v>0.5</v>
      </c>
      <c r="EZ163" s="112">
        <f t="shared" si="179"/>
        <v>2</v>
      </c>
      <c r="FA163" s="112">
        <f>SUM(FA164:FA171)</f>
        <v>0</v>
      </c>
      <c r="FB163" s="112">
        <f t="shared" si="179"/>
        <v>25.279640970000003</v>
      </c>
      <c r="FC163" s="112">
        <f t="shared" si="179"/>
        <v>0</v>
      </c>
      <c r="FD163" s="112">
        <f t="shared" si="179"/>
        <v>0</v>
      </c>
      <c r="FE163" s="112">
        <f t="shared" si="179"/>
        <v>0</v>
      </c>
      <c r="FF163" s="112">
        <f t="shared" si="179"/>
        <v>0</v>
      </c>
      <c r="FG163" s="112">
        <f t="shared" si="179"/>
        <v>0</v>
      </c>
      <c r="FH163" s="112">
        <f t="shared" si="179"/>
        <v>0</v>
      </c>
      <c r="FI163" s="112">
        <f t="shared" si="179"/>
        <v>0</v>
      </c>
      <c r="FJ163" s="112">
        <f t="shared" si="179"/>
        <v>0</v>
      </c>
      <c r="FK163" s="112">
        <f t="shared" si="179"/>
        <v>0</v>
      </c>
      <c r="FL163" s="112">
        <f t="shared" si="179"/>
        <v>0</v>
      </c>
      <c r="FM163" s="112">
        <f t="shared" si="179"/>
        <v>0</v>
      </c>
      <c r="FN163" s="112">
        <f t="shared" si="179"/>
        <v>0</v>
      </c>
      <c r="FO163" s="112">
        <f t="shared" si="179"/>
        <v>0</v>
      </c>
      <c r="FP163" s="112">
        <f t="shared" si="179"/>
        <v>0</v>
      </c>
      <c r="FQ163" s="112">
        <f t="shared" si="179"/>
        <v>0</v>
      </c>
      <c r="FR163" s="112">
        <f t="shared" si="179"/>
        <v>0</v>
      </c>
      <c r="FS163" s="112">
        <f t="shared" si="179"/>
        <v>0</v>
      </c>
      <c r="FT163" s="112">
        <f t="shared" si="179"/>
        <v>0</v>
      </c>
      <c r="FU163" s="112">
        <f t="shared" si="179"/>
        <v>0</v>
      </c>
      <c r="FV163" s="112">
        <f t="shared" si="179"/>
        <v>0</v>
      </c>
      <c r="FW163" s="18"/>
      <c r="FX163" s="114"/>
      <c r="FY163" s="115"/>
      <c r="FZ163" s="115"/>
      <c r="GA163" s="115"/>
      <c r="GB163" s="115"/>
      <c r="GC163" s="115"/>
      <c r="GD163" s="115"/>
    </row>
    <row r="164" spans="1:186" ht="37.5" customHeight="1" outlineLevel="1">
      <c r="A164" s="116" t="s">
        <v>340</v>
      </c>
      <c r="B164" s="117" t="s">
        <v>33</v>
      </c>
      <c r="C164" s="118" t="s">
        <v>35</v>
      </c>
      <c r="D164" s="119" t="s">
        <v>278</v>
      </c>
      <c r="E164" s="119" t="s">
        <v>342</v>
      </c>
      <c r="F164" s="119" t="s">
        <v>22</v>
      </c>
      <c r="G164" s="119" t="s">
        <v>343</v>
      </c>
      <c r="H164" s="119" t="str">
        <f>G164</f>
        <v>С</v>
      </c>
      <c r="I164" s="120">
        <v>22.009</v>
      </c>
      <c r="J164" s="120">
        <v>20</v>
      </c>
      <c r="K164" s="121">
        <v>0</v>
      </c>
      <c r="L164" s="121">
        <v>0</v>
      </c>
      <c r="M164" s="122">
        <v>2016</v>
      </c>
      <c r="N164" s="122">
        <v>2018</v>
      </c>
      <c r="O164" s="122">
        <v>2018</v>
      </c>
      <c r="P164" s="123">
        <v>0</v>
      </c>
      <c r="Q164" s="123">
        <v>0</v>
      </c>
      <c r="R164" s="125">
        <v>364.10059999999999</v>
      </c>
      <c r="S164" s="125">
        <v>629.69696542221902</v>
      </c>
      <c r="T164" s="125">
        <v>328.35946200857785</v>
      </c>
      <c r="U164" s="125">
        <v>0</v>
      </c>
      <c r="V164" s="125">
        <f>[147]Прил.9.7.1!BB110+[147]Прил.9.7.1!BB111</f>
        <v>0</v>
      </c>
      <c r="W164" s="125">
        <v>0</v>
      </c>
      <c r="X164" s="125">
        <f>[147]Прил.9.7.1!BA110+[147]Прил.9.7.1!BA111</f>
        <v>0</v>
      </c>
      <c r="Y164" s="125">
        <v>0</v>
      </c>
      <c r="Z164" s="125">
        <f>[147]Прил.9.7.1!FR110+[147]Прил.9.7.1!FR111</f>
        <v>0</v>
      </c>
      <c r="AA164" s="125">
        <v>3.2916971186580213E-2</v>
      </c>
      <c r="AB164" s="125">
        <f>[147]Прил.9.7.1!AU110+[147]Прил.9.7.1!AU111</f>
        <v>0</v>
      </c>
      <c r="AC164" s="126">
        <f t="shared" ref="AC164:AD171" si="180">AE164+AG164+AI164+AK164</f>
        <v>129.00202426739128</v>
      </c>
      <c r="AD164" s="126">
        <f t="shared" si="180"/>
        <v>116.49029777999999</v>
      </c>
      <c r="AE164" s="125">
        <v>99.894127029999993</v>
      </c>
      <c r="AF164" s="125">
        <v>115.73297719999998</v>
      </c>
      <c r="AG164" s="125">
        <v>29.107897237391292</v>
      </c>
      <c r="AH164" s="125">
        <f>[147]Прил.9.7.1!AF110+[147]Прил.9.7.1!AF111</f>
        <v>0.75732058000001246</v>
      </c>
      <c r="AI164" s="125">
        <v>0</v>
      </c>
      <c r="AJ164" s="125">
        <v>0</v>
      </c>
      <c r="AK164" s="125">
        <v>0</v>
      </c>
      <c r="AL164" s="125">
        <v>0</v>
      </c>
      <c r="AM164" s="126">
        <f t="shared" ref="AM164:AN167" si="181">AO164+AQ164+AS164+AU164</f>
        <v>12.658211245423766</v>
      </c>
      <c r="AN164" s="126">
        <f t="shared" si="181"/>
        <v>3.5096067599999996</v>
      </c>
      <c r="AO164" s="125">
        <v>12.658211245423766</v>
      </c>
      <c r="AP164" s="125">
        <v>3.5096067599999996</v>
      </c>
      <c r="AQ164" s="125">
        <v>0</v>
      </c>
      <c r="AR164" s="127">
        <f>[147]Прил.9.7.1!CC110+[147]Прил.9.7.1!CC111</f>
        <v>0</v>
      </c>
      <c r="AS164" s="125">
        <v>0</v>
      </c>
      <c r="AT164" s="125">
        <v>0</v>
      </c>
      <c r="AU164" s="125">
        <v>0</v>
      </c>
      <c r="AV164" s="125">
        <v>0</v>
      </c>
      <c r="AW164" s="125">
        <f t="shared" ref="AW164:BB171" si="182">BC164+BI164+BO164+BU164</f>
        <v>22.009</v>
      </c>
      <c r="AX164" s="125">
        <f t="shared" si="182"/>
        <v>20</v>
      </c>
      <c r="AY164" s="125">
        <f t="shared" si="182"/>
        <v>278.38499321338998</v>
      </c>
      <c r="AZ164" s="125">
        <f t="shared" si="182"/>
        <v>22.009</v>
      </c>
      <c r="BA164" s="125">
        <f t="shared" si="182"/>
        <v>20</v>
      </c>
      <c r="BB164" s="125">
        <f t="shared" si="182"/>
        <v>267.81729669000003</v>
      </c>
      <c r="BC164" s="125">
        <f t="shared" ref="BC164:BD171" si="183">EI164</f>
        <v>22.009</v>
      </c>
      <c r="BD164" s="125">
        <f t="shared" si="183"/>
        <v>20</v>
      </c>
      <c r="BE164" s="125">
        <f t="shared" ref="BE164:BG171" si="184">EM164</f>
        <v>278.38499321338998</v>
      </c>
      <c r="BF164" s="125">
        <f t="shared" si="184"/>
        <v>22.009</v>
      </c>
      <c r="BG164" s="125">
        <f t="shared" si="184"/>
        <v>20</v>
      </c>
      <c r="BH164" s="125">
        <f t="shared" ref="BH164:BJ171" si="185">ER164</f>
        <v>267.81729669000003</v>
      </c>
      <c r="BI164" s="125">
        <f t="shared" si="185"/>
        <v>0</v>
      </c>
      <c r="BJ164" s="125">
        <f t="shared" si="185"/>
        <v>0</v>
      </c>
      <c r="BK164" s="125">
        <f t="shared" ref="BK164:BM171" si="186">EW164</f>
        <v>0</v>
      </c>
      <c r="BL164" s="125">
        <f t="shared" si="186"/>
        <v>0</v>
      </c>
      <c r="BM164" s="125">
        <f t="shared" si="186"/>
        <v>0</v>
      </c>
      <c r="BN164" s="125">
        <f t="shared" ref="BN164:BP171" si="187">FB164</f>
        <v>0</v>
      </c>
      <c r="BO164" s="125">
        <f t="shared" si="187"/>
        <v>0</v>
      </c>
      <c r="BP164" s="125">
        <f t="shared" si="187"/>
        <v>0</v>
      </c>
      <c r="BQ164" s="125">
        <f t="shared" ref="BQ164:BS171" si="188">FG164</f>
        <v>0</v>
      </c>
      <c r="BR164" s="125">
        <f t="shared" si="188"/>
        <v>0</v>
      </c>
      <c r="BS164" s="125">
        <f t="shared" si="188"/>
        <v>0</v>
      </c>
      <c r="BT164" s="125">
        <f t="shared" ref="BT164:BV171" si="189">FL164</f>
        <v>0</v>
      </c>
      <c r="BU164" s="125">
        <f t="shared" si="189"/>
        <v>0</v>
      </c>
      <c r="BV164" s="125">
        <f t="shared" si="189"/>
        <v>0</v>
      </c>
      <c r="BW164" s="125">
        <f t="shared" ref="BW164:BY171" si="190">FQ164</f>
        <v>0</v>
      </c>
      <c r="BX164" s="125">
        <f t="shared" si="190"/>
        <v>0</v>
      </c>
      <c r="BY164" s="125">
        <f t="shared" si="190"/>
        <v>0</v>
      </c>
      <c r="BZ164" s="125">
        <f t="shared" ref="BZ164:BZ171" si="191">FV164</f>
        <v>0</v>
      </c>
      <c r="CA164" s="125">
        <f t="shared" ref="CA164:CJ171" si="192">CK164+CU164+DE164+DO164</f>
        <v>22.009</v>
      </c>
      <c r="CB164" s="125">
        <f t="shared" si="192"/>
        <v>20</v>
      </c>
      <c r="CC164" s="125">
        <f t="shared" si="192"/>
        <v>0</v>
      </c>
      <c r="CD164" s="125">
        <f t="shared" si="192"/>
        <v>0</v>
      </c>
      <c r="CE164" s="125">
        <f t="shared" si="192"/>
        <v>278.38499321338998</v>
      </c>
      <c r="CF164" s="125">
        <f t="shared" si="192"/>
        <v>22.009</v>
      </c>
      <c r="CG164" s="125">
        <f t="shared" si="192"/>
        <v>20</v>
      </c>
      <c r="CH164" s="125">
        <f t="shared" si="192"/>
        <v>0</v>
      </c>
      <c r="CI164" s="125">
        <f t="shared" si="192"/>
        <v>0</v>
      </c>
      <c r="CJ164" s="125">
        <f t="shared" si="192"/>
        <v>267.81729669000003</v>
      </c>
      <c r="CK164" s="125">
        <f t="shared" ref="CK164:CZ171" si="193">EI164</f>
        <v>22.009</v>
      </c>
      <c r="CL164" s="125">
        <f t="shared" si="193"/>
        <v>20</v>
      </c>
      <c r="CM164" s="125">
        <f t="shared" si="193"/>
        <v>0</v>
      </c>
      <c r="CN164" s="125">
        <f t="shared" si="193"/>
        <v>0</v>
      </c>
      <c r="CO164" s="125">
        <f t="shared" si="193"/>
        <v>278.38499321338998</v>
      </c>
      <c r="CP164" s="125">
        <f t="shared" si="193"/>
        <v>22.009</v>
      </c>
      <c r="CQ164" s="125">
        <f t="shared" si="193"/>
        <v>20</v>
      </c>
      <c r="CR164" s="125">
        <f t="shared" si="193"/>
        <v>0</v>
      </c>
      <c r="CS164" s="125">
        <f t="shared" si="193"/>
        <v>0</v>
      </c>
      <c r="CT164" s="125">
        <f t="shared" si="193"/>
        <v>267.81729669000003</v>
      </c>
      <c r="CU164" s="125">
        <f t="shared" si="193"/>
        <v>0</v>
      </c>
      <c r="CV164" s="125">
        <f t="shared" si="193"/>
        <v>0</v>
      </c>
      <c r="CW164" s="125">
        <f t="shared" si="193"/>
        <v>0</v>
      </c>
      <c r="CX164" s="125">
        <f t="shared" si="193"/>
        <v>0</v>
      </c>
      <c r="CY164" s="125">
        <f t="shared" si="193"/>
        <v>0</v>
      </c>
      <c r="CZ164" s="125">
        <f t="shared" si="193"/>
        <v>0</v>
      </c>
      <c r="DA164" s="125">
        <f t="shared" ref="DA164:DP171" si="194">EY164</f>
        <v>0</v>
      </c>
      <c r="DB164" s="125">
        <f t="shared" si="194"/>
        <v>0</v>
      </c>
      <c r="DC164" s="125">
        <f t="shared" si="194"/>
        <v>0</v>
      </c>
      <c r="DD164" s="125">
        <f t="shared" si="194"/>
        <v>0</v>
      </c>
      <c r="DE164" s="125">
        <f t="shared" si="194"/>
        <v>0</v>
      </c>
      <c r="DF164" s="125">
        <f t="shared" si="194"/>
        <v>0</v>
      </c>
      <c r="DG164" s="125">
        <f t="shared" si="194"/>
        <v>0</v>
      </c>
      <c r="DH164" s="125">
        <f t="shared" si="194"/>
        <v>0</v>
      </c>
      <c r="DI164" s="125">
        <f t="shared" si="194"/>
        <v>0</v>
      </c>
      <c r="DJ164" s="125">
        <f t="shared" si="194"/>
        <v>0</v>
      </c>
      <c r="DK164" s="125">
        <f t="shared" si="194"/>
        <v>0</v>
      </c>
      <c r="DL164" s="125">
        <f t="shared" si="194"/>
        <v>0</v>
      </c>
      <c r="DM164" s="125">
        <f t="shared" si="194"/>
        <v>0</v>
      </c>
      <c r="DN164" s="125">
        <f t="shared" si="194"/>
        <v>0</v>
      </c>
      <c r="DO164" s="125">
        <f t="shared" si="194"/>
        <v>0</v>
      </c>
      <c r="DP164" s="125">
        <f t="shared" si="194"/>
        <v>0</v>
      </c>
      <c r="DQ164" s="125">
        <f t="shared" ref="DQ164:DX171" si="195">FO164</f>
        <v>0</v>
      </c>
      <c r="DR164" s="125">
        <f t="shared" si="195"/>
        <v>0</v>
      </c>
      <c r="DS164" s="125">
        <f t="shared" si="195"/>
        <v>0</v>
      </c>
      <c r="DT164" s="125">
        <f t="shared" si="195"/>
        <v>0</v>
      </c>
      <c r="DU164" s="125">
        <f t="shared" si="195"/>
        <v>0</v>
      </c>
      <c r="DV164" s="125">
        <f t="shared" si="195"/>
        <v>0</v>
      </c>
      <c r="DW164" s="125">
        <f t="shared" si="195"/>
        <v>0</v>
      </c>
      <c r="DX164" s="125">
        <f t="shared" si="195"/>
        <v>0</v>
      </c>
      <c r="DY164" s="125">
        <f t="shared" ref="DY164:EH171" si="196">EI164+ES164+FC164+FM164</f>
        <v>22.009</v>
      </c>
      <c r="DZ164" s="125">
        <f t="shared" si="196"/>
        <v>20</v>
      </c>
      <c r="EA164" s="125">
        <f t="shared" si="196"/>
        <v>0</v>
      </c>
      <c r="EB164" s="125">
        <f t="shared" si="196"/>
        <v>0</v>
      </c>
      <c r="EC164" s="125">
        <f t="shared" si="196"/>
        <v>278.38499321338998</v>
      </c>
      <c r="ED164" s="125">
        <f t="shared" si="196"/>
        <v>22.009</v>
      </c>
      <c r="EE164" s="125">
        <f t="shared" si="196"/>
        <v>20</v>
      </c>
      <c r="EF164" s="125">
        <f t="shared" si="196"/>
        <v>0</v>
      </c>
      <c r="EG164" s="125">
        <f t="shared" si="196"/>
        <v>0</v>
      </c>
      <c r="EH164" s="125">
        <f t="shared" si="196"/>
        <v>267.81729669000003</v>
      </c>
      <c r="EI164" s="125">
        <v>22.009</v>
      </c>
      <c r="EJ164" s="125">
        <v>20</v>
      </c>
      <c r="EK164" s="125">
        <v>0</v>
      </c>
      <c r="EL164" s="125">
        <v>0</v>
      </c>
      <c r="EM164" s="125">
        <v>278.38499321338998</v>
      </c>
      <c r="EN164" s="125">
        <v>22.009</v>
      </c>
      <c r="EO164" s="125">
        <v>20</v>
      </c>
      <c r="EP164" s="125">
        <v>0</v>
      </c>
      <c r="EQ164" s="125">
        <v>0</v>
      </c>
      <c r="ER164" s="125">
        <v>267.81729669000003</v>
      </c>
      <c r="ES164" s="125">
        <v>0</v>
      </c>
      <c r="ET164" s="125">
        <v>0</v>
      </c>
      <c r="EU164" s="125">
        <v>0</v>
      </c>
      <c r="EV164" s="125">
        <v>0</v>
      </c>
      <c r="EW164" s="125">
        <v>0</v>
      </c>
      <c r="EX164" s="125">
        <f>[147]Прил.9.7.1!DP110+[147]Прил.9.7.1!DP111</f>
        <v>0</v>
      </c>
      <c r="EY164" s="125">
        <f>[147]Прил.9.7.1!DS110+[147]Прил.9.7.1!DS111</f>
        <v>0</v>
      </c>
      <c r="EZ164" s="125">
        <v>0</v>
      </c>
      <c r="FA164" s="125">
        <v>0</v>
      </c>
      <c r="FB164" s="125">
        <f>[147]Прил.9.7.1!DV110+[147]Прил.9.7.1!DV111</f>
        <v>0</v>
      </c>
      <c r="FC164" s="125">
        <v>0</v>
      </c>
      <c r="FD164" s="125">
        <v>0</v>
      </c>
      <c r="FE164" s="125">
        <v>0</v>
      </c>
      <c r="FF164" s="125">
        <v>0</v>
      </c>
      <c r="FG164" s="125">
        <v>0</v>
      </c>
      <c r="FH164" s="125">
        <v>0</v>
      </c>
      <c r="FI164" s="125">
        <v>0</v>
      </c>
      <c r="FJ164" s="125">
        <v>0</v>
      </c>
      <c r="FK164" s="125">
        <v>0</v>
      </c>
      <c r="FL164" s="125">
        <v>0</v>
      </c>
      <c r="FM164" s="125">
        <v>0</v>
      </c>
      <c r="FN164" s="125">
        <v>0</v>
      </c>
      <c r="FO164" s="125">
        <v>0</v>
      </c>
      <c r="FP164" s="125">
        <v>0</v>
      </c>
      <c r="FQ164" s="125">
        <v>0</v>
      </c>
      <c r="FR164" s="125">
        <v>0</v>
      </c>
      <c r="FS164" s="125">
        <v>0</v>
      </c>
      <c r="FT164" s="125">
        <v>0</v>
      </c>
      <c r="FU164" s="125">
        <v>0</v>
      </c>
      <c r="FV164" s="125">
        <v>0</v>
      </c>
      <c r="FX164" s="128"/>
      <c r="FY164" s="129" t="s">
        <v>485</v>
      </c>
      <c r="FZ164" s="117" t="s">
        <v>345</v>
      </c>
      <c r="GA164" s="117" t="s">
        <v>486</v>
      </c>
      <c r="GB164" s="129">
        <v>2</v>
      </c>
      <c r="GC164" s="129" t="s">
        <v>331</v>
      </c>
      <c r="GD164" s="129" t="s">
        <v>23</v>
      </c>
    </row>
    <row r="165" spans="1:186" ht="45" customHeight="1" outlineLevel="1">
      <c r="A165" s="116" t="s">
        <v>340</v>
      </c>
      <c r="B165" s="117" t="s">
        <v>33</v>
      </c>
      <c r="C165" s="118" t="s">
        <v>36</v>
      </c>
      <c r="D165" s="119" t="s">
        <v>487</v>
      </c>
      <c r="E165" s="119" t="s">
        <v>342</v>
      </c>
      <c r="F165" s="119" t="s">
        <v>22</v>
      </c>
      <c r="G165" s="119" t="s">
        <v>23</v>
      </c>
      <c r="H165" s="119" t="s">
        <v>343</v>
      </c>
      <c r="I165" s="131">
        <v>0</v>
      </c>
      <c r="J165" s="131">
        <v>0</v>
      </c>
      <c r="K165" s="122">
        <v>0</v>
      </c>
      <c r="L165" s="122">
        <v>0</v>
      </c>
      <c r="M165" s="122">
        <v>0</v>
      </c>
      <c r="N165" s="122">
        <v>0</v>
      </c>
      <c r="O165" s="122">
        <v>0</v>
      </c>
      <c r="P165" s="123">
        <v>0</v>
      </c>
      <c r="Q165" s="123">
        <v>0</v>
      </c>
      <c r="R165" s="124" t="s">
        <v>23</v>
      </c>
      <c r="S165" s="124" t="s">
        <v>23</v>
      </c>
      <c r="T165" s="124" t="s">
        <v>23</v>
      </c>
      <c r="U165" s="125">
        <v>0</v>
      </c>
      <c r="V165" s="125">
        <f>[147]Прил.9.7.1!BB112+[147]Прил.9.7.1!BB113</f>
        <v>0</v>
      </c>
      <c r="W165" s="125">
        <v>0</v>
      </c>
      <c r="X165" s="125">
        <f>[147]Прил.9.7.1!BA112+[147]Прил.9.7.1!BA113</f>
        <v>0</v>
      </c>
      <c r="Y165" s="125">
        <v>0</v>
      </c>
      <c r="Z165" s="125">
        <f>[147]Прил.9.7.1!FR112+[147]Прил.9.7.1!FR113</f>
        <v>0</v>
      </c>
      <c r="AA165" s="125">
        <v>0</v>
      </c>
      <c r="AB165" s="125">
        <f>[147]Прил.9.7.1!AU112+[147]Прил.9.7.1!AU113</f>
        <v>0</v>
      </c>
      <c r="AC165" s="126">
        <f t="shared" si="180"/>
        <v>0</v>
      </c>
      <c r="AD165" s="126">
        <f t="shared" si="180"/>
        <v>5.5676634900000002</v>
      </c>
      <c r="AE165" s="125">
        <v>0</v>
      </c>
      <c r="AF165" s="125">
        <v>5.5676634900000002</v>
      </c>
      <c r="AG165" s="125">
        <v>0</v>
      </c>
      <c r="AH165" s="125">
        <f>[147]Прил.9.7.1!AF112+[147]Прил.9.7.1!AF113</f>
        <v>0</v>
      </c>
      <c r="AI165" s="125">
        <v>0</v>
      </c>
      <c r="AJ165" s="125">
        <v>0</v>
      </c>
      <c r="AK165" s="125">
        <v>0</v>
      </c>
      <c r="AL165" s="125">
        <v>0</v>
      </c>
      <c r="AM165" s="126">
        <f t="shared" si="181"/>
        <v>0</v>
      </c>
      <c r="AN165" s="126">
        <f t="shared" si="181"/>
        <v>0</v>
      </c>
      <c r="AO165" s="125">
        <v>0</v>
      </c>
      <c r="AP165" s="125">
        <v>0</v>
      </c>
      <c r="AQ165" s="125">
        <v>0</v>
      </c>
      <c r="AR165" s="127">
        <f>[147]Прил.9.7.1!CC112+[147]Прил.9.7.1!CC113</f>
        <v>0</v>
      </c>
      <c r="AS165" s="125">
        <v>0</v>
      </c>
      <c r="AT165" s="125">
        <v>0</v>
      </c>
      <c r="AU165" s="125">
        <v>0</v>
      </c>
      <c r="AV165" s="125">
        <v>0</v>
      </c>
      <c r="AW165" s="125">
        <f t="shared" si="182"/>
        <v>0</v>
      </c>
      <c r="AX165" s="125">
        <f t="shared" si="182"/>
        <v>0</v>
      </c>
      <c r="AY165" s="125">
        <f t="shared" si="182"/>
        <v>0</v>
      </c>
      <c r="AZ165" s="125">
        <f t="shared" si="182"/>
        <v>0</v>
      </c>
      <c r="BA165" s="125">
        <f t="shared" si="182"/>
        <v>0</v>
      </c>
      <c r="BB165" s="125">
        <f t="shared" si="182"/>
        <v>0</v>
      </c>
      <c r="BC165" s="125">
        <f t="shared" si="183"/>
        <v>0</v>
      </c>
      <c r="BD165" s="125">
        <f t="shared" si="183"/>
        <v>0</v>
      </c>
      <c r="BE165" s="125">
        <f t="shared" si="184"/>
        <v>0</v>
      </c>
      <c r="BF165" s="125">
        <f t="shared" si="184"/>
        <v>0</v>
      </c>
      <c r="BG165" s="125">
        <f t="shared" si="184"/>
        <v>0</v>
      </c>
      <c r="BH165" s="125">
        <f t="shared" si="185"/>
        <v>0</v>
      </c>
      <c r="BI165" s="125">
        <f t="shared" si="185"/>
        <v>0</v>
      </c>
      <c r="BJ165" s="125">
        <f t="shared" si="185"/>
        <v>0</v>
      </c>
      <c r="BK165" s="125">
        <f t="shared" si="186"/>
        <v>0</v>
      </c>
      <c r="BL165" s="125">
        <f t="shared" si="186"/>
        <v>0</v>
      </c>
      <c r="BM165" s="125">
        <f t="shared" si="186"/>
        <v>0</v>
      </c>
      <c r="BN165" s="125">
        <f t="shared" si="187"/>
        <v>0</v>
      </c>
      <c r="BO165" s="125">
        <f t="shared" si="187"/>
        <v>0</v>
      </c>
      <c r="BP165" s="125">
        <f t="shared" si="187"/>
        <v>0</v>
      </c>
      <c r="BQ165" s="125">
        <f t="shared" si="188"/>
        <v>0</v>
      </c>
      <c r="BR165" s="125">
        <f t="shared" si="188"/>
        <v>0</v>
      </c>
      <c r="BS165" s="125">
        <f t="shared" si="188"/>
        <v>0</v>
      </c>
      <c r="BT165" s="125">
        <f t="shared" si="189"/>
        <v>0</v>
      </c>
      <c r="BU165" s="125">
        <f t="shared" si="189"/>
        <v>0</v>
      </c>
      <c r="BV165" s="125">
        <f t="shared" si="189"/>
        <v>0</v>
      </c>
      <c r="BW165" s="125">
        <f t="shared" si="190"/>
        <v>0</v>
      </c>
      <c r="BX165" s="125">
        <f t="shared" si="190"/>
        <v>0</v>
      </c>
      <c r="BY165" s="125">
        <f t="shared" si="190"/>
        <v>0</v>
      </c>
      <c r="BZ165" s="125">
        <f t="shared" si="191"/>
        <v>0</v>
      </c>
      <c r="CA165" s="125">
        <f t="shared" si="192"/>
        <v>0</v>
      </c>
      <c r="CB165" s="125">
        <f t="shared" si="192"/>
        <v>0</v>
      </c>
      <c r="CC165" s="125">
        <f t="shared" si="192"/>
        <v>0</v>
      </c>
      <c r="CD165" s="125">
        <f t="shared" si="192"/>
        <v>0</v>
      </c>
      <c r="CE165" s="125">
        <f t="shared" si="192"/>
        <v>0</v>
      </c>
      <c r="CF165" s="125">
        <f t="shared" si="192"/>
        <v>0</v>
      </c>
      <c r="CG165" s="125">
        <f t="shared" si="192"/>
        <v>0</v>
      </c>
      <c r="CH165" s="125">
        <f t="shared" si="192"/>
        <v>0</v>
      </c>
      <c r="CI165" s="125">
        <f t="shared" si="192"/>
        <v>0</v>
      </c>
      <c r="CJ165" s="125">
        <f t="shared" si="192"/>
        <v>0</v>
      </c>
      <c r="CK165" s="125">
        <f t="shared" si="193"/>
        <v>0</v>
      </c>
      <c r="CL165" s="125">
        <f t="shared" si="193"/>
        <v>0</v>
      </c>
      <c r="CM165" s="125">
        <f t="shared" si="193"/>
        <v>0</v>
      </c>
      <c r="CN165" s="125">
        <f t="shared" si="193"/>
        <v>0</v>
      </c>
      <c r="CO165" s="125">
        <f t="shared" si="193"/>
        <v>0</v>
      </c>
      <c r="CP165" s="125">
        <f t="shared" si="193"/>
        <v>0</v>
      </c>
      <c r="CQ165" s="125">
        <f t="shared" si="193"/>
        <v>0</v>
      </c>
      <c r="CR165" s="125">
        <f t="shared" si="193"/>
        <v>0</v>
      </c>
      <c r="CS165" s="125">
        <f t="shared" si="193"/>
        <v>0</v>
      </c>
      <c r="CT165" s="125">
        <f t="shared" si="193"/>
        <v>0</v>
      </c>
      <c r="CU165" s="125">
        <f t="shared" si="193"/>
        <v>0</v>
      </c>
      <c r="CV165" s="125">
        <f t="shared" si="193"/>
        <v>0</v>
      </c>
      <c r="CW165" s="125">
        <f t="shared" si="193"/>
        <v>0</v>
      </c>
      <c r="CX165" s="125">
        <f t="shared" si="193"/>
        <v>0</v>
      </c>
      <c r="CY165" s="125">
        <f t="shared" si="193"/>
        <v>0</v>
      </c>
      <c r="CZ165" s="125">
        <f t="shared" si="193"/>
        <v>0</v>
      </c>
      <c r="DA165" s="125">
        <f t="shared" si="194"/>
        <v>0</v>
      </c>
      <c r="DB165" s="125">
        <f t="shared" si="194"/>
        <v>0</v>
      </c>
      <c r="DC165" s="125">
        <f t="shared" si="194"/>
        <v>0</v>
      </c>
      <c r="DD165" s="125">
        <f t="shared" si="194"/>
        <v>0</v>
      </c>
      <c r="DE165" s="125">
        <f t="shared" si="194"/>
        <v>0</v>
      </c>
      <c r="DF165" s="125">
        <f t="shared" si="194"/>
        <v>0</v>
      </c>
      <c r="DG165" s="125">
        <f t="shared" si="194"/>
        <v>0</v>
      </c>
      <c r="DH165" s="125">
        <f t="shared" si="194"/>
        <v>0</v>
      </c>
      <c r="DI165" s="125">
        <f t="shared" si="194"/>
        <v>0</v>
      </c>
      <c r="DJ165" s="125">
        <f t="shared" si="194"/>
        <v>0</v>
      </c>
      <c r="DK165" s="125">
        <f t="shared" si="194"/>
        <v>0</v>
      </c>
      <c r="DL165" s="125">
        <f t="shared" si="194"/>
        <v>0</v>
      </c>
      <c r="DM165" s="125">
        <f t="shared" si="194"/>
        <v>0</v>
      </c>
      <c r="DN165" s="125">
        <f t="shared" si="194"/>
        <v>0</v>
      </c>
      <c r="DO165" s="125">
        <f t="shared" si="194"/>
        <v>0</v>
      </c>
      <c r="DP165" s="125">
        <f t="shared" si="194"/>
        <v>0</v>
      </c>
      <c r="DQ165" s="125">
        <f t="shared" si="195"/>
        <v>0</v>
      </c>
      <c r="DR165" s="125">
        <f t="shared" si="195"/>
        <v>0</v>
      </c>
      <c r="DS165" s="125">
        <f t="shared" si="195"/>
        <v>0</v>
      </c>
      <c r="DT165" s="125">
        <f t="shared" si="195"/>
        <v>0</v>
      </c>
      <c r="DU165" s="125">
        <f t="shared" si="195"/>
        <v>0</v>
      </c>
      <c r="DV165" s="125">
        <f t="shared" si="195"/>
        <v>0</v>
      </c>
      <c r="DW165" s="125">
        <f t="shared" si="195"/>
        <v>0</v>
      </c>
      <c r="DX165" s="125">
        <f t="shared" si="195"/>
        <v>0</v>
      </c>
      <c r="DY165" s="125">
        <f t="shared" si="196"/>
        <v>0</v>
      </c>
      <c r="DZ165" s="125">
        <f t="shared" si="196"/>
        <v>0</v>
      </c>
      <c r="EA165" s="125">
        <f t="shared" si="196"/>
        <v>0</v>
      </c>
      <c r="EB165" s="125">
        <f t="shared" si="196"/>
        <v>0</v>
      </c>
      <c r="EC165" s="125">
        <f t="shared" si="196"/>
        <v>0</v>
      </c>
      <c r="ED165" s="125">
        <f t="shared" si="196"/>
        <v>0</v>
      </c>
      <c r="EE165" s="125">
        <f t="shared" si="196"/>
        <v>0</v>
      </c>
      <c r="EF165" s="125">
        <f t="shared" si="196"/>
        <v>0</v>
      </c>
      <c r="EG165" s="125">
        <f t="shared" si="196"/>
        <v>0</v>
      </c>
      <c r="EH165" s="125">
        <f t="shared" si="196"/>
        <v>0</v>
      </c>
      <c r="EI165" s="125">
        <v>0</v>
      </c>
      <c r="EJ165" s="125">
        <v>0</v>
      </c>
      <c r="EK165" s="125">
        <v>0</v>
      </c>
      <c r="EL165" s="125">
        <v>0</v>
      </c>
      <c r="EM165" s="125">
        <v>0</v>
      </c>
      <c r="EN165" s="125">
        <v>0</v>
      </c>
      <c r="EO165" s="125">
        <v>0</v>
      </c>
      <c r="EP165" s="125">
        <v>0</v>
      </c>
      <c r="EQ165" s="125">
        <v>0</v>
      </c>
      <c r="ER165" s="125">
        <v>0</v>
      </c>
      <c r="ES165" s="125">
        <v>0</v>
      </c>
      <c r="ET165" s="125">
        <v>0</v>
      </c>
      <c r="EU165" s="125">
        <v>0</v>
      </c>
      <c r="EV165" s="125">
        <v>0</v>
      </c>
      <c r="EW165" s="125">
        <v>0</v>
      </c>
      <c r="EX165" s="125">
        <f>[147]Прил.9.7.1!DP112+[147]Прил.9.7.1!DP113</f>
        <v>0</v>
      </c>
      <c r="EY165" s="125">
        <f>[147]Прил.9.7.1!DS112+[147]Прил.9.7.1!DS113</f>
        <v>0</v>
      </c>
      <c r="EZ165" s="125">
        <v>0</v>
      </c>
      <c r="FA165" s="125">
        <v>0</v>
      </c>
      <c r="FB165" s="125">
        <f>[147]Прил.9.7.1!DV112+[147]Прил.9.7.1!DV113</f>
        <v>0</v>
      </c>
      <c r="FC165" s="125">
        <v>0</v>
      </c>
      <c r="FD165" s="125">
        <v>0</v>
      </c>
      <c r="FE165" s="125">
        <v>0</v>
      </c>
      <c r="FF165" s="125">
        <v>0</v>
      </c>
      <c r="FG165" s="125">
        <v>0</v>
      </c>
      <c r="FH165" s="125">
        <v>0</v>
      </c>
      <c r="FI165" s="125">
        <v>0</v>
      </c>
      <c r="FJ165" s="125">
        <v>0</v>
      </c>
      <c r="FK165" s="125">
        <v>0</v>
      </c>
      <c r="FL165" s="125">
        <v>0</v>
      </c>
      <c r="FM165" s="125">
        <v>0</v>
      </c>
      <c r="FN165" s="125">
        <v>0</v>
      </c>
      <c r="FO165" s="125">
        <v>0</v>
      </c>
      <c r="FP165" s="125">
        <v>0</v>
      </c>
      <c r="FQ165" s="125">
        <v>0</v>
      </c>
      <c r="FR165" s="125">
        <v>0</v>
      </c>
      <c r="FS165" s="125">
        <v>0</v>
      </c>
      <c r="FT165" s="125">
        <v>0</v>
      </c>
      <c r="FU165" s="125">
        <v>0</v>
      </c>
      <c r="FV165" s="125">
        <v>0</v>
      </c>
      <c r="FX165" s="128"/>
      <c r="FY165" s="129" t="s">
        <v>344</v>
      </c>
      <c r="FZ165" s="117" t="s">
        <v>345</v>
      </c>
      <c r="GA165" s="117" t="s">
        <v>346</v>
      </c>
      <c r="GB165" s="129">
        <v>2</v>
      </c>
      <c r="GC165" s="129" t="s">
        <v>331</v>
      </c>
      <c r="GD165" s="129" t="s">
        <v>23</v>
      </c>
    </row>
    <row r="166" spans="1:186" ht="69" customHeight="1" outlineLevel="1">
      <c r="A166" s="116" t="s">
        <v>340</v>
      </c>
      <c r="B166" s="117" t="s">
        <v>33</v>
      </c>
      <c r="C166" s="118" t="s">
        <v>37</v>
      </c>
      <c r="D166" s="119" t="s">
        <v>488</v>
      </c>
      <c r="E166" s="119" t="s">
        <v>342</v>
      </c>
      <c r="F166" s="119" t="s">
        <v>22</v>
      </c>
      <c r="G166" s="119" t="s">
        <v>23</v>
      </c>
      <c r="H166" s="119" t="s">
        <v>343</v>
      </c>
      <c r="I166" s="131">
        <v>0</v>
      </c>
      <c r="J166" s="131">
        <v>0</v>
      </c>
      <c r="K166" s="122">
        <v>0</v>
      </c>
      <c r="L166" s="122">
        <v>0</v>
      </c>
      <c r="M166" s="122">
        <v>0</v>
      </c>
      <c r="N166" s="122">
        <v>0</v>
      </c>
      <c r="O166" s="122">
        <v>0</v>
      </c>
      <c r="P166" s="123">
        <v>0</v>
      </c>
      <c r="Q166" s="123">
        <v>0</v>
      </c>
      <c r="R166" s="124" t="s">
        <v>23</v>
      </c>
      <c r="S166" s="124" t="s">
        <v>23</v>
      </c>
      <c r="T166" s="124" t="s">
        <v>23</v>
      </c>
      <c r="U166" s="125">
        <v>0</v>
      </c>
      <c r="V166" s="125">
        <f>[147]Прил.9.7.1!BB114+[147]Прил.9.7.1!BB115+[147]Прил.9.7.1!BB116</f>
        <v>0</v>
      </c>
      <c r="W166" s="125">
        <v>0</v>
      </c>
      <c r="X166" s="125">
        <f>[147]Прил.9.7.1!BA114+[147]Прил.9.7.1!BA115+[147]Прил.9.7.1!BA116</f>
        <v>0</v>
      </c>
      <c r="Y166" s="125">
        <v>0</v>
      </c>
      <c r="Z166" s="125">
        <f>[147]Прил.9.7.1!FR114+[147]Прил.9.7.1!FR115+[147]Прил.9.7.1!FR116</f>
        <v>0</v>
      </c>
      <c r="AA166" s="125">
        <v>0</v>
      </c>
      <c r="AB166" s="125">
        <f>[147]Прил.9.7.1!AU114+[147]Прил.9.7.1!AU115+[147]Прил.9.7.1!AU116</f>
        <v>0</v>
      </c>
      <c r="AC166" s="126">
        <f t="shared" si="180"/>
        <v>0</v>
      </c>
      <c r="AD166" s="126">
        <f t="shared" si="180"/>
        <v>6.4797931899999996</v>
      </c>
      <c r="AE166" s="125">
        <v>0</v>
      </c>
      <c r="AF166" s="125">
        <v>6.4797931899999996</v>
      </c>
      <c r="AG166" s="125">
        <v>0</v>
      </c>
      <c r="AH166" s="125">
        <f>[147]Прил.9.7.1!AF114+[147]Прил.9.7.1!AF115+[147]Прил.9.7.1!AF116</f>
        <v>0</v>
      </c>
      <c r="AI166" s="125">
        <v>0</v>
      </c>
      <c r="AJ166" s="125">
        <v>0</v>
      </c>
      <c r="AK166" s="125">
        <v>0</v>
      </c>
      <c r="AL166" s="125">
        <v>0</v>
      </c>
      <c r="AM166" s="126">
        <f t="shared" si="181"/>
        <v>0</v>
      </c>
      <c r="AN166" s="126">
        <f t="shared" si="181"/>
        <v>0</v>
      </c>
      <c r="AO166" s="125">
        <v>0</v>
      </c>
      <c r="AP166" s="125">
        <v>0</v>
      </c>
      <c r="AQ166" s="125">
        <v>0</v>
      </c>
      <c r="AR166" s="127">
        <f>[147]Прил.9.7.1!CC114+[147]Прил.9.7.1!CC115+[147]Прил.9.7.1!CC116</f>
        <v>0</v>
      </c>
      <c r="AS166" s="125">
        <v>0</v>
      </c>
      <c r="AT166" s="125">
        <v>0</v>
      </c>
      <c r="AU166" s="125">
        <v>0</v>
      </c>
      <c r="AV166" s="125">
        <v>0</v>
      </c>
      <c r="AW166" s="125">
        <f t="shared" si="182"/>
        <v>0</v>
      </c>
      <c r="AX166" s="125">
        <f t="shared" si="182"/>
        <v>0</v>
      </c>
      <c r="AY166" s="125">
        <f t="shared" si="182"/>
        <v>0</v>
      </c>
      <c r="AZ166" s="125">
        <f t="shared" si="182"/>
        <v>0</v>
      </c>
      <c r="BA166" s="125">
        <f t="shared" si="182"/>
        <v>0</v>
      </c>
      <c r="BB166" s="125">
        <f t="shared" si="182"/>
        <v>0</v>
      </c>
      <c r="BC166" s="125">
        <f t="shared" si="183"/>
        <v>0</v>
      </c>
      <c r="BD166" s="125">
        <f t="shared" si="183"/>
        <v>0</v>
      </c>
      <c r="BE166" s="125">
        <f t="shared" si="184"/>
        <v>0</v>
      </c>
      <c r="BF166" s="125">
        <f t="shared" si="184"/>
        <v>0</v>
      </c>
      <c r="BG166" s="125">
        <f t="shared" si="184"/>
        <v>0</v>
      </c>
      <c r="BH166" s="125">
        <f t="shared" si="185"/>
        <v>0</v>
      </c>
      <c r="BI166" s="125">
        <f t="shared" si="185"/>
        <v>0</v>
      </c>
      <c r="BJ166" s="125">
        <f t="shared" si="185"/>
        <v>0</v>
      </c>
      <c r="BK166" s="125">
        <f t="shared" si="186"/>
        <v>0</v>
      </c>
      <c r="BL166" s="125">
        <f t="shared" si="186"/>
        <v>0</v>
      </c>
      <c r="BM166" s="125">
        <f t="shared" si="186"/>
        <v>0</v>
      </c>
      <c r="BN166" s="125">
        <f t="shared" si="187"/>
        <v>0</v>
      </c>
      <c r="BO166" s="125">
        <f t="shared" si="187"/>
        <v>0</v>
      </c>
      <c r="BP166" s="125">
        <f t="shared" si="187"/>
        <v>0</v>
      </c>
      <c r="BQ166" s="125">
        <f t="shared" si="188"/>
        <v>0</v>
      </c>
      <c r="BR166" s="125">
        <f t="shared" si="188"/>
        <v>0</v>
      </c>
      <c r="BS166" s="125">
        <f t="shared" si="188"/>
        <v>0</v>
      </c>
      <c r="BT166" s="125">
        <f t="shared" si="189"/>
        <v>0</v>
      </c>
      <c r="BU166" s="125">
        <f t="shared" si="189"/>
        <v>0</v>
      </c>
      <c r="BV166" s="125">
        <f t="shared" si="189"/>
        <v>0</v>
      </c>
      <c r="BW166" s="125">
        <f t="shared" si="190"/>
        <v>0</v>
      </c>
      <c r="BX166" s="125">
        <f t="shared" si="190"/>
        <v>0</v>
      </c>
      <c r="BY166" s="125">
        <f t="shared" si="190"/>
        <v>0</v>
      </c>
      <c r="BZ166" s="125">
        <f t="shared" si="191"/>
        <v>0</v>
      </c>
      <c r="CA166" s="125">
        <f t="shared" si="192"/>
        <v>0</v>
      </c>
      <c r="CB166" s="125">
        <f t="shared" si="192"/>
        <v>0</v>
      </c>
      <c r="CC166" s="125">
        <f t="shared" si="192"/>
        <v>0</v>
      </c>
      <c r="CD166" s="125">
        <f t="shared" si="192"/>
        <v>0</v>
      </c>
      <c r="CE166" s="125">
        <f t="shared" si="192"/>
        <v>0</v>
      </c>
      <c r="CF166" s="125">
        <f t="shared" si="192"/>
        <v>0</v>
      </c>
      <c r="CG166" s="125">
        <f t="shared" si="192"/>
        <v>0</v>
      </c>
      <c r="CH166" s="125">
        <f t="shared" si="192"/>
        <v>0</v>
      </c>
      <c r="CI166" s="125">
        <f t="shared" si="192"/>
        <v>0</v>
      </c>
      <c r="CJ166" s="125">
        <f t="shared" si="192"/>
        <v>0</v>
      </c>
      <c r="CK166" s="125">
        <f t="shared" si="193"/>
        <v>0</v>
      </c>
      <c r="CL166" s="125">
        <f t="shared" si="193"/>
        <v>0</v>
      </c>
      <c r="CM166" s="125">
        <f t="shared" si="193"/>
        <v>0</v>
      </c>
      <c r="CN166" s="125">
        <f t="shared" si="193"/>
        <v>0</v>
      </c>
      <c r="CO166" s="125">
        <f t="shared" si="193"/>
        <v>0</v>
      </c>
      <c r="CP166" s="125">
        <f t="shared" si="193"/>
        <v>0</v>
      </c>
      <c r="CQ166" s="125">
        <f t="shared" si="193"/>
        <v>0</v>
      </c>
      <c r="CR166" s="125">
        <f t="shared" si="193"/>
        <v>0</v>
      </c>
      <c r="CS166" s="125">
        <f t="shared" si="193"/>
        <v>0</v>
      </c>
      <c r="CT166" s="125">
        <f t="shared" si="193"/>
        <v>0</v>
      </c>
      <c r="CU166" s="125">
        <f t="shared" si="193"/>
        <v>0</v>
      </c>
      <c r="CV166" s="125">
        <f t="shared" si="193"/>
        <v>0</v>
      </c>
      <c r="CW166" s="125">
        <f t="shared" si="193"/>
        <v>0</v>
      </c>
      <c r="CX166" s="125">
        <f t="shared" si="193"/>
        <v>0</v>
      </c>
      <c r="CY166" s="125">
        <f t="shared" si="193"/>
        <v>0</v>
      </c>
      <c r="CZ166" s="125">
        <f t="shared" si="193"/>
        <v>0</v>
      </c>
      <c r="DA166" s="125">
        <f t="shared" si="194"/>
        <v>0</v>
      </c>
      <c r="DB166" s="125">
        <f t="shared" si="194"/>
        <v>0</v>
      </c>
      <c r="DC166" s="125">
        <f t="shared" si="194"/>
        <v>0</v>
      </c>
      <c r="DD166" s="125">
        <f t="shared" si="194"/>
        <v>0</v>
      </c>
      <c r="DE166" s="125">
        <f t="shared" si="194"/>
        <v>0</v>
      </c>
      <c r="DF166" s="125">
        <f t="shared" si="194"/>
        <v>0</v>
      </c>
      <c r="DG166" s="125">
        <f t="shared" si="194"/>
        <v>0</v>
      </c>
      <c r="DH166" s="125">
        <f t="shared" si="194"/>
        <v>0</v>
      </c>
      <c r="DI166" s="125">
        <f t="shared" si="194"/>
        <v>0</v>
      </c>
      <c r="DJ166" s="125">
        <f t="shared" si="194"/>
        <v>0</v>
      </c>
      <c r="DK166" s="125">
        <f t="shared" si="194"/>
        <v>0</v>
      </c>
      <c r="DL166" s="125">
        <f t="shared" si="194"/>
        <v>0</v>
      </c>
      <c r="DM166" s="125">
        <f t="shared" si="194"/>
        <v>0</v>
      </c>
      <c r="DN166" s="125">
        <f t="shared" si="194"/>
        <v>0</v>
      </c>
      <c r="DO166" s="125">
        <f t="shared" si="194"/>
        <v>0</v>
      </c>
      <c r="DP166" s="125">
        <f t="shared" si="194"/>
        <v>0</v>
      </c>
      <c r="DQ166" s="125">
        <f t="shared" si="195"/>
        <v>0</v>
      </c>
      <c r="DR166" s="125">
        <f t="shared" si="195"/>
        <v>0</v>
      </c>
      <c r="DS166" s="125">
        <f t="shared" si="195"/>
        <v>0</v>
      </c>
      <c r="DT166" s="125">
        <f t="shared" si="195"/>
        <v>0</v>
      </c>
      <c r="DU166" s="125">
        <f t="shared" si="195"/>
        <v>0</v>
      </c>
      <c r="DV166" s="125">
        <f t="shared" si="195"/>
        <v>0</v>
      </c>
      <c r="DW166" s="125">
        <f t="shared" si="195"/>
        <v>0</v>
      </c>
      <c r="DX166" s="125">
        <f t="shared" si="195"/>
        <v>0</v>
      </c>
      <c r="DY166" s="125">
        <f t="shared" si="196"/>
        <v>0</v>
      </c>
      <c r="DZ166" s="125">
        <f t="shared" si="196"/>
        <v>0</v>
      </c>
      <c r="EA166" s="125">
        <f t="shared" si="196"/>
        <v>0</v>
      </c>
      <c r="EB166" s="125">
        <f t="shared" si="196"/>
        <v>0</v>
      </c>
      <c r="EC166" s="125">
        <f t="shared" si="196"/>
        <v>0</v>
      </c>
      <c r="ED166" s="125">
        <f t="shared" si="196"/>
        <v>0</v>
      </c>
      <c r="EE166" s="125">
        <f t="shared" si="196"/>
        <v>0</v>
      </c>
      <c r="EF166" s="125">
        <f t="shared" si="196"/>
        <v>0</v>
      </c>
      <c r="EG166" s="125">
        <f t="shared" si="196"/>
        <v>0</v>
      </c>
      <c r="EH166" s="125">
        <f t="shared" si="196"/>
        <v>0</v>
      </c>
      <c r="EI166" s="125">
        <v>0</v>
      </c>
      <c r="EJ166" s="125">
        <v>0</v>
      </c>
      <c r="EK166" s="125">
        <v>0</v>
      </c>
      <c r="EL166" s="125">
        <v>0</v>
      </c>
      <c r="EM166" s="125">
        <v>0</v>
      </c>
      <c r="EN166" s="125">
        <v>0</v>
      </c>
      <c r="EO166" s="125">
        <v>0</v>
      </c>
      <c r="EP166" s="125">
        <v>0</v>
      </c>
      <c r="EQ166" s="125">
        <v>0</v>
      </c>
      <c r="ER166" s="125">
        <v>0</v>
      </c>
      <c r="ES166" s="125">
        <v>0</v>
      </c>
      <c r="ET166" s="125">
        <v>0</v>
      </c>
      <c r="EU166" s="125">
        <v>0</v>
      </c>
      <c r="EV166" s="125">
        <v>0</v>
      </c>
      <c r="EW166" s="125">
        <v>0</v>
      </c>
      <c r="EX166" s="125">
        <f>[147]Прил.9.7.1!DP114+[147]Прил.9.7.1!DP115+[147]Прил.9.7.1!DP116</f>
        <v>0</v>
      </c>
      <c r="EY166" s="125">
        <f>[147]Прил.9.7.1!DS114+[147]Прил.9.7.1!DS115+[147]Прил.9.7.1!DS116</f>
        <v>0</v>
      </c>
      <c r="EZ166" s="125">
        <v>0</v>
      </c>
      <c r="FA166" s="125">
        <v>0</v>
      </c>
      <c r="FB166" s="125">
        <f>[147]Прил.9.7.1!DV114+[147]Прил.9.7.1!DV115+[147]Прил.9.7.1!DV116</f>
        <v>0</v>
      </c>
      <c r="FC166" s="125">
        <v>0</v>
      </c>
      <c r="FD166" s="125">
        <v>0</v>
      </c>
      <c r="FE166" s="125">
        <v>0</v>
      </c>
      <c r="FF166" s="125">
        <v>0</v>
      </c>
      <c r="FG166" s="125">
        <v>0</v>
      </c>
      <c r="FH166" s="125">
        <v>0</v>
      </c>
      <c r="FI166" s="125">
        <v>0</v>
      </c>
      <c r="FJ166" s="125">
        <v>0</v>
      </c>
      <c r="FK166" s="125">
        <v>0</v>
      </c>
      <c r="FL166" s="125">
        <v>0</v>
      </c>
      <c r="FM166" s="125">
        <v>0</v>
      </c>
      <c r="FN166" s="125">
        <v>0</v>
      </c>
      <c r="FO166" s="125">
        <v>0</v>
      </c>
      <c r="FP166" s="125">
        <v>0</v>
      </c>
      <c r="FQ166" s="125">
        <v>0</v>
      </c>
      <c r="FR166" s="125">
        <v>0</v>
      </c>
      <c r="FS166" s="125">
        <v>0</v>
      </c>
      <c r="FT166" s="125">
        <v>0</v>
      </c>
      <c r="FU166" s="125">
        <v>0</v>
      </c>
      <c r="FV166" s="125">
        <v>0</v>
      </c>
      <c r="FX166" s="128"/>
      <c r="FY166" s="129" t="s">
        <v>344</v>
      </c>
      <c r="FZ166" s="117" t="s">
        <v>345</v>
      </c>
      <c r="GA166" s="117" t="s">
        <v>346</v>
      </c>
      <c r="GB166" s="129">
        <v>2</v>
      </c>
      <c r="GC166" s="129" t="s">
        <v>331</v>
      </c>
      <c r="GD166" s="129" t="s">
        <v>23</v>
      </c>
    </row>
    <row r="167" spans="1:186" ht="69" customHeight="1" outlineLevel="1">
      <c r="A167" s="116" t="s">
        <v>340</v>
      </c>
      <c r="B167" s="117" t="s">
        <v>33</v>
      </c>
      <c r="C167" s="118" t="s">
        <v>154</v>
      </c>
      <c r="D167" s="119" t="s">
        <v>155</v>
      </c>
      <c r="E167" s="119" t="s">
        <v>342</v>
      </c>
      <c r="F167" s="119" t="s">
        <v>22</v>
      </c>
      <c r="G167" s="119" t="s">
        <v>23</v>
      </c>
      <c r="H167" s="119" t="s">
        <v>343</v>
      </c>
      <c r="I167" s="131">
        <v>0</v>
      </c>
      <c r="J167" s="131">
        <v>0</v>
      </c>
      <c r="K167" s="122">
        <v>0</v>
      </c>
      <c r="L167" s="122">
        <v>0</v>
      </c>
      <c r="M167" s="122">
        <v>0</v>
      </c>
      <c r="N167" s="122">
        <v>0</v>
      </c>
      <c r="O167" s="122">
        <v>0</v>
      </c>
      <c r="P167" s="123">
        <v>0</v>
      </c>
      <c r="Q167" s="123">
        <v>0</v>
      </c>
      <c r="R167" s="124" t="s">
        <v>23</v>
      </c>
      <c r="S167" s="124" t="s">
        <v>23</v>
      </c>
      <c r="T167" s="124" t="s">
        <v>23</v>
      </c>
      <c r="U167" s="125">
        <v>0</v>
      </c>
      <c r="V167" s="125">
        <f>[147]Прил.9.7.1!BB121</f>
        <v>0</v>
      </c>
      <c r="W167" s="125">
        <v>0</v>
      </c>
      <c r="X167" s="125">
        <f>[147]Прил.9.7.1!BA121</f>
        <v>0</v>
      </c>
      <c r="Y167" s="125">
        <v>0</v>
      </c>
      <c r="Z167" s="125">
        <f>[147]Прил.9.7.1!FR121</f>
        <v>0</v>
      </c>
      <c r="AA167" s="125">
        <v>0</v>
      </c>
      <c r="AB167" s="125">
        <f>[147]Прил.9.7.1!AU121</f>
        <v>0</v>
      </c>
      <c r="AC167" s="126">
        <f t="shared" si="180"/>
        <v>0</v>
      </c>
      <c r="AD167" s="126">
        <f t="shared" si="180"/>
        <v>25.991126309999999</v>
      </c>
      <c r="AE167" s="125">
        <v>0</v>
      </c>
      <c r="AF167" s="125">
        <v>1.5289474599999999</v>
      </c>
      <c r="AG167" s="125">
        <v>0</v>
      </c>
      <c r="AH167" s="125">
        <f>[147]Прил.9.7.1!AF121</f>
        <v>24.462178849999997</v>
      </c>
      <c r="AI167" s="125">
        <v>0</v>
      </c>
      <c r="AJ167" s="125">
        <v>0</v>
      </c>
      <c r="AK167" s="125">
        <v>0</v>
      </c>
      <c r="AL167" s="125">
        <v>0</v>
      </c>
      <c r="AM167" s="126">
        <f t="shared" si="181"/>
        <v>0</v>
      </c>
      <c r="AN167" s="126">
        <f t="shared" si="181"/>
        <v>22.149085920000001</v>
      </c>
      <c r="AO167" s="125">
        <v>0</v>
      </c>
      <c r="AP167" s="125">
        <v>1.3370858799999998</v>
      </c>
      <c r="AQ167" s="125">
        <v>0</v>
      </c>
      <c r="AR167" s="127">
        <f>[147]Прил.9.7.1!CC121</f>
        <v>20.812000040000001</v>
      </c>
      <c r="AS167" s="125">
        <v>0</v>
      </c>
      <c r="AT167" s="125">
        <v>0</v>
      </c>
      <c r="AU167" s="125">
        <v>0</v>
      </c>
      <c r="AV167" s="125">
        <v>0</v>
      </c>
      <c r="AW167" s="125">
        <f t="shared" si="182"/>
        <v>0</v>
      </c>
      <c r="AX167" s="125">
        <f t="shared" si="182"/>
        <v>0</v>
      </c>
      <c r="AY167" s="125">
        <f t="shared" si="182"/>
        <v>0</v>
      </c>
      <c r="AZ167" s="125">
        <f t="shared" si="182"/>
        <v>2.835</v>
      </c>
      <c r="BA167" s="125">
        <f t="shared" si="182"/>
        <v>0</v>
      </c>
      <c r="BB167" s="125">
        <f t="shared" si="182"/>
        <v>22.149085920000001</v>
      </c>
      <c r="BC167" s="125">
        <f t="shared" si="183"/>
        <v>0</v>
      </c>
      <c r="BD167" s="125">
        <f t="shared" si="183"/>
        <v>0</v>
      </c>
      <c r="BE167" s="125">
        <f t="shared" si="184"/>
        <v>0</v>
      </c>
      <c r="BF167" s="125">
        <f t="shared" si="184"/>
        <v>0</v>
      </c>
      <c r="BG167" s="125">
        <f t="shared" si="184"/>
        <v>0</v>
      </c>
      <c r="BH167" s="125">
        <f t="shared" si="185"/>
        <v>0</v>
      </c>
      <c r="BI167" s="125">
        <f t="shared" si="185"/>
        <v>0</v>
      </c>
      <c r="BJ167" s="125">
        <f t="shared" si="185"/>
        <v>0</v>
      </c>
      <c r="BK167" s="125">
        <f t="shared" si="186"/>
        <v>0</v>
      </c>
      <c r="BL167" s="125">
        <f t="shared" si="186"/>
        <v>2.835</v>
      </c>
      <c r="BM167" s="125">
        <f t="shared" si="186"/>
        <v>0</v>
      </c>
      <c r="BN167" s="125">
        <f t="shared" si="187"/>
        <v>22.149085920000001</v>
      </c>
      <c r="BO167" s="125">
        <f t="shared" si="187"/>
        <v>0</v>
      </c>
      <c r="BP167" s="125">
        <f t="shared" si="187"/>
        <v>0</v>
      </c>
      <c r="BQ167" s="125">
        <f t="shared" si="188"/>
        <v>0</v>
      </c>
      <c r="BR167" s="125">
        <f t="shared" si="188"/>
        <v>0</v>
      </c>
      <c r="BS167" s="125">
        <f t="shared" si="188"/>
        <v>0</v>
      </c>
      <c r="BT167" s="125">
        <f t="shared" si="189"/>
        <v>0</v>
      </c>
      <c r="BU167" s="125">
        <f t="shared" si="189"/>
        <v>0</v>
      </c>
      <c r="BV167" s="125">
        <f t="shared" si="189"/>
        <v>0</v>
      </c>
      <c r="BW167" s="125">
        <f t="shared" si="190"/>
        <v>0</v>
      </c>
      <c r="BX167" s="125">
        <f t="shared" si="190"/>
        <v>0</v>
      </c>
      <c r="BY167" s="125">
        <f t="shared" si="190"/>
        <v>0</v>
      </c>
      <c r="BZ167" s="125">
        <f t="shared" si="191"/>
        <v>0</v>
      </c>
      <c r="CA167" s="125">
        <f t="shared" si="192"/>
        <v>0</v>
      </c>
      <c r="CB167" s="125">
        <f t="shared" si="192"/>
        <v>0</v>
      </c>
      <c r="CC167" s="125">
        <f t="shared" si="192"/>
        <v>0</v>
      </c>
      <c r="CD167" s="125">
        <f t="shared" si="192"/>
        <v>0</v>
      </c>
      <c r="CE167" s="125">
        <f t="shared" si="192"/>
        <v>0</v>
      </c>
      <c r="CF167" s="125">
        <f t="shared" si="192"/>
        <v>2.835</v>
      </c>
      <c r="CG167" s="125">
        <f t="shared" si="192"/>
        <v>0</v>
      </c>
      <c r="CH167" s="125">
        <f t="shared" si="192"/>
        <v>2</v>
      </c>
      <c r="CI167" s="125">
        <f t="shared" si="192"/>
        <v>0</v>
      </c>
      <c r="CJ167" s="125">
        <f t="shared" si="192"/>
        <v>22.149085920000001</v>
      </c>
      <c r="CK167" s="125">
        <f t="shared" si="193"/>
        <v>0</v>
      </c>
      <c r="CL167" s="125">
        <f t="shared" si="193"/>
        <v>0</v>
      </c>
      <c r="CM167" s="125">
        <f t="shared" si="193"/>
        <v>0</v>
      </c>
      <c r="CN167" s="125">
        <f t="shared" si="193"/>
        <v>0</v>
      </c>
      <c r="CO167" s="125">
        <f t="shared" si="193"/>
        <v>0</v>
      </c>
      <c r="CP167" s="125">
        <f t="shared" si="193"/>
        <v>0</v>
      </c>
      <c r="CQ167" s="125">
        <f t="shared" si="193"/>
        <v>0</v>
      </c>
      <c r="CR167" s="125">
        <f t="shared" si="193"/>
        <v>0</v>
      </c>
      <c r="CS167" s="125">
        <f t="shared" si="193"/>
        <v>0</v>
      </c>
      <c r="CT167" s="125">
        <f t="shared" si="193"/>
        <v>0</v>
      </c>
      <c r="CU167" s="125">
        <f t="shared" si="193"/>
        <v>0</v>
      </c>
      <c r="CV167" s="125">
        <f t="shared" si="193"/>
        <v>0</v>
      </c>
      <c r="CW167" s="125">
        <f t="shared" si="193"/>
        <v>0</v>
      </c>
      <c r="CX167" s="125">
        <f t="shared" si="193"/>
        <v>0</v>
      </c>
      <c r="CY167" s="125">
        <f t="shared" si="193"/>
        <v>0</v>
      </c>
      <c r="CZ167" s="125">
        <f t="shared" si="193"/>
        <v>2.835</v>
      </c>
      <c r="DA167" s="125">
        <f t="shared" si="194"/>
        <v>0</v>
      </c>
      <c r="DB167" s="125">
        <f t="shared" si="194"/>
        <v>2</v>
      </c>
      <c r="DC167" s="125">
        <f t="shared" si="194"/>
        <v>0</v>
      </c>
      <c r="DD167" s="125">
        <f t="shared" si="194"/>
        <v>22.149085920000001</v>
      </c>
      <c r="DE167" s="125">
        <f t="shared" si="194"/>
        <v>0</v>
      </c>
      <c r="DF167" s="125">
        <f t="shared" si="194"/>
        <v>0</v>
      </c>
      <c r="DG167" s="125">
        <f t="shared" si="194"/>
        <v>0</v>
      </c>
      <c r="DH167" s="125">
        <f t="shared" si="194"/>
        <v>0</v>
      </c>
      <c r="DI167" s="125">
        <f t="shared" si="194"/>
        <v>0</v>
      </c>
      <c r="DJ167" s="125">
        <f t="shared" si="194"/>
        <v>0</v>
      </c>
      <c r="DK167" s="125">
        <f t="shared" si="194"/>
        <v>0</v>
      </c>
      <c r="DL167" s="125">
        <f t="shared" si="194"/>
        <v>0</v>
      </c>
      <c r="DM167" s="125">
        <f t="shared" si="194"/>
        <v>0</v>
      </c>
      <c r="DN167" s="125">
        <f t="shared" si="194"/>
        <v>0</v>
      </c>
      <c r="DO167" s="125">
        <f t="shared" si="194"/>
        <v>0</v>
      </c>
      <c r="DP167" s="125">
        <f t="shared" si="194"/>
        <v>0</v>
      </c>
      <c r="DQ167" s="125">
        <f t="shared" si="195"/>
        <v>0</v>
      </c>
      <c r="DR167" s="125">
        <f t="shared" si="195"/>
        <v>0</v>
      </c>
      <c r="DS167" s="125">
        <f t="shared" si="195"/>
        <v>0</v>
      </c>
      <c r="DT167" s="125">
        <f t="shared" si="195"/>
        <v>0</v>
      </c>
      <c r="DU167" s="125">
        <f t="shared" si="195"/>
        <v>0</v>
      </c>
      <c r="DV167" s="125">
        <f t="shared" si="195"/>
        <v>0</v>
      </c>
      <c r="DW167" s="125">
        <f t="shared" si="195"/>
        <v>0</v>
      </c>
      <c r="DX167" s="125">
        <f t="shared" si="195"/>
        <v>0</v>
      </c>
      <c r="DY167" s="125">
        <f t="shared" si="196"/>
        <v>0</v>
      </c>
      <c r="DZ167" s="125">
        <f t="shared" si="196"/>
        <v>0</v>
      </c>
      <c r="EA167" s="125">
        <f t="shared" si="196"/>
        <v>0</v>
      </c>
      <c r="EB167" s="125">
        <f t="shared" si="196"/>
        <v>0</v>
      </c>
      <c r="EC167" s="125">
        <f t="shared" si="196"/>
        <v>0</v>
      </c>
      <c r="ED167" s="125">
        <f t="shared" si="196"/>
        <v>2.835</v>
      </c>
      <c r="EE167" s="125">
        <f t="shared" si="196"/>
        <v>0</v>
      </c>
      <c r="EF167" s="125">
        <f t="shared" si="196"/>
        <v>2</v>
      </c>
      <c r="EG167" s="125">
        <f t="shared" si="196"/>
        <v>0</v>
      </c>
      <c r="EH167" s="125">
        <f t="shared" si="196"/>
        <v>22.149085920000001</v>
      </c>
      <c r="EI167" s="125">
        <v>0</v>
      </c>
      <c r="EJ167" s="125">
        <v>0</v>
      </c>
      <c r="EK167" s="125">
        <v>0</v>
      </c>
      <c r="EL167" s="125">
        <v>0</v>
      </c>
      <c r="EM167" s="125">
        <v>0</v>
      </c>
      <c r="EN167" s="125">
        <v>0</v>
      </c>
      <c r="EO167" s="125">
        <v>0</v>
      </c>
      <c r="EP167" s="125">
        <v>0</v>
      </c>
      <c r="EQ167" s="125">
        <v>0</v>
      </c>
      <c r="ER167" s="125">
        <v>0</v>
      </c>
      <c r="ES167" s="125">
        <v>0</v>
      </c>
      <c r="ET167" s="125">
        <v>0</v>
      </c>
      <c r="EU167" s="125">
        <v>0</v>
      </c>
      <c r="EV167" s="125">
        <v>0</v>
      </c>
      <c r="EW167" s="125">
        <v>0</v>
      </c>
      <c r="EX167" s="125">
        <f>[147]Прил.9.7.1!DP121</f>
        <v>2.835</v>
      </c>
      <c r="EY167" s="125">
        <f>[147]Прил.9.7.1!DS121</f>
        <v>0</v>
      </c>
      <c r="EZ167" s="125">
        <v>2</v>
      </c>
      <c r="FA167" s="125">
        <v>0</v>
      </c>
      <c r="FB167" s="125">
        <f>[147]Прил.9.7.1!DV121</f>
        <v>22.149085920000001</v>
      </c>
      <c r="FC167" s="125">
        <v>0</v>
      </c>
      <c r="FD167" s="125">
        <v>0</v>
      </c>
      <c r="FE167" s="125">
        <v>0</v>
      </c>
      <c r="FF167" s="125">
        <v>0</v>
      </c>
      <c r="FG167" s="125">
        <v>0</v>
      </c>
      <c r="FH167" s="125">
        <v>0</v>
      </c>
      <c r="FI167" s="125">
        <v>0</v>
      </c>
      <c r="FJ167" s="125">
        <v>0</v>
      </c>
      <c r="FK167" s="125">
        <v>0</v>
      </c>
      <c r="FL167" s="125">
        <v>0</v>
      </c>
      <c r="FM167" s="125">
        <v>0</v>
      </c>
      <c r="FN167" s="125">
        <v>0</v>
      </c>
      <c r="FO167" s="125">
        <v>0</v>
      </c>
      <c r="FP167" s="125">
        <v>0</v>
      </c>
      <c r="FQ167" s="125">
        <v>0</v>
      </c>
      <c r="FR167" s="125">
        <v>0</v>
      </c>
      <c r="FS167" s="125">
        <v>0</v>
      </c>
      <c r="FT167" s="125">
        <v>0</v>
      </c>
      <c r="FU167" s="125">
        <v>0</v>
      </c>
      <c r="FV167" s="125">
        <v>0</v>
      </c>
      <c r="FX167" s="128"/>
      <c r="FY167" s="129" t="s">
        <v>344</v>
      </c>
      <c r="FZ167" s="117" t="s">
        <v>345</v>
      </c>
      <c r="GA167" s="117" t="s">
        <v>346</v>
      </c>
      <c r="GB167" s="129">
        <v>2</v>
      </c>
      <c r="GC167" s="129" t="s">
        <v>331</v>
      </c>
      <c r="GD167" s="129" t="s">
        <v>23</v>
      </c>
    </row>
    <row r="168" spans="1:186" ht="84.75" customHeight="1" outlineLevel="1">
      <c r="A168" s="116" t="s">
        <v>340</v>
      </c>
      <c r="B168" s="117" t="s">
        <v>33</v>
      </c>
      <c r="C168" s="118" t="s">
        <v>156</v>
      </c>
      <c r="D168" s="119" t="s">
        <v>157</v>
      </c>
      <c r="E168" s="119" t="s">
        <v>342</v>
      </c>
      <c r="F168" s="119" t="s">
        <v>22</v>
      </c>
      <c r="G168" s="119" t="s">
        <v>23</v>
      </c>
      <c r="H168" s="119" t="s">
        <v>343</v>
      </c>
      <c r="I168" s="131">
        <v>0</v>
      </c>
      <c r="J168" s="131">
        <v>0</v>
      </c>
      <c r="K168" s="122">
        <v>0</v>
      </c>
      <c r="L168" s="122">
        <v>0</v>
      </c>
      <c r="M168" s="122">
        <v>0</v>
      </c>
      <c r="N168" s="122">
        <v>0</v>
      </c>
      <c r="O168" s="122">
        <v>0</v>
      </c>
      <c r="P168" s="123">
        <v>0</v>
      </c>
      <c r="Q168" s="123">
        <v>0</v>
      </c>
      <c r="R168" s="124" t="s">
        <v>23</v>
      </c>
      <c r="S168" s="124" t="s">
        <v>23</v>
      </c>
      <c r="T168" s="124" t="s">
        <v>23</v>
      </c>
      <c r="U168" s="125">
        <v>0</v>
      </c>
      <c r="V168" s="125">
        <f>[147]Прил.9.7.1!BB128+[147]Прил.9.7.1!BB129+[147]Прил.9.7.1!BB130+[147]Прил.9.7.1!BB131</f>
        <v>0</v>
      </c>
      <c r="W168" s="125">
        <v>0</v>
      </c>
      <c r="X168" s="125">
        <f>[147]Прил.9.7.1!BA128+[147]Прил.9.7.1!BA129+[147]Прил.9.7.1!BA130+[147]Прил.9.7.1!BA131</f>
        <v>0</v>
      </c>
      <c r="Y168" s="125">
        <v>0</v>
      </c>
      <c r="Z168" s="125">
        <f>[147]Прил.9.7.1!FR128+[147]Прил.9.7.1!FR129+[147]Прил.9.7.1!FR130+[147]Прил.9.7.1!FR131</f>
        <v>0</v>
      </c>
      <c r="AA168" s="125">
        <v>0</v>
      </c>
      <c r="AB168" s="125">
        <f>[147]Прил.9.7.1!AU128+[147]Прил.9.7.1!AU129+[147]Прил.9.7.1!AU130+[147]Прил.9.7.1!AU131</f>
        <v>0</v>
      </c>
      <c r="AC168" s="126">
        <f t="shared" si="180"/>
        <v>0</v>
      </c>
      <c r="AD168" s="126">
        <f>AF168+AH168+AJ168+AL168</f>
        <v>4.9205585599999999</v>
      </c>
      <c r="AE168" s="125">
        <v>0</v>
      </c>
      <c r="AF168" s="125">
        <v>4.9205585599999999</v>
      </c>
      <c r="AG168" s="125">
        <v>0</v>
      </c>
      <c r="AH168" s="125">
        <f>[147]Прил.9.7.1!AF128+[147]Прил.9.7.1!AF129+[147]Прил.9.7.1!AF130+[147]Прил.9.7.1!AF131</f>
        <v>0</v>
      </c>
      <c r="AI168" s="125">
        <v>0</v>
      </c>
      <c r="AJ168" s="125">
        <v>0</v>
      </c>
      <c r="AK168" s="125">
        <v>0</v>
      </c>
      <c r="AL168" s="125">
        <v>0</v>
      </c>
      <c r="AM168" s="126">
        <f t="shared" ref="AM168:AN171" si="197">AO168+AQ168+AS168+AU168</f>
        <v>0</v>
      </c>
      <c r="AN168" s="126">
        <f t="shared" si="197"/>
        <v>4.2060774299999997</v>
      </c>
      <c r="AO168" s="125">
        <v>0</v>
      </c>
      <c r="AP168" s="125">
        <v>4.2060774299999997</v>
      </c>
      <c r="AQ168" s="125">
        <v>0</v>
      </c>
      <c r="AR168" s="127">
        <f>[147]Прил.9.7.1!CC128+[147]Прил.9.7.1!CC129+[147]Прил.9.7.1!CC130+[147]Прил.9.7.1!CC131</f>
        <v>0</v>
      </c>
      <c r="AS168" s="125">
        <v>0</v>
      </c>
      <c r="AT168" s="125">
        <v>0</v>
      </c>
      <c r="AU168" s="125">
        <v>0</v>
      </c>
      <c r="AV168" s="125">
        <v>0</v>
      </c>
      <c r="AW168" s="125">
        <f t="shared" si="182"/>
        <v>0</v>
      </c>
      <c r="AX168" s="125">
        <f t="shared" si="182"/>
        <v>0</v>
      </c>
      <c r="AY168" s="125">
        <f t="shared" si="182"/>
        <v>0</v>
      </c>
      <c r="AZ168" s="125">
        <f t="shared" si="182"/>
        <v>0.84599999999999997</v>
      </c>
      <c r="BA168" s="125">
        <f t="shared" si="182"/>
        <v>0.63</v>
      </c>
      <c r="BB168" s="125">
        <f t="shared" si="182"/>
        <v>4.2060774299999997</v>
      </c>
      <c r="BC168" s="125">
        <f t="shared" si="183"/>
        <v>0</v>
      </c>
      <c r="BD168" s="125">
        <f t="shared" si="183"/>
        <v>0</v>
      </c>
      <c r="BE168" s="125">
        <f t="shared" si="184"/>
        <v>0</v>
      </c>
      <c r="BF168" s="125">
        <f t="shared" si="184"/>
        <v>0.84599999999999997</v>
      </c>
      <c r="BG168" s="125">
        <f t="shared" si="184"/>
        <v>0.63</v>
      </c>
      <c r="BH168" s="125">
        <f t="shared" si="185"/>
        <v>4.2060774299999997</v>
      </c>
      <c r="BI168" s="125">
        <f t="shared" si="185"/>
        <v>0</v>
      </c>
      <c r="BJ168" s="125">
        <f t="shared" si="185"/>
        <v>0</v>
      </c>
      <c r="BK168" s="125">
        <f t="shared" si="186"/>
        <v>0</v>
      </c>
      <c r="BL168" s="125">
        <f t="shared" si="186"/>
        <v>0</v>
      </c>
      <c r="BM168" s="125">
        <f t="shared" si="186"/>
        <v>0</v>
      </c>
      <c r="BN168" s="125">
        <f t="shared" si="187"/>
        <v>0</v>
      </c>
      <c r="BO168" s="125">
        <f t="shared" si="187"/>
        <v>0</v>
      </c>
      <c r="BP168" s="125">
        <f t="shared" si="187"/>
        <v>0</v>
      </c>
      <c r="BQ168" s="125">
        <f t="shared" si="188"/>
        <v>0</v>
      </c>
      <c r="BR168" s="125">
        <f t="shared" si="188"/>
        <v>0</v>
      </c>
      <c r="BS168" s="125">
        <f t="shared" si="188"/>
        <v>0</v>
      </c>
      <c r="BT168" s="125">
        <f t="shared" si="189"/>
        <v>0</v>
      </c>
      <c r="BU168" s="125">
        <f t="shared" si="189"/>
        <v>0</v>
      </c>
      <c r="BV168" s="125">
        <f t="shared" si="189"/>
        <v>0</v>
      </c>
      <c r="BW168" s="125">
        <f t="shared" si="190"/>
        <v>0</v>
      </c>
      <c r="BX168" s="125">
        <f t="shared" si="190"/>
        <v>0</v>
      </c>
      <c r="BY168" s="125">
        <f t="shared" si="190"/>
        <v>0</v>
      </c>
      <c r="BZ168" s="125">
        <f t="shared" si="191"/>
        <v>0</v>
      </c>
      <c r="CA168" s="125">
        <f t="shared" si="192"/>
        <v>0</v>
      </c>
      <c r="CB168" s="125">
        <f t="shared" si="192"/>
        <v>0</v>
      </c>
      <c r="CC168" s="125">
        <f t="shared" si="192"/>
        <v>0</v>
      </c>
      <c r="CD168" s="125">
        <f t="shared" si="192"/>
        <v>0</v>
      </c>
      <c r="CE168" s="125">
        <f t="shared" si="192"/>
        <v>0</v>
      </c>
      <c r="CF168" s="125">
        <f t="shared" si="192"/>
        <v>0.84599999999999997</v>
      </c>
      <c r="CG168" s="125">
        <f t="shared" si="192"/>
        <v>0.63</v>
      </c>
      <c r="CH168" s="125">
        <f t="shared" si="192"/>
        <v>0</v>
      </c>
      <c r="CI168" s="125">
        <f t="shared" si="192"/>
        <v>0</v>
      </c>
      <c r="CJ168" s="125">
        <f t="shared" si="192"/>
        <v>4.2060774299999997</v>
      </c>
      <c r="CK168" s="125">
        <f t="shared" si="193"/>
        <v>0</v>
      </c>
      <c r="CL168" s="125">
        <f t="shared" si="193"/>
        <v>0</v>
      </c>
      <c r="CM168" s="125">
        <f t="shared" si="193"/>
        <v>0</v>
      </c>
      <c r="CN168" s="125">
        <f t="shared" si="193"/>
        <v>0</v>
      </c>
      <c r="CO168" s="125">
        <f t="shared" si="193"/>
        <v>0</v>
      </c>
      <c r="CP168" s="125">
        <f t="shared" si="193"/>
        <v>0.84599999999999997</v>
      </c>
      <c r="CQ168" s="125">
        <f t="shared" si="193"/>
        <v>0.63</v>
      </c>
      <c r="CR168" s="125">
        <f t="shared" si="193"/>
        <v>0</v>
      </c>
      <c r="CS168" s="125">
        <f t="shared" si="193"/>
        <v>0</v>
      </c>
      <c r="CT168" s="125">
        <f t="shared" si="193"/>
        <v>4.2060774299999997</v>
      </c>
      <c r="CU168" s="125">
        <f t="shared" si="193"/>
        <v>0</v>
      </c>
      <c r="CV168" s="125">
        <f t="shared" si="193"/>
        <v>0</v>
      </c>
      <c r="CW168" s="125">
        <f t="shared" si="193"/>
        <v>0</v>
      </c>
      <c r="CX168" s="125">
        <f t="shared" si="193"/>
        <v>0</v>
      </c>
      <c r="CY168" s="125">
        <f t="shared" si="193"/>
        <v>0</v>
      </c>
      <c r="CZ168" s="125">
        <f t="shared" si="193"/>
        <v>0</v>
      </c>
      <c r="DA168" s="125">
        <f t="shared" si="194"/>
        <v>0</v>
      </c>
      <c r="DB168" s="125">
        <f t="shared" si="194"/>
        <v>0</v>
      </c>
      <c r="DC168" s="125">
        <f t="shared" si="194"/>
        <v>0</v>
      </c>
      <c r="DD168" s="125">
        <f t="shared" si="194"/>
        <v>0</v>
      </c>
      <c r="DE168" s="125">
        <f t="shared" si="194"/>
        <v>0</v>
      </c>
      <c r="DF168" s="125">
        <f t="shared" si="194"/>
        <v>0</v>
      </c>
      <c r="DG168" s="125">
        <f t="shared" si="194"/>
        <v>0</v>
      </c>
      <c r="DH168" s="125">
        <f t="shared" si="194"/>
        <v>0</v>
      </c>
      <c r="DI168" s="125">
        <f t="shared" si="194"/>
        <v>0</v>
      </c>
      <c r="DJ168" s="125">
        <f t="shared" si="194"/>
        <v>0</v>
      </c>
      <c r="DK168" s="125">
        <f t="shared" si="194"/>
        <v>0</v>
      </c>
      <c r="DL168" s="125">
        <f t="shared" si="194"/>
        <v>0</v>
      </c>
      <c r="DM168" s="125">
        <f t="shared" si="194"/>
        <v>0</v>
      </c>
      <c r="DN168" s="125">
        <f t="shared" si="194"/>
        <v>0</v>
      </c>
      <c r="DO168" s="125">
        <f t="shared" si="194"/>
        <v>0</v>
      </c>
      <c r="DP168" s="125">
        <f t="shared" si="194"/>
        <v>0</v>
      </c>
      <c r="DQ168" s="125">
        <f t="shared" si="195"/>
        <v>0</v>
      </c>
      <c r="DR168" s="125">
        <f t="shared" si="195"/>
        <v>0</v>
      </c>
      <c r="DS168" s="125">
        <f t="shared" si="195"/>
        <v>0</v>
      </c>
      <c r="DT168" s="125">
        <f t="shared" si="195"/>
        <v>0</v>
      </c>
      <c r="DU168" s="125">
        <f t="shared" si="195"/>
        <v>0</v>
      </c>
      <c r="DV168" s="125">
        <f t="shared" si="195"/>
        <v>0</v>
      </c>
      <c r="DW168" s="125">
        <f t="shared" si="195"/>
        <v>0</v>
      </c>
      <c r="DX168" s="125">
        <f t="shared" si="195"/>
        <v>0</v>
      </c>
      <c r="DY168" s="125">
        <f t="shared" si="196"/>
        <v>0</v>
      </c>
      <c r="DZ168" s="125">
        <f t="shared" si="196"/>
        <v>0</v>
      </c>
      <c r="EA168" s="125">
        <f t="shared" si="196"/>
        <v>0</v>
      </c>
      <c r="EB168" s="125">
        <f t="shared" si="196"/>
        <v>0</v>
      </c>
      <c r="EC168" s="125">
        <f t="shared" si="196"/>
        <v>0</v>
      </c>
      <c r="ED168" s="125">
        <f t="shared" si="196"/>
        <v>0.84599999999999997</v>
      </c>
      <c r="EE168" s="125">
        <f t="shared" si="196"/>
        <v>0.63</v>
      </c>
      <c r="EF168" s="125">
        <f t="shared" si="196"/>
        <v>0</v>
      </c>
      <c r="EG168" s="125">
        <f t="shared" si="196"/>
        <v>0</v>
      </c>
      <c r="EH168" s="125">
        <f t="shared" si="196"/>
        <v>4.2060774299999997</v>
      </c>
      <c r="EI168" s="125">
        <v>0</v>
      </c>
      <c r="EJ168" s="125">
        <v>0</v>
      </c>
      <c r="EK168" s="125">
        <v>0</v>
      </c>
      <c r="EL168" s="125">
        <v>0</v>
      </c>
      <c r="EM168" s="125">
        <v>0</v>
      </c>
      <c r="EN168" s="125">
        <v>0.84599999999999997</v>
      </c>
      <c r="EO168" s="125">
        <v>0.63</v>
      </c>
      <c r="EP168" s="125">
        <v>0</v>
      </c>
      <c r="EQ168" s="125">
        <v>0</v>
      </c>
      <c r="ER168" s="125">
        <v>4.2060774299999997</v>
      </c>
      <c r="ES168" s="125">
        <v>0</v>
      </c>
      <c r="ET168" s="125">
        <v>0</v>
      </c>
      <c r="EU168" s="125">
        <v>0</v>
      </c>
      <c r="EV168" s="125">
        <v>0</v>
      </c>
      <c r="EW168" s="125">
        <v>0</v>
      </c>
      <c r="EX168" s="125">
        <f>[147]Прил.9.7.1!DP128+[147]Прил.9.7.1!DP129+[147]Прил.9.7.1!DP130+[147]Прил.9.7.1!DP131</f>
        <v>0</v>
      </c>
      <c r="EY168" s="125">
        <f>[147]Прил.9.7.1!DS128+[147]Прил.9.7.1!DS129+[147]Прил.9.7.1!DS130+[147]Прил.9.7.1!DS131</f>
        <v>0</v>
      </c>
      <c r="EZ168" s="125">
        <v>0</v>
      </c>
      <c r="FA168" s="125">
        <v>0</v>
      </c>
      <c r="FB168" s="125">
        <f>[147]Прил.9.7.1!DV128+[147]Прил.9.7.1!DV129+[147]Прил.9.7.1!DV130+[147]Прил.9.7.1!DV131</f>
        <v>0</v>
      </c>
      <c r="FC168" s="125">
        <v>0</v>
      </c>
      <c r="FD168" s="125">
        <v>0</v>
      </c>
      <c r="FE168" s="125">
        <v>0</v>
      </c>
      <c r="FF168" s="125">
        <v>0</v>
      </c>
      <c r="FG168" s="125">
        <v>0</v>
      </c>
      <c r="FH168" s="125">
        <v>0</v>
      </c>
      <c r="FI168" s="125">
        <v>0</v>
      </c>
      <c r="FJ168" s="125">
        <v>0</v>
      </c>
      <c r="FK168" s="125">
        <v>0</v>
      </c>
      <c r="FL168" s="125">
        <v>0</v>
      </c>
      <c r="FM168" s="125">
        <v>0</v>
      </c>
      <c r="FN168" s="125">
        <v>0</v>
      </c>
      <c r="FO168" s="125">
        <v>0</v>
      </c>
      <c r="FP168" s="125">
        <v>0</v>
      </c>
      <c r="FQ168" s="125">
        <v>0</v>
      </c>
      <c r="FR168" s="125">
        <v>0</v>
      </c>
      <c r="FS168" s="125">
        <v>0</v>
      </c>
      <c r="FT168" s="125">
        <v>0</v>
      </c>
      <c r="FU168" s="125">
        <v>0</v>
      </c>
      <c r="FV168" s="125">
        <v>0</v>
      </c>
      <c r="FX168" s="128"/>
      <c r="FY168" s="129" t="s">
        <v>344</v>
      </c>
      <c r="FZ168" s="117" t="s">
        <v>345</v>
      </c>
      <c r="GA168" s="117" t="s">
        <v>346</v>
      </c>
      <c r="GB168" s="129">
        <v>2</v>
      </c>
      <c r="GC168" s="129" t="s">
        <v>331</v>
      </c>
      <c r="GD168" s="129" t="s">
        <v>23</v>
      </c>
    </row>
    <row r="169" spans="1:186" ht="56.25" customHeight="1" outlineLevel="1">
      <c r="A169" s="116" t="s">
        <v>340</v>
      </c>
      <c r="B169" s="117" t="s">
        <v>33</v>
      </c>
      <c r="C169" s="118" t="s">
        <v>158</v>
      </c>
      <c r="D169" s="119" t="s">
        <v>159</v>
      </c>
      <c r="E169" s="119" t="s">
        <v>342</v>
      </c>
      <c r="F169" s="119" t="s">
        <v>22</v>
      </c>
      <c r="G169" s="119" t="s">
        <v>23</v>
      </c>
      <c r="H169" s="119" t="s">
        <v>343</v>
      </c>
      <c r="I169" s="131">
        <v>0</v>
      </c>
      <c r="J169" s="131">
        <v>0</v>
      </c>
      <c r="K169" s="122">
        <v>0</v>
      </c>
      <c r="L169" s="122">
        <v>0</v>
      </c>
      <c r="M169" s="122">
        <v>0</v>
      </c>
      <c r="N169" s="122">
        <v>0</v>
      </c>
      <c r="O169" s="122">
        <v>0</v>
      </c>
      <c r="P169" s="123">
        <v>0</v>
      </c>
      <c r="Q169" s="123">
        <v>0</v>
      </c>
      <c r="R169" s="124" t="s">
        <v>23</v>
      </c>
      <c r="S169" s="124" t="s">
        <v>23</v>
      </c>
      <c r="T169" s="124" t="s">
        <v>23</v>
      </c>
      <c r="U169" s="125">
        <v>0</v>
      </c>
      <c r="V169" s="125">
        <f>[147]Прил.9.7.1!BB132+[147]Прил.9.7.1!BB133+[147]Прил.9.7.1!BB134</f>
        <v>0</v>
      </c>
      <c r="W169" s="125">
        <v>0</v>
      </c>
      <c r="X169" s="125">
        <f>[147]Прил.9.7.1!BA132+[147]Прил.9.7.1!BA133+[147]Прил.9.7.1!BA134</f>
        <v>0</v>
      </c>
      <c r="Y169" s="125">
        <v>0</v>
      </c>
      <c r="Z169" s="125">
        <f>[147]Прил.9.7.1!FR132+[147]Прил.9.7.1!FR133+[147]Прил.9.7.1!FR134</f>
        <v>0</v>
      </c>
      <c r="AA169" s="125">
        <v>0</v>
      </c>
      <c r="AB169" s="125">
        <f>[147]Прил.9.7.1!AU132+[147]Прил.9.7.1!AU133+[147]Прил.9.7.1!AU134</f>
        <v>0</v>
      </c>
      <c r="AC169" s="126">
        <f>AE169+AG169+AI169+AK169</f>
        <v>0</v>
      </c>
      <c r="AD169" s="126">
        <f>AF169+AH169+AJ169+AL169</f>
        <v>3.2430813999999994</v>
      </c>
      <c r="AE169" s="125">
        <v>0</v>
      </c>
      <c r="AF169" s="125">
        <v>3.2430813999999994</v>
      </c>
      <c r="AG169" s="125">
        <v>0</v>
      </c>
      <c r="AH169" s="125">
        <f>[147]Прил.9.7.1!AF132+[147]Прил.9.7.1!AF133+[147]Прил.9.7.1!AF134</f>
        <v>0</v>
      </c>
      <c r="AI169" s="125">
        <v>0</v>
      </c>
      <c r="AJ169" s="125">
        <v>0</v>
      </c>
      <c r="AK169" s="125">
        <v>0</v>
      </c>
      <c r="AL169" s="125">
        <v>0</v>
      </c>
      <c r="AM169" s="126">
        <f t="shared" si="197"/>
        <v>0</v>
      </c>
      <c r="AN169" s="126">
        <f t="shared" si="197"/>
        <v>2.76140206</v>
      </c>
      <c r="AO169" s="125">
        <v>0</v>
      </c>
      <c r="AP169" s="125">
        <v>2.76140206</v>
      </c>
      <c r="AQ169" s="125">
        <v>0</v>
      </c>
      <c r="AR169" s="127">
        <f>[147]Прил.9.7.1!CC132+[147]Прил.9.7.1!CC133+[147]Прил.9.7.1!CC134</f>
        <v>0</v>
      </c>
      <c r="AS169" s="125">
        <v>0</v>
      </c>
      <c r="AT169" s="125">
        <v>0</v>
      </c>
      <c r="AU169" s="125">
        <v>0</v>
      </c>
      <c r="AV169" s="125">
        <v>0</v>
      </c>
      <c r="AW169" s="125">
        <f t="shared" si="182"/>
        <v>0</v>
      </c>
      <c r="AX169" s="125">
        <f t="shared" si="182"/>
        <v>0</v>
      </c>
      <c r="AY169" s="125">
        <f t="shared" si="182"/>
        <v>0</v>
      </c>
      <c r="AZ169" s="125">
        <f t="shared" si="182"/>
        <v>0.93499999999999994</v>
      </c>
      <c r="BA169" s="125">
        <f t="shared" si="182"/>
        <v>0.25</v>
      </c>
      <c r="BB169" s="125">
        <f t="shared" si="182"/>
        <v>2.76140206</v>
      </c>
      <c r="BC169" s="125">
        <f>EI169</f>
        <v>0</v>
      </c>
      <c r="BD169" s="125">
        <f>EJ169</f>
        <v>0</v>
      </c>
      <c r="BE169" s="125">
        <f t="shared" ref="BE169:BG170" si="198">EM169</f>
        <v>0</v>
      </c>
      <c r="BF169" s="125">
        <f t="shared" si="198"/>
        <v>0.93499999999999994</v>
      </c>
      <c r="BG169" s="125">
        <f t="shared" si="198"/>
        <v>0.25</v>
      </c>
      <c r="BH169" s="125">
        <f t="shared" ref="BH169:BJ170" si="199">ER169</f>
        <v>2.76140206</v>
      </c>
      <c r="BI169" s="125">
        <f t="shared" si="199"/>
        <v>0</v>
      </c>
      <c r="BJ169" s="125">
        <f t="shared" si="199"/>
        <v>0</v>
      </c>
      <c r="BK169" s="125">
        <f t="shared" ref="BK169:BM170" si="200">EW169</f>
        <v>0</v>
      </c>
      <c r="BL169" s="125">
        <f t="shared" si="200"/>
        <v>0</v>
      </c>
      <c r="BM169" s="125">
        <f t="shared" si="200"/>
        <v>0</v>
      </c>
      <c r="BN169" s="125">
        <f t="shared" ref="BN169:BP170" si="201">FB169</f>
        <v>0</v>
      </c>
      <c r="BO169" s="125">
        <f t="shared" si="201"/>
        <v>0</v>
      </c>
      <c r="BP169" s="125">
        <f t="shared" si="201"/>
        <v>0</v>
      </c>
      <c r="BQ169" s="125">
        <f t="shared" ref="BQ169:BS170" si="202">FG169</f>
        <v>0</v>
      </c>
      <c r="BR169" s="125">
        <f t="shared" si="202"/>
        <v>0</v>
      </c>
      <c r="BS169" s="125">
        <f t="shared" si="202"/>
        <v>0</v>
      </c>
      <c r="BT169" s="125">
        <f t="shared" ref="BT169:BV170" si="203">FL169</f>
        <v>0</v>
      </c>
      <c r="BU169" s="125">
        <f t="shared" si="203"/>
        <v>0</v>
      </c>
      <c r="BV169" s="125">
        <f t="shared" si="203"/>
        <v>0</v>
      </c>
      <c r="BW169" s="125">
        <f t="shared" ref="BW169:BY170" si="204">FQ169</f>
        <v>0</v>
      </c>
      <c r="BX169" s="125">
        <f t="shared" si="204"/>
        <v>0</v>
      </c>
      <c r="BY169" s="125">
        <f t="shared" si="204"/>
        <v>0</v>
      </c>
      <c r="BZ169" s="125">
        <f>FV169</f>
        <v>0</v>
      </c>
      <c r="CA169" s="125">
        <f t="shared" si="192"/>
        <v>0</v>
      </c>
      <c r="CB169" s="125">
        <f t="shared" si="192"/>
        <v>0</v>
      </c>
      <c r="CC169" s="125">
        <f t="shared" si="192"/>
        <v>0</v>
      </c>
      <c r="CD169" s="125">
        <f t="shared" si="192"/>
        <v>0</v>
      </c>
      <c r="CE169" s="125">
        <f t="shared" si="192"/>
        <v>0</v>
      </c>
      <c r="CF169" s="125">
        <f t="shared" si="192"/>
        <v>0.93499999999999994</v>
      </c>
      <c r="CG169" s="125">
        <f t="shared" si="192"/>
        <v>0.25</v>
      </c>
      <c r="CH169" s="125">
        <f t="shared" si="192"/>
        <v>0</v>
      </c>
      <c r="CI169" s="125">
        <f t="shared" si="192"/>
        <v>0</v>
      </c>
      <c r="CJ169" s="125">
        <f t="shared" si="192"/>
        <v>2.76140206</v>
      </c>
      <c r="CK169" s="125">
        <f t="shared" si="193"/>
        <v>0</v>
      </c>
      <c r="CL169" s="125">
        <f t="shared" si="193"/>
        <v>0</v>
      </c>
      <c r="CM169" s="125">
        <f t="shared" si="193"/>
        <v>0</v>
      </c>
      <c r="CN169" s="125">
        <f t="shared" si="193"/>
        <v>0</v>
      </c>
      <c r="CO169" s="125">
        <f t="shared" si="193"/>
        <v>0</v>
      </c>
      <c r="CP169" s="125">
        <f t="shared" si="193"/>
        <v>0.93499999999999994</v>
      </c>
      <c r="CQ169" s="125">
        <f t="shared" si="193"/>
        <v>0.25</v>
      </c>
      <c r="CR169" s="125">
        <f t="shared" si="193"/>
        <v>0</v>
      </c>
      <c r="CS169" s="125">
        <f t="shared" si="193"/>
        <v>0</v>
      </c>
      <c r="CT169" s="125">
        <f t="shared" si="193"/>
        <v>2.76140206</v>
      </c>
      <c r="CU169" s="125">
        <f t="shared" si="193"/>
        <v>0</v>
      </c>
      <c r="CV169" s="125">
        <f t="shared" si="193"/>
        <v>0</v>
      </c>
      <c r="CW169" s="125">
        <f t="shared" si="193"/>
        <v>0</v>
      </c>
      <c r="CX169" s="125">
        <f t="shared" si="193"/>
        <v>0</v>
      </c>
      <c r="CY169" s="125">
        <f t="shared" si="193"/>
        <v>0</v>
      </c>
      <c r="CZ169" s="125">
        <f t="shared" si="193"/>
        <v>0</v>
      </c>
      <c r="DA169" s="125">
        <f t="shared" si="194"/>
        <v>0</v>
      </c>
      <c r="DB169" s="125">
        <f t="shared" si="194"/>
        <v>0</v>
      </c>
      <c r="DC169" s="125">
        <f t="shared" si="194"/>
        <v>0</v>
      </c>
      <c r="DD169" s="125">
        <f t="shared" si="194"/>
        <v>0</v>
      </c>
      <c r="DE169" s="125">
        <f t="shared" si="194"/>
        <v>0</v>
      </c>
      <c r="DF169" s="125">
        <f t="shared" si="194"/>
        <v>0</v>
      </c>
      <c r="DG169" s="125">
        <f t="shared" si="194"/>
        <v>0</v>
      </c>
      <c r="DH169" s="125">
        <f t="shared" si="194"/>
        <v>0</v>
      </c>
      <c r="DI169" s="125">
        <f t="shared" si="194"/>
        <v>0</v>
      </c>
      <c r="DJ169" s="125">
        <f t="shared" si="194"/>
        <v>0</v>
      </c>
      <c r="DK169" s="125">
        <f t="shared" si="194"/>
        <v>0</v>
      </c>
      <c r="DL169" s="125">
        <f t="shared" si="194"/>
        <v>0</v>
      </c>
      <c r="DM169" s="125">
        <f t="shared" si="194"/>
        <v>0</v>
      </c>
      <c r="DN169" s="125">
        <f t="shared" si="194"/>
        <v>0</v>
      </c>
      <c r="DO169" s="125">
        <f t="shared" si="194"/>
        <v>0</v>
      </c>
      <c r="DP169" s="125">
        <f t="shared" si="194"/>
        <v>0</v>
      </c>
      <c r="DQ169" s="125">
        <f t="shared" si="195"/>
        <v>0</v>
      </c>
      <c r="DR169" s="125">
        <f t="shared" si="195"/>
        <v>0</v>
      </c>
      <c r="DS169" s="125">
        <f t="shared" si="195"/>
        <v>0</v>
      </c>
      <c r="DT169" s="125">
        <f t="shared" si="195"/>
        <v>0</v>
      </c>
      <c r="DU169" s="125">
        <f t="shared" si="195"/>
        <v>0</v>
      </c>
      <c r="DV169" s="125">
        <f t="shared" si="195"/>
        <v>0</v>
      </c>
      <c r="DW169" s="125">
        <f t="shared" si="195"/>
        <v>0</v>
      </c>
      <c r="DX169" s="125">
        <f t="shared" si="195"/>
        <v>0</v>
      </c>
      <c r="DY169" s="125">
        <f t="shared" si="196"/>
        <v>0</v>
      </c>
      <c r="DZ169" s="125">
        <f t="shared" si="196"/>
        <v>0</v>
      </c>
      <c r="EA169" s="125">
        <f t="shared" si="196"/>
        <v>0</v>
      </c>
      <c r="EB169" s="125">
        <f t="shared" si="196"/>
        <v>0</v>
      </c>
      <c r="EC169" s="125">
        <f t="shared" si="196"/>
        <v>0</v>
      </c>
      <c r="ED169" s="125">
        <f t="shared" si="196"/>
        <v>0.93499999999999994</v>
      </c>
      <c r="EE169" s="125">
        <f t="shared" si="196"/>
        <v>0.25</v>
      </c>
      <c r="EF169" s="125">
        <f t="shared" si="196"/>
        <v>0</v>
      </c>
      <c r="EG169" s="125">
        <f t="shared" si="196"/>
        <v>0</v>
      </c>
      <c r="EH169" s="125">
        <f t="shared" si="196"/>
        <v>2.76140206</v>
      </c>
      <c r="EI169" s="125">
        <v>0</v>
      </c>
      <c r="EJ169" s="125">
        <v>0</v>
      </c>
      <c r="EK169" s="125">
        <v>0</v>
      </c>
      <c r="EL169" s="125">
        <v>0</v>
      </c>
      <c r="EM169" s="125">
        <v>0</v>
      </c>
      <c r="EN169" s="125">
        <v>0.93499999999999994</v>
      </c>
      <c r="EO169" s="125">
        <v>0.25</v>
      </c>
      <c r="EP169" s="125">
        <v>0</v>
      </c>
      <c r="EQ169" s="125">
        <v>0</v>
      </c>
      <c r="ER169" s="125">
        <v>2.76140206</v>
      </c>
      <c r="ES169" s="125">
        <v>0</v>
      </c>
      <c r="ET169" s="125">
        <v>0</v>
      </c>
      <c r="EU169" s="125">
        <v>0</v>
      </c>
      <c r="EV169" s="125">
        <v>0</v>
      </c>
      <c r="EW169" s="125">
        <v>0</v>
      </c>
      <c r="EX169" s="125">
        <f>[147]Прил.9.7.1!DP132+[147]Прил.9.7.1!DP133+[147]Прил.9.7.1!DP134</f>
        <v>0</v>
      </c>
      <c r="EY169" s="125">
        <f>[147]Прил.9.7.1!DS132+[147]Прил.9.7.1!DS133+[147]Прил.9.7.1!DS134</f>
        <v>0</v>
      </c>
      <c r="EZ169" s="125">
        <v>0</v>
      </c>
      <c r="FA169" s="125">
        <v>0</v>
      </c>
      <c r="FB169" s="125">
        <f>[147]Прил.9.7.1!DV132+[147]Прил.9.7.1!DV133+[147]Прил.9.7.1!DV134</f>
        <v>0</v>
      </c>
      <c r="FC169" s="125">
        <v>0</v>
      </c>
      <c r="FD169" s="125">
        <v>0</v>
      </c>
      <c r="FE169" s="125">
        <v>0</v>
      </c>
      <c r="FF169" s="125">
        <v>0</v>
      </c>
      <c r="FG169" s="125">
        <v>0</v>
      </c>
      <c r="FH169" s="125">
        <v>0</v>
      </c>
      <c r="FI169" s="125">
        <v>0</v>
      </c>
      <c r="FJ169" s="125">
        <v>0</v>
      </c>
      <c r="FK169" s="125">
        <v>0</v>
      </c>
      <c r="FL169" s="125">
        <v>0</v>
      </c>
      <c r="FM169" s="125">
        <v>0</v>
      </c>
      <c r="FN169" s="125">
        <v>0</v>
      </c>
      <c r="FO169" s="125">
        <v>0</v>
      </c>
      <c r="FP169" s="125">
        <v>0</v>
      </c>
      <c r="FQ169" s="125">
        <v>0</v>
      </c>
      <c r="FR169" s="125">
        <v>0</v>
      </c>
      <c r="FS169" s="125">
        <v>0</v>
      </c>
      <c r="FT169" s="125">
        <v>0</v>
      </c>
      <c r="FU169" s="125">
        <v>0</v>
      </c>
      <c r="FV169" s="125">
        <v>0</v>
      </c>
      <c r="FX169" s="128"/>
      <c r="FY169" s="129" t="s">
        <v>344</v>
      </c>
      <c r="FZ169" s="117" t="s">
        <v>345</v>
      </c>
      <c r="GA169" s="117" t="s">
        <v>346</v>
      </c>
      <c r="GB169" s="129">
        <v>2</v>
      </c>
      <c r="GC169" s="129" t="s">
        <v>331</v>
      </c>
      <c r="GD169" s="129" t="s">
        <v>23</v>
      </c>
    </row>
    <row r="170" spans="1:186" ht="52.8" outlineLevel="1">
      <c r="A170" s="116" t="s">
        <v>340</v>
      </c>
      <c r="B170" s="117" t="s">
        <v>33</v>
      </c>
      <c r="C170" s="130" t="s">
        <v>281</v>
      </c>
      <c r="D170" s="119" t="s">
        <v>282</v>
      </c>
      <c r="E170" s="119" t="s">
        <v>342</v>
      </c>
      <c r="F170" s="119" t="s">
        <v>22</v>
      </c>
      <c r="G170" s="119" t="s">
        <v>23</v>
      </c>
      <c r="H170" s="119" t="s">
        <v>343</v>
      </c>
      <c r="I170" s="120">
        <v>0</v>
      </c>
      <c r="J170" s="120">
        <v>0</v>
      </c>
      <c r="K170" s="121">
        <v>0</v>
      </c>
      <c r="L170" s="121">
        <v>0</v>
      </c>
      <c r="M170" s="122">
        <v>0</v>
      </c>
      <c r="N170" s="122">
        <v>0</v>
      </c>
      <c r="O170" s="122">
        <v>0</v>
      </c>
      <c r="P170" s="123">
        <v>0</v>
      </c>
      <c r="Q170" s="123">
        <v>0</v>
      </c>
      <c r="R170" s="124" t="s">
        <v>23</v>
      </c>
      <c r="S170" s="124" t="s">
        <v>23</v>
      </c>
      <c r="T170" s="124" t="s">
        <v>23</v>
      </c>
      <c r="U170" s="125">
        <v>0</v>
      </c>
      <c r="V170" s="125">
        <f>[147]Прил.9.7.1!BB135+[147]Прил.9.7.1!BB136+[147]Прил.9.7.1!BB137+[147]Прил.9.7.1!BB138</f>
        <v>0</v>
      </c>
      <c r="W170" s="125">
        <v>0</v>
      </c>
      <c r="X170" s="125">
        <f>[147]Прил.9.7.1!BA135+[147]Прил.9.7.1!BA136+[147]Прил.9.7.1!BA137+[147]Прил.9.7.1!BA138</f>
        <v>0</v>
      </c>
      <c r="Y170" s="125">
        <v>0</v>
      </c>
      <c r="Z170" s="125">
        <f>[147]Прил.9.7.1!FR135+[147]Прил.9.7.1!FR136+[147]Прил.9.7.1!FR137+[147]Прил.9.7.1!FR138</f>
        <v>0</v>
      </c>
      <c r="AA170" s="125">
        <v>0</v>
      </c>
      <c r="AB170" s="125">
        <f>[147]Прил.9.7.1!AU135+[147]Прил.9.7.1!AU136+[147]Прил.9.7.1!AU137+[147]Прил.9.7.1!AU138</f>
        <v>0</v>
      </c>
      <c r="AC170" s="126">
        <f>AE170+AG170+AI170+AK170</f>
        <v>0</v>
      </c>
      <c r="AD170" s="126">
        <f>AF170+AH170+AJ170+AL170</f>
        <v>3.6940549499999999</v>
      </c>
      <c r="AE170" s="125">
        <v>0</v>
      </c>
      <c r="AF170" s="125">
        <v>0</v>
      </c>
      <c r="AG170" s="125">
        <v>0</v>
      </c>
      <c r="AH170" s="125">
        <f>[147]Прил.9.7.1!AF135+[147]Прил.9.7.1!AF136+[147]Прил.9.7.1!AF137+[147]Прил.9.7.1!AF138</f>
        <v>3.6940549499999999</v>
      </c>
      <c r="AI170" s="125">
        <v>0</v>
      </c>
      <c r="AJ170" s="125">
        <v>0</v>
      </c>
      <c r="AK170" s="125">
        <v>0</v>
      </c>
      <c r="AL170" s="125">
        <v>0</v>
      </c>
      <c r="AM170" s="126">
        <f t="shared" si="197"/>
        <v>0</v>
      </c>
      <c r="AN170" s="126">
        <f t="shared" si="197"/>
        <v>3.1305550499999999</v>
      </c>
      <c r="AO170" s="125">
        <v>0</v>
      </c>
      <c r="AP170" s="125">
        <v>0</v>
      </c>
      <c r="AQ170" s="125">
        <v>0</v>
      </c>
      <c r="AR170" s="127">
        <f>[147]Прил.9.7.1!CC135+[147]Прил.9.7.1!CC136+[147]Прил.9.7.1!CC137+[147]Прил.9.7.1!CC138</f>
        <v>3.1305550499999999</v>
      </c>
      <c r="AS170" s="125">
        <v>0</v>
      </c>
      <c r="AT170" s="125">
        <v>0</v>
      </c>
      <c r="AU170" s="125">
        <v>0</v>
      </c>
      <c r="AV170" s="125">
        <v>0</v>
      </c>
      <c r="AW170" s="125">
        <f t="shared" si="182"/>
        <v>0</v>
      </c>
      <c r="AX170" s="125">
        <f t="shared" si="182"/>
        <v>0</v>
      </c>
      <c r="AY170" s="125">
        <f t="shared" si="182"/>
        <v>0</v>
      </c>
      <c r="AZ170" s="125">
        <f t="shared" si="182"/>
        <v>0.82500000000000007</v>
      </c>
      <c r="BA170" s="125">
        <f t="shared" si="182"/>
        <v>0.5</v>
      </c>
      <c r="BB170" s="125">
        <f t="shared" si="182"/>
        <v>3.1305550499999999</v>
      </c>
      <c r="BC170" s="125">
        <f>EI170</f>
        <v>0</v>
      </c>
      <c r="BD170" s="125">
        <f>EJ170</f>
        <v>0</v>
      </c>
      <c r="BE170" s="125">
        <f t="shared" si="198"/>
        <v>0</v>
      </c>
      <c r="BF170" s="125">
        <f t="shared" si="198"/>
        <v>0</v>
      </c>
      <c r="BG170" s="125">
        <f t="shared" si="198"/>
        <v>0</v>
      </c>
      <c r="BH170" s="125">
        <f t="shared" si="199"/>
        <v>0</v>
      </c>
      <c r="BI170" s="125">
        <f t="shared" si="199"/>
        <v>0</v>
      </c>
      <c r="BJ170" s="125">
        <f t="shared" si="199"/>
        <v>0</v>
      </c>
      <c r="BK170" s="125">
        <f t="shared" si="200"/>
        <v>0</v>
      </c>
      <c r="BL170" s="125">
        <f t="shared" si="200"/>
        <v>0.82500000000000007</v>
      </c>
      <c r="BM170" s="125">
        <f t="shared" si="200"/>
        <v>0.5</v>
      </c>
      <c r="BN170" s="125">
        <f t="shared" si="201"/>
        <v>3.1305550499999999</v>
      </c>
      <c r="BO170" s="125">
        <f t="shared" si="201"/>
        <v>0</v>
      </c>
      <c r="BP170" s="125">
        <f t="shared" si="201"/>
        <v>0</v>
      </c>
      <c r="BQ170" s="125">
        <f t="shared" si="202"/>
        <v>0</v>
      </c>
      <c r="BR170" s="125">
        <f t="shared" si="202"/>
        <v>0</v>
      </c>
      <c r="BS170" s="125">
        <f t="shared" si="202"/>
        <v>0</v>
      </c>
      <c r="BT170" s="125">
        <f t="shared" si="203"/>
        <v>0</v>
      </c>
      <c r="BU170" s="125">
        <f t="shared" si="203"/>
        <v>0</v>
      </c>
      <c r="BV170" s="125">
        <f t="shared" si="203"/>
        <v>0</v>
      </c>
      <c r="BW170" s="125">
        <f t="shared" si="204"/>
        <v>0</v>
      </c>
      <c r="BX170" s="125">
        <f t="shared" si="204"/>
        <v>0</v>
      </c>
      <c r="BY170" s="125">
        <f t="shared" si="204"/>
        <v>0</v>
      </c>
      <c r="BZ170" s="125">
        <f>FV170</f>
        <v>0</v>
      </c>
      <c r="CA170" s="125">
        <f t="shared" si="192"/>
        <v>0</v>
      </c>
      <c r="CB170" s="125">
        <f t="shared" si="192"/>
        <v>0</v>
      </c>
      <c r="CC170" s="125">
        <f t="shared" si="192"/>
        <v>0</v>
      </c>
      <c r="CD170" s="125">
        <f t="shared" si="192"/>
        <v>0</v>
      </c>
      <c r="CE170" s="125">
        <f t="shared" si="192"/>
        <v>0</v>
      </c>
      <c r="CF170" s="125">
        <f t="shared" si="192"/>
        <v>0.82500000000000007</v>
      </c>
      <c r="CG170" s="125">
        <f t="shared" si="192"/>
        <v>0.5</v>
      </c>
      <c r="CH170" s="125">
        <f t="shared" si="192"/>
        <v>0</v>
      </c>
      <c r="CI170" s="125">
        <f t="shared" si="192"/>
        <v>0</v>
      </c>
      <c r="CJ170" s="125">
        <f t="shared" si="192"/>
        <v>3.1305550499999999</v>
      </c>
      <c r="CK170" s="125">
        <f t="shared" si="193"/>
        <v>0</v>
      </c>
      <c r="CL170" s="125">
        <f t="shared" si="193"/>
        <v>0</v>
      </c>
      <c r="CM170" s="125">
        <f t="shared" si="193"/>
        <v>0</v>
      </c>
      <c r="CN170" s="125">
        <f t="shared" si="193"/>
        <v>0</v>
      </c>
      <c r="CO170" s="125">
        <f t="shared" si="193"/>
        <v>0</v>
      </c>
      <c r="CP170" s="125">
        <f t="shared" si="193"/>
        <v>0</v>
      </c>
      <c r="CQ170" s="125">
        <f t="shared" si="193"/>
        <v>0</v>
      </c>
      <c r="CR170" s="125">
        <f t="shared" si="193"/>
        <v>0</v>
      </c>
      <c r="CS170" s="125">
        <f t="shared" si="193"/>
        <v>0</v>
      </c>
      <c r="CT170" s="125">
        <f t="shared" si="193"/>
        <v>0</v>
      </c>
      <c r="CU170" s="125">
        <f t="shared" si="193"/>
        <v>0</v>
      </c>
      <c r="CV170" s="125">
        <f t="shared" si="193"/>
        <v>0</v>
      </c>
      <c r="CW170" s="125">
        <f t="shared" si="193"/>
        <v>0</v>
      </c>
      <c r="CX170" s="125">
        <f t="shared" si="193"/>
        <v>0</v>
      </c>
      <c r="CY170" s="125">
        <f t="shared" si="193"/>
        <v>0</v>
      </c>
      <c r="CZ170" s="125">
        <f t="shared" si="193"/>
        <v>0.82500000000000007</v>
      </c>
      <c r="DA170" s="125">
        <f t="shared" si="194"/>
        <v>0.5</v>
      </c>
      <c r="DB170" s="125">
        <f t="shared" si="194"/>
        <v>0</v>
      </c>
      <c r="DC170" s="125">
        <f t="shared" si="194"/>
        <v>0</v>
      </c>
      <c r="DD170" s="125">
        <f t="shared" si="194"/>
        <v>3.1305550499999999</v>
      </c>
      <c r="DE170" s="125">
        <f t="shared" si="194"/>
        <v>0</v>
      </c>
      <c r="DF170" s="125">
        <f t="shared" si="194"/>
        <v>0</v>
      </c>
      <c r="DG170" s="125">
        <f t="shared" si="194"/>
        <v>0</v>
      </c>
      <c r="DH170" s="125">
        <f t="shared" si="194"/>
        <v>0</v>
      </c>
      <c r="DI170" s="125">
        <f t="shared" si="194"/>
        <v>0</v>
      </c>
      <c r="DJ170" s="125">
        <f t="shared" si="194"/>
        <v>0</v>
      </c>
      <c r="DK170" s="125">
        <f t="shared" si="194"/>
        <v>0</v>
      </c>
      <c r="DL170" s="125">
        <f t="shared" si="194"/>
        <v>0</v>
      </c>
      <c r="DM170" s="125">
        <f t="shared" si="194"/>
        <v>0</v>
      </c>
      <c r="DN170" s="125">
        <f t="shared" si="194"/>
        <v>0</v>
      </c>
      <c r="DO170" s="125">
        <f t="shared" si="194"/>
        <v>0</v>
      </c>
      <c r="DP170" s="125">
        <f t="shared" si="194"/>
        <v>0</v>
      </c>
      <c r="DQ170" s="125">
        <f t="shared" si="195"/>
        <v>0</v>
      </c>
      <c r="DR170" s="125">
        <f t="shared" si="195"/>
        <v>0</v>
      </c>
      <c r="DS170" s="125">
        <f t="shared" si="195"/>
        <v>0</v>
      </c>
      <c r="DT170" s="125">
        <f t="shared" si="195"/>
        <v>0</v>
      </c>
      <c r="DU170" s="125">
        <f t="shared" si="195"/>
        <v>0</v>
      </c>
      <c r="DV170" s="125">
        <f t="shared" si="195"/>
        <v>0</v>
      </c>
      <c r="DW170" s="125">
        <f t="shared" si="195"/>
        <v>0</v>
      </c>
      <c r="DX170" s="125">
        <f t="shared" si="195"/>
        <v>0</v>
      </c>
      <c r="DY170" s="125">
        <f t="shared" si="196"/>
        <v>0</v>
      </c>
      <c r="DZ170" s="125">
        <f t="shared" si="196"/>
        <v>0</v>
      </c>
      <c r="EA170" s="125">
        <f t="shared" si="196"/>
        <v>0</v>
      </c>
      <c r="EB170" s="125">
        <f t="shared" si="196"/>
        <v>0</v>
      </c>
      <c r="EC170" s="125">
        <f t="shared" si="196"/>
        <v>0</v>
      </c>
      <c r="ED170" s="125">
        <f t="shared" si="196"/>
        <v>0.82500000000000007</v>
      </c>
      <c r="EE170" s="125">
        <f t="shared" si="196"/>
        <v>0.5</v>
      </c>
      <c r="EF170" s="125">
        <f t="shared" si="196"/>
        <v>0</v>
      </c>
      <c r="EG170" s="125">
        <f t="shared" si="196"/>
        <v>0</v>
      </c>
      <c r="EH170" s="125">
        <f t="shared" si="196"/>
        <v>3.1305550499999999</v>
      </c>
      <c r="EI170" s="125">
        <v>0</v>
      </c>
      <c r="EJ170" s="125">
        <v>0</v>
      </c>
      <c r="EK170" s="125">
        <v>0</v>
      </c>
      <c r="EL170" s="125">
        <v>0</v>
      </c>
      <c r="EM170" s="125">
        <v>0</v>
      </c>
      <c r="EN170" s="125">
        <v>0</v>
      </c>
      <c r="EO170" s="125">
        <v>0</v>
      </c>
      <c r="EP170" s="125">
        <v>0</v>
      </c>
      <c r="EQ170" s="125">
        <v>0</v>
      </c>
      <c r="ER170" s="125">
        <v>0</v>
      </c>
      <c r="ES170" s="125">
        <v>0</v>
      </c>
      <c r="ET170" s="125">
        <v>0</v>
      </c>
      <c r="EU170" s="125">
        <v>0</v>
      </c>
      <c r="EV170" s="125">
        <v>0</v>
      </c>
      <c r="EW170" s="125">
        <v>0</v>
      </c>
      <c r="EX170" s="125">
        <f>[147]Прил.9.7.1!DP135+[147]Прил.9.7.1!DP136+[147]Прил.9.7.1!DP137+[147]Прил.9.7.1!DP138</f>
        <v>0.82500000000000007</v>
      </c>
      <c r="EY170" s="125">
        <f>[147]Прил.9.7.1!DS135+[147]Прил.9.7.1!DS136+[147]Прил.9.7.1!DS137+[147]Прил.9.7.1!DS138</f>
        <v>0.5</v>
      </c>
      <c r="EZ170" s="125">
        <v>0</v>
      </c>
      <c r="FA170" s="125">
        <v>0</v>
      </c>
      <c r="FB170" s="125">
        <f>[147]Прил.9.7.1!DV135+[147]Прил.9.7.1!DV136+[147]Прил.9.7.1!DV137+[147]Прил.9.7.1!DV138</f>
        <v>3.1305550499999999</v>
      </c>
      <c r="FC170" s="125">
        <v>0</v>
      </c>
      <c r="FD170" s="125">
        <v>0</v>
      </c>
      <c r="FE170" s="125">
        <v>0</v>
      </c>
      <c r="FF170" s="125">
        <v>0</v>
      </c>
      <c r="FG170" s="125">
        <v>0</v>
      </c>
      <c r="FH170" s="125">
        <v>0</v>
      </c>
      <c r="FI170" s="125">
        <v>0</v>
      </c>
      <c r="FJ170" s="125">
        <v>0</v>
      </c>
      <c r="FK170" s="125">
        <v>0</v>
      </c>
      <c r="FL170" s="125">
        <v>0</v>
      </c>
      <c r="FM170" s="125">
        <v>0</v>
      </c>
      <c r="FN170" s="125">
        <v>0</v>
      </c>
      <c r="FO170" s="125">
        <v>0</v>
      </c>
      <c r="FP170" s="125">
        <v>0</v>
      </c>
      <c r="FQ170" s="125">
        <v>0</v>
      </c>
      <c r="FR170" s="125">
        <v>0</v>
      </c>
      <c r="FS170" s="125">
        <v>0</v>
      </c>
      <c r="FT170" s="125">
        <v>0</v>
      </c>
      <c r="FU170" s="125">
        <v>0</v>
      </c>
      <c r="FV170" s="125">
        <v>0</v>
      </c>
      <c r="FX170" s="128"/>
      <c r="FY170" s="129" t="s">
        <v>344</v>
      </c>
      <c r="FZ170" s="129" t="s">
        <v>345</v>
      </c>
      <c r="GA170" s="129" t="s">
        <v>346</v>
      </c>
      <c r="GB170" s="129">
        <v>2</v>
      </c>
      <c r="GC170" s="129" t="s">
        <v>331</v>
      </c>
      <c r="GD170" s="129" t="s">
        <v>23</v>
      </c>
    </row>
    <row r="171" spans="1:186" ht="26.4" outlineLevel="1">
      <c r="A171" s="116" t="s">
        <v>340</v>
      </c>
      <c r="B171" s="117" t="s">
        <v>33</v>
      </c>
      <c r="C171" s="130"/>
      <c r="D171" s="119" t="s">
        <v>15</v>
      </c>
      <c r="E171" s="119" t="s">
        <v>342</v>
      </c>
      <c r="F171" s="119" t="s">
        <v>22</v>
      </c>
      <c r="G171" s="119" t="s">
        <v>23</v>
      </c>
      <c r="H171" s="119" t="s">
        <v>343</v>
      </c>
      <c r="I171" s="120">
        <v>0</v>
      </c>
      <c r="J171" s="120">
        <v>0</v>
      </c>
      <c r="K171" s="121">
        <v>0</v>
      </c>
      <c r="L171" s="121">
        <v>0</v>
      </c>
      <c r="M171" s="122">
        <v>0</v>
      </c>
      <c r="N171" s="122">
        <v>0</v>
      </c>
      <c r="O171" s="122">
        <v>0</v>
      </c>
      <c r="P171" s="123">
        <v>0</v>
      </c>
      <c r="Q171" s="123">
        <v>0</v>
      </c>
      <c r="R171" s="124" t="s">
        <v>23</v>
      </c>
      <c r="S171" s="124" t="s">
        <v>23</v>
      </c>
      <c r="T171" s="124" t="s">
        <v>23</v>
      </c>
      <c r="U171" s="125">
        <v>0</v>
      </c>
      <c r="V171" s="125">
        <v>0</v>
      </c>
      <c r="W171" s="125">
        <v>0</v>
      </c>
      <c r="X171" s="125">
        <v>0</v>
      </c>
      <c r="Y171" s="125">
        <v>0</v>
      </c>
      <c r="Z171" s="125">
        <v>0</v>
      </c>
      <c r="AA171" s="125">
        <v>0</v>
      </c>
      <c r="AB171" s="125">
        <v>0</v>
      </c>
      <c r="AC171" s="126">
        <f t="shared" si="180"/>
        <v>0</v>
      </c>
      <c r="AD171" s="126">
        <f>AF171+AH171+AJ171+AL171</f>
        <v>0</v>
      </c>
      <c r="AE171" s="125">
        <v>0</v>
      </c>
      <c r="AF171" s="125">
        <v>0</v>
      </c>
      <c r="AG171" s="125">
        <v>0</v>
      </c>
      <c r="AH171" s="125">
        <v>0</v>
      </c>
      <c r="AI171" s="125">
        <v>0</v>
      </c>
      <c r="AJ171" s="125">
        <v>0</v>
      </c>
      <c r="AK171" s="125">
        <v>0</v>
      </c>
      <c r="AL171" s="125">
        <v>0</v>
      </c>
      <c r="AM171" s="126">
        <f t="shared" si="197"/>
        <v>0</v>
      </c>
      <c r="AN171" s="126">
        <f t="shared" si="197"/>
        <v>0</v>
      </c>
      <c r="AO171" s="125">
        <v>0</v>
      </c>
      <c r="AP171" s="125">
        <v>0</v>
      </c>
      <c r="AQ171" s="125">
        <v>0</v>
      </c>
      <c r="AR171" s="127">
        <v>0</v>
      </c>
      <c r="AS171" s="125">
        <v>0</v>
      </c>
      <c r="AT171" s="125">
        <v>0</v>
      </c>
      <c r="AU171" s="125">
        <v>0</v>
      </c>
      <c r="AV171" s="125">
        <v>0</v>
      </c>
      <c r="AW171" s="125">
        <f t="shared" si="182"/>
        <v>0</v>
      </c>
      <c r="AX171" s="125">
        <f t="shared" si="182"/>
        <v>0</v>
      </c>
      <c r="AY171" s="125">
        <f t="shared" si="182"/>
        <v>0</v>
      </c>
      <c r="AZ171" s="125">
        <f t="shared" si="182"/>
        <v>0</v>
      </c>
      <c r="BA171" s="125">
        <f t="shared" si="182"/>
        <v>0</v>
      </c>
      <c r="BB171" s="125">
        <f t="shared" si="182"/>
        <v>0</v>
      </c>
      <c r="BC171" s="125">
        <f t="shared" si="183"/>
        <v>0</v>
      </c>
      <c r="BD171" s="125">
        <f t="shared" si="183"/>
        <v>0</v>
      </c>
      <c r="BE171" s="125">
        <f t="shared" si="184"/>
        <v>0</v>
      </c>
      <c r="BF171" s="125">
        <f t="shared" si="184"/>
        <v>0</v>
      </c>
      <c r="BG171" s="125">
        <f t="shared" si="184"/>
        <v>0</v>
      </c>
      <c r="BH171" s="125">
        <f t="shared" si="185"/>
        <v>0</v>
      </c>
      <c r="BI171" s="125">
        <f t="shared" si="185"/>
        <v>0</v>
      </c>
      <c r="BJ171" s="125">
        <f t="shared" si="185"/>
        <v>0</v>
      </c>
      <c r="BK171" s="125">
        <f t="shared" si="186"/>
        <v>0</v>
      </c>
      <c r="BL171" s="125">
        <f t="shared" si="186"/>
        <v>0</v>
      </c>
      <c r="BM171" s="125">
        <f t="shared" si="186"/>
        <v>0</v>
      </c>
      <c r="BN171" s="125">
        <f t="shared" si="187"/>
        <v>0</v>
      </c>
      <c r="BO171" s="125">
        <f t="shared" si="187"/>
        <v>0</v>
      </c>
      <c r="BP171" s="125">
        <f t="shared" si="187"/>
        <v>0</v>
      </c>
      <c r="BQ171" s="125">
        <f t="shared" si="188"/>
        <v>0</v>
      </c>
      <c r="BR171" s="125">
        <f t="shared" si="188"/>
        <v>0</v>
      </c>
      <c r="BS171" s="125">
        <f t="shared" si="188"/>
        <v>0</v>
      </c>
      <c r="BT171" s="125">
        <f t="shared" si="189"/>
        <v>0</v>
      </c>
      <c r="BU171" s="125">
        <f t="shared" si="189"/>
        <v>0</v>
      </c>
      <c r="BV171" s="125">
        <f t="shared" si="189"/>
        <v>0</v>
      </c>
      <c r="BW171" s="125">
        <f t="shared" si="190"/>
        <v>0</v>
      </c>
      <c r="BX171" s="125">
        <f t="shared" si="190"/>
        <v>0</v>
      </c>
      <c r="BY171" s="125">
        <f t="shared" si="190"/>
        <v>0</v>
      </c>
      <c r="BZ171" s="125">
        <f t="shared" si="191"/>
        <v>0</v>
      </c>
      <c r="CA171" s="125">
        <f t="shared" si="192"/>
        <v>0</v>
      </c>
      <c r="CB171" s="125">
        <f t="shared" si="192"/>
        <v>0</v>
      </c>
      <c r="CC171" s="125">
        <f t="shared" si="192"/>
        <v>0</v>
      </c>
      <c r="CD171" s="125">
        <f t="shared" si="192"/>
        <v>0</v>
      </c>
      <c r="CE171" s="125">
        <f t="shared" si="192"/>
        <v>0</v>
      </c>
      <c r="CF171" s="125">
        <f t="shared" si="192"/>
        <v>0</v>
      </c>
      <c r="CG171" s="125">
        <f t="shared" si="192"/>
        <v>0</v>
      </c>
      <c r="CH171" s="125">
        <f t="shared" si="192"/>
        <v>0</v>
      </c>
      <c r="CI171" s="125">
        <f t="shared" si="192"/>
        <v>0</v>
      </c>
      <c r="CJ171" s="125">
        <f t="shared" si="192"/>
        <v>0</v>
      </c>
      <c r="CK171" s="125">
        <f t="shared" si="193"/>
        <v>0</v>
      </c>
      <c r="CL171" s="125">
        <f t="shared" si="193"/>
        <v>0</v>
      </c>
      <c r="CM171" s="125">
        <f t="shared" si="193"/>
        <v>0</v>
      </c>
      <c r="CN171" s="125">
        <f t="shared" si="193"/>
        <v>0</v>
      </c>
      <c r="CO171" s="125">
        <f t="shared" si="193"/>
        <v>0</v>
      </c>
      <c r="CP171" s="125">
        <f t="shared" si="193"/>
        <v>0</v>
      </c>
      <c r="CQ171" s="125">
        <f t="shared" si="193"/>
        <v>0</v>
      </c>
      <c r="CR171" s="125">
        <f t="shared" si="193"/>
        <v>0</v>
      </c>
      <c r="CS171" s="125">
        <f t="shared" si="193"/>
        <v>0</v>
      </c>
      <c r="CT171" s="125">
        <f t="shared" si="193"/>
        <v>0</v>
      </c>
      <c r="CU171" s="125">
        <f t="shared" si="193"/>
        <v>0</v>
      </c>
      <c r="CV171" s="125">
        <f t="shared" si="193"/>
        <v>0</v>
      </c>
      <c r="CW171" s="125">
        <f t="shared" si="193"/>
        <v>0</v>
      </c>
      <c r="CX171" s="125">
        <f t="shared" si="193"/>
        <v>0</v>
      </c>
      <c r="CY171" s="125">
        <f t="shared" si="193"/>
        <v>0</v>
      </c>
      <c r="CZ171" s="125">
        <f t="shared" si="193"/>
        <v>0</v>
      </c>
      <c r="DA171" s="125">
        <f t="shared" si="194"/>
        <v>0</v>
      </c>
      <c r="DB171" s="125">
        <f t="shared" si="194"/>
        <v>0</v>
      </c>
      <c r="DC171" s="125">
        <f t="shared" si="194"/>
        <v>0</v>
      </c>
      <c r="DD171" s="125">
        <f t="shared" si="194"/>
        <v>0</v>
      </c>
      <c r="DE171" s="125">
        <f t="shared" si="194"/>
        <v>0</v>
      </c>
      <c r="DF171" s="125">
        <f t="shared" si="194"/>
        <v>0</v>
      </c>
      <c r="DG171" s="125">
        <f t="shared" si="194"/>
        <v>0</v>
      </c>
      <c r="DH171" s="125">
        <f t="shared" si="194"/>
        <v>0</v>
      </c>
      <c r="DI171" s="125">
        <f t="shared" si="194"/>
        <v>0</v>
      </c>
      <c r="DJ171" s="125">
        <f t="shared" si="194"/>
        <v>0</v>
      </c>
      <c r="DK171" s="125">
        <f t="shared" si="194"/>
        <v>0</v>
      </c>
      <c r="DL171" s="125">
        <f t="shared" si="194"/>
        <v>0</v>
      </c>
      <c r="DM171" s="125">
        <f t="shared" si="194"/>
        <v>0</v>
      </c>
      <c r="DN171" s="125">
        <f t="shared" si="194"/>
        <v>0</v>
      </c>
      <c r="DO171" s="125">
        <f t="shared" si="194"/>
        <v>0</v>
      </c>
      <c r="DP171" s="125">
        <f t="shared" si="194"/>
        <v>0</v>
      </c>
      <c r="DQ171" s="125">
        <f t="shared" si="195"/>
        <v>0</v>
      </c>
      <c r="DR171" s="125">
        <f t="shared" si="195"/>
        <v>0</v>
      </c>
      <c r="DS171" s="125">
        <f t="shared" si="195"/>
        <v>0</v>
      </c>
      <c r="DT171" s="125">
        <f t="shared" si="195"/>
        <v>0</v>
      </c>
      <c r="DU171" s="125">
        <f t="shared" si="195"/>
        <v>0</v>
      </c>
      <c r="DV171" s="125">
        <f t="shared" si="195"/>
        <v>0</v>
      </c>
      <c r="DW171" s="125">
        <f t="shared" si="195"/>
        <v>0</v>
      </c>
      <c r="DX171" s="125">
        <f t="shared" si="195"/>
        <v>0</v>
      </c>
      <c r="DY171" s="125">
        <f t="shared" si="196"/>
        <v>0</v>
      </c>
      <c r="DZ171" s="125">
        <f t="shared" si="196"/>
        <v>0</v>
      </c>
      <c r="EA171" s="125">
        <f t="shared" si="196"/>
        <v>0</v>
      </c>
      <c r="EB171" s="125">
        <f t="shared" si="196"/>
        <v>0</v>
      </c>
      <c r="EC171" s="125">
        <f t="shared" si="196"/>
        <v>0</v>
      </c>
      <c r="ED171" s="125">
        <f t="shared" si="196"/>
        <v>0</v>
      </c>
      <c r="EE171" s="125">
        <f t="shared" si="196"/>
        <v>0</v>
      </c>
      <c r="EF171" s="125">
        <f t="shared" si="196"/>
        <v>0</v>
      </c>
      <c r="EG171" s="125">
        <f t="shared" si="196"/>
        <v>0</v>
      </c>
      <c r="EH171" s="125">
        <f t="shared" si="196"/>
        <v>0</v>
      </c>
      <c r="EI171" s="125">
        <v>0</v>
      </c>
      <c r="EJ171" s="125">
        <v>0</v>
      </c>
      <c r="EK171" s="125">
        <v>0</v>
      </c>
      <c r="EL171" s="125">
        <v>0</v>
      </c>
      <c r="EM171" s="125">
        <v>0</v>
      </c>
      <c r="EN171" s="125">
        <v>0</v>
      </c>
      <c r="EO171" s="125">
        <v>0</v>
      </c>
      <c r="EP171" s="125">
        <v>0</v>
      </c>
      <c r="EQ171" s="125">
        <v>0</v>
      </c>
      <c r="ER171" s="125">
        <v>0</v>
      </c>
      <c r="ES171" s="125">
        <v>0</v>
      </c>
      <c r="ET171" s="125">
        <v>0</v>
      </c>
      <c r="EU171" s="125">
        <v>0</v>
      </c>
      <c r="EV171" s="125">
        <v>0</v>
      </c>
      <c r="EW171" s="125">
        <v>0</v>
      </c>
      <c r="EX171" s="125">
        <v>0</v>
      </c>
      <c r="EY171" s="125">
        <v>0</v>
      </c>
      <c r="EZ171" s="125">
        <v>0</v>
      </c>
      <c r="FA171" s="125">
        <v>0</v>
      </c>
      <c r="FB171" s="125">
        <v>0</v>
      </c>
      <c r="FC171" s="125">
        <v>0</v>
      </c>
      <c r="FD171" s="125">
        <v>0</v>
      </c>
      <c r="FE171" s="125">
        <v>0</v>
      </c>
      <c r="FF171" s="125">
        <v>0</v>
      </c>
      <c r="FG171" s="125">
        <v>0</v>
      </c>
      <c r="FH171" s="125">
        <v>0</v>
      </c>
      <c r="FI171" s="125">
        <v>0</v>
      </c>
      <c r="FJ171" s="125">
        <v>0</v>
      </c>
      <c r="FK171" s="125">
        <v>0</v>
      </c>
      <c r="FL171" s="125">
        <v>0</v>
      </c>
      <c r="FM171" s="125">
        <v>0</v>
      </c>
      <c r="FN171" s="125">
        <v>0</v>
      </c>
      <c r="FO171" s="125">
        <v>0</v>
      </c>
      <c r="FP171" s="125">
        <v>0</v>
      </c>
      <c r="FQ171" s="125">
        <v>0</v>
      </c>
      <c r="FR171" s="125">
        <v>0</v>
      </c>
      <c r="FS171" s="125">
        <v>0</v>
      </c>
      <c r="FT171" s="125">
        <v>0</v>
      </c>
      <c r="FU171" s="125">
        <v>0</v>
      </c>
      <c r="FV171" s="125">
        <v>0</v>
      </c>
      <c r="FX171" s="128"/>
      <c r="FY171" s="129" t="s">
        <v>344</v>
      </c>
      <c r="FZ171" s="129" t="s">
        <v>345</v>
      </c>
      <c r="GA171" s="129" t="s">
        <v>346</v>
      </c>
      <c r="GB171" s="129">
        <v>2</v>
      </c>
      <c r="GC171" s="129" t="s">
        <v>331</v>
      </c>
      <c r="GD171" s="129" t="s">
        <v>23</v>
      </c>
    </row>
    <row r="172" spans="1:186" ht="26.4" outlineLevel="1">
      <c r="A172" s="92" t="s">
        <v>338</v>
      </c>
      <c r="B172" s="93" t="s">
        <v>38</v>
      </c>
      <c r="C172" s="94" t="s">
        <v>39</v>
      </c>
      <c r="D172" s="95" t="s">
        <v>15</v>
      </c>
      <c r="E172" s="96">
        <f t="shared" ref="E172:L172" si="205">E173+E174</f>
        <v>0</v>
      </c>
      <c r="F172" s="96">
        <f t="shared" si="205"/>
        <v>0</v>
      </c>
      <c r="G172" s="95">
        <f t="shared" si="205"/>
        <v>0</v>
      </c>
      <c r="H172" s="95">
        <f t="shared" si="205"/>
        <v>0</v>
      </c>
      <c r="I172" s="96">
        <f t="shared" si="205"/>
        <v>0</v>
      </c>
      <c r="J172" s="96">
        <f t="shared" si="205"/>
        <v>0</v>
      </c>
      <c r="K172" s="97">
        <f t="shared" si="205"/>
        <v>0</v>
      </c>
      <c r="L172" s="97">
        <f t="shared" si="205"/>
        <v>0</v>
      </c>
      <c r="M172" s="98">
        <v>0</v>
      </c>
      <c r="N172" s="98">
        <v>0</v>
      </c>
      <c r="O172" s="98">
        <v>0</v>
      </c>
      <c r="P172" s="99">
        <f t="shared" ref="P172:CA172" si="206">P173+P174</f>
        <v>0</v>
      </c>
      <c r="Q172" s="99">
        <f t="shared" si="206"/>
        <v>0</v>
      </c>
      <c r="R172" s="100">
        <f t="shared" si="206"/>
        <v>0</v>
      </c>
      <c r="S172" s="100">
        <f t="shared" si="206"/>
        <v>0</v>
      </c>
      <c r="T172" s="100">
        <f t="shared" si="206"/>
        <v>0</v>
      </c>
      <c r="U172" s="100">
        <f t="shared" si="206"/>
        <v>0</v>
      </c>
      <c r="V172" s="100">
        <f t="shared" si="206"/>
        <v>0</v>
      </c>
      <c r="W172" s="100">
        <f t="shared" si="206"/>
        <v>0</v>
      </c>
      <c r="X172" s="100">
        <f t="shared" si="206"/>
        <v>0</v>
      </c>
      <c r="Y172" s="100">
        <f t="shared" si="206"/>
        <v>0</v>
      </c>
      <c r="Z172" s="100">
        <f t="shared" si="206"/>
        <v>0</v>
      </c>
      <c r="AA172" s="100">
        <f t="shared" si="206"/>
        <v>0</v>
      </c>
      <c r="AB172" s="100">
        <f t="shared" si="206"/>
        <v>0</v>
      </c>
      <c r="AC172" s="100">
        <f t="shared" si="206"/>
        <v>0</v>
      </c>
      <c r="AD172" s="100">
        <f t="shared" si="206"/>
        <v>0</v>
      </c>
      <c r="AE172" s="100">
        <f t="shared" si="206"/>
        <v>0</v>
      </c>
      <c r="AF172" s="100">
        <f t="shared" si="206"/>
        <v>0</v>
      </c>
      <c r="AG172" s="100">
        <f t="shared" si="206"/>
        <v>0</v>
      </c>
      <c r="AH172" s="100">
        <f t="shared" si="206"/>
        <v>0</v>
      </c>
      <c r="AI172" s="100">
        <f t="shared" si="206"/>
        <v>0</v>
      </c>
      <c r="AJ172" s="100">
        <f t="shared" si="206"/>
        <v>0</v>
      </c>
      <c r="AK172" s="100">
        <f t="shared" si="206"/>
        <v>0</v>
      </c>
      <c r="AL172" s="100">
        <f t="shared" si="206"/>
        <v>0</v>
      </c>
      <c r="AM172" s="100">
        <f t="shared" si="206"/>
        <v>0</v>
      </c>
      <c r="AN172" s="100">
        <f t="shared" si="206"/>
        <v>0</v>
      </c>
      <c r="AO172" s="100">
        <f t="shared" si="206"/>
        <v>0</v>
      </c>
      <c r="AP172" s="100">
        <f t="shared" si="206"/>
        <v>0</v>
      </c>
      <c r="AQ172" s="100">
        <f t="shared" si="206"/>
        <v>0</v>
      </c>
      <c r="AR172" s="101">
        <f t="shared" si="206"/>
        <v>0</v>
      </c>
      <c r="AS172" s="100">
        <f t="shared" si="206"/>
        <v>0</v>
      </c>
      <c r="AT172" s="100">
        <f t="shared" si="206"/>
        <v>0</v>
      </c>
      <c r="AU172" s="100">
        <f t="shared" si="206"/>
        <v>0</v>
      </c>
      <c r="AV172" s="100">
        <f t="shared" si="206"/>
        <v>0</v>
      </c>
      <c r="AW172" s="100">
        <f t="shared" si="206"/>
        <v>0</v>
      </c>
      <c r="AX172" s="100">
        <f t="shared" si="206"/>
        <v>0</v>
      </c>
      <c r="AY172" s="100">
        <f t="shared" si="206"/>
        <v>0</v>
      </c>
      <c r="AZ172" s="100">
        <f t="shared" si="206"/>
        <v>0</v>
      </c>
      <c r="BA172" s="100">
        <f t="shared" si="206"/>
        <v>0</v>
      </c>
      <c r="BB172" s="100">
        <f t="shared" si="206"/>
        <v>0</v>
      </c>
      <c r="BC172" s="100">
        <f t="shared" si="206"/>
        <v>0</v>
      </c>
      <c r="BD172" s="100">
        <f t="shared" si="206"/>
        <v>0</v>
      </c>
      <c r="BE172" s="100">
        <f t="shared" si="206"/>
        <v>0</v>
      </c>
      <c r="BF172" s="100">
        <f t="shared" si="206"/>
        <v>0</v>
      </c>
      <c r="BG172" s="100">
        <f t="shared" si="206"/>
        <v>0</v>
      </c>
      <c r="BH172" s="100">
        <f t="shared" si="206"/>
        <v>0</v>
      </c>
      <c r="BI172" s="100">
        <f t="shared" si="206"/>
        <v>0</v>
      </c>
      <c r="BJ172" s="100">
        <f t="shared" si="206"/>
        <v>0</v>
      </c>
      <c r="BK172" s="100">
        <f t="shared" si="206"/>
        <v>0</v>
      </c>
      <c r="BL172" s="100">
        <f t="shared" si="206"/>
        <v>0</v>
      </c>
      <c r="BM172" s="100">
        <f t="shared" si="206"/>
        <v>0</v>
      </c>
      <c r="BN172" s="100">
        <f t="shared" si="206"/>
        <v>0</v>
      </c>
      <c r="BO172" s="100">
        <f t="shared" si="206"/>
        <v>0</v>
      </c>
      <c r="BP172" s="100">
        <f t="shared" si="206"/>
        <v>0</v>
      </c>
      <c r="BQ172" s="100">
        <f t="shared" si="206"/>
        <v>0</v>
      </c>
      <c r="BR172" s="100">
        <f t="shared" si="206"/>
        <v>0</v>
      </c>
      <c r="BS172" s="100">
        <f t="shared" si="206"/>
        <v>0</v>
      </c>
      <c r="BT172" s="100">
        <f t="shared" si="206"/>
        <v>0</v>
      </c>
      <c r="BU172" s="100">
        <f t="shared" si="206"/>
        <v>0</v>
      </c>
      <c r="BV172" s="100">
        <f t="shared" si="206"/>
        <v>0</v>
      </c>
      <c r="BW172" s="100">
        <f t="shared" si="206"/>
        <v>0</v>
      </c>
      <c r="BX172" s="100">
        <f t="shared" si="206"/>
        <v>0</v>
      </c>
      <c r="BY172" s="100">
        <f t="shared" si="206"/>
        <v>0</v>
      </c>
      <c r="BZ172" s="100">
        <f t="shared" si="206"/>
        <v>0</v>
      </c>
      <c r="CA172" s="100">
        <f t="shared" si="206"/>
        <v>0</v>
      </c>
      <c r="CB172" s="100">
        <f t="shared" ref="CB172:EM172" si="207">CB173+CB174</f>
        <v>0</v>
      </c>
      <c r="CC172" s="100">
        <f t="shared" si="207"/>
        <v>0</v>
      </c>
      <c r="CD172" s="100">
        <f t="shared" si="207"/>
        <v>0</v>
      </c>
      <c r="CE172" s="100">
        <f t="shared" si="207"/>
        <v>0</v>
      </c>
      <c r="CF172" s="100">
        <f t="shared" si="207"/>
        <v>0</v>
      </c>
      <c r="CG172" s="100">
        <f t="shared" si="207"/>
        <v>0</v>
      </c>
      <c r="CH172" s="100">
        <f t="shared" si="207"/>
        <v>0</v>
      </c>
      <c r="CI172" s="100">
        <f t="shared" si="207"/>
        <v>0</v>
      </c>
      <c r="CJ172" s="100">
        <f t="shared" si="207"/>
        <v>0</v>
      </c>
      <c r="CK172" s="100">
        <f t="shared" si="207"/>
        <v>0</v>
      </c>
      <c r="CL172" s="100">
        <f t="shared" si="207"/>
        <v>0</v>
      </c>
      <c r="CM172" s="100">
        <f t="shared" si="207"/>
        <v>0</v>
      </c>
      <c r="CN172" s="100">
        <f t="shared" si="207"/>
        <v>0</v>
      </c>
      <c r="CO172" s="100">
        <f t="shared" si="207"/>
        <v>0</v>
      </c>
      <c r="CP172" s="100">
        <f t="shared" si="207"/>
        <v>0</v>
      </c>
      <c r="CQ172" s="100">
        <f t="shared" si="207"/>
        <v>0</v>
      </c>
      <c r="CR172" s="100">
        <f t="shared" si="207"/>
        <v>0</v>
      </c>
      <c r="CS172" s="100">
        <f t="shared" si="207"/>
        <v>0</v>
      </c>
      <c r="CT172" s="100">
        <f t="shared" si="207"/>
        <v>0</v>
      </c>
      <c r="CU172" s="100">
        <f t="shared" si="207"/>
        <v>0</v>
      </c>
      <c r="CV172" s="100">
        <f t="shared" si="207"/>
        <v>0</v>
      </c>
      <c r="CW172" s="100">
        <f t="shared" si="207"/>
        <v>0</v>
      </c>
      <c r="CX172" s="100">
        <f t="shared" si="207"/>
        <v>0</v>
      </c>
      <c r="CY172" s="100">
        <f t="shared" si="207"/>
        <v>0</v>
      </c>
      <c r="CZ172" s="100">
        <f t="shared" si="207"/>
        <v>0</v>
      </c>
      <c r="DA172" s="100">
        <f t="shared" si="207"/>
        <v>0</v>
      </c>
      <c r="DB172" s="100">
        <f t="shared" si="207"/>
        <v>0</v>
      </c>
      <c r="DC172" s="100">
        <f t="shared" si="207"/>
        <v>0</v>
      </c>
      <c r="DD172" s="100">
        <f t="shared" si="207"/>
        <v>0</v>
      </c>
      <c r="DE172" s="100">
        <f t="shared" si="207"/>
        <v>0</v>
      </c>
      <c r="DF172" s="100">
        <f t="shared" si="207"/>
        <v>0</v>
      </c>
      <c r="DG172" s="100">
        <f t="shared" si="207"/>
        <v>0</v>
      </c>
      <c r="DH172" s="100">
        <f t="shared" si="207"/>
        <v>0</v>
      </c>
      <c r="DI172" s="100">
        <f t="shared" si="207"/>
        <v>0</v>
      </c>
      <c r="DJ172" s="100">
        <f t="shared" si="207"/>
        <v>0</v>
      </c>
      <c r="DK172" s="100">
        <f t="shared" si="207"/>
        <v>0</v>
      </c>
      <c r="DL172" s="100">
        <f t="shared" si="207"/>
        <v>0</v>
      </c>
      <c r="DM172" s="100">
        <f t="shared" si="207"/>
        <v>0</v>
      </c>
      <c r="DN172" s="100">
        <f t="shared" si="207"/>
        <v>0</v>
      </c>
      <c r="DO172" s="100">
        <f t="shared" si="207"/>
        <v>0</v>
      </c>
      <c r="DP172" s="100">
        <f t="shared" si="207"/>
        <v>0</v>
      </c>
      <c r="DQ172" s="100">
        <f t="shared" si="207"/>
        <v>0</v>
      </c>
      <c r="DR172" s="100">
        <f t="shared" si="207"/>
        <v>0</v>
      </c>
      <c r="DS172" s="100">
        <f t="shared" si="207"/>
        <v>0</v>
      </c>
      <c r="DT172" s="100">
        <f t="shared" si="207"/>
        <v>0</v>
      </c>
      <c r="DU172" s="100">
        <f t="shared" si="207"/>
        <v>0</v>
      </c>
      <c r="DV172" s="100">
        <f t="shared" si="207"/>
        <v>0</v>
      </c>
      <c r="DW172" s="100">
        <f t="shared" si="207"/>
        <v>0</v>
      </c>
      <c r="DX172" s="100">
        <f t="shared" si="207"/>
        <v>0</v>
      </c>
      <c r="DY172" s="100">
        <f t="shared" si="207"/>
        <v>0</v>
      </c>
      <c r="DZ172" s="100">
        <f t="shared" si="207"/>
        <v>0</v>
      </c>
      <c r="EA172" s="100">
        <f t="shared" si="207"/>
        <v>0</v>
      </c>
      <c r="EB172" s="100">
        <f t="shared" si="207"/>
        <v>0</v>
      </c>
      <c r="EC172" s="100">
        <f t="shared" si="207"/>
        <v>0</v>
      </c>
      <c r="ED172" s="100">
        <f t="shared" si="207"/>
        <v>0</v>
      </c>
      <c r="EE172" s="100">
        <f t="shared" si="207"/>
        <v>0</v>
      </c>
      <c r="EF172" s="100">
        <f t="shared" si="207"/>
        <v>0</v>
      </c>
      <c r="EG172" s="100">
        <f t="shared" si="207"/>
        <v>0</v>
      </c>
      <c r="EH172" s="100">
        <f t="shared" si="207"/>
        <v>0</v>
      </c>
      <c r="EI172" s="100">
        <f t="shared" si="207"/>
        <v>0</v>
      </c>
      <c r="EJ172" s="100">
        <f t="shared" si="207"/>
        <v>0</v>
      </c>
      <c r="EK172" s="100">
        <f t="shared" si="207"/>
        <v>0</v>
      </c>
      <c r="EL172" s="100">
        <f t="shared" si="207"/>
        <v>0</v>
      </c>
      <c r="EM172" s="100">
        <f t="shared" si="207"/>
        <v>0</v>
      </c>
      <c r="EN172" s="100">
        <f t="shared" ref="EN172:FV172" si="208">EN173+EN174</f>
        <v>0</v>
      </c>
      <c r="EO172" s="100">
        <f t="shared" si="208"/>
        <v>0</v>
      </c>
      <c r="EP172" s="100">
        <f t="shared" si="208"/>
        <v>0</v>
      </c>
      <c r="EQ172" s="100">
        <f t="shared" si="208"/>
        <v>0</v>
      </c>
      <c r="ER172" s="100">
        <f t="shared" si="208"/>
        <v>0</v>
      </c>
      <c r="ES172" s="100">
        <f t="shared" si="208"/>
        <v>0</v>
      </c>
      <c r="ET172" s="100">
        <f t="shared" si="208"/>
        <v>0</v>
      </c>
      <c r="EU172" s="100">
        <f t="shared" si="208"/>
        <v>0</v>
      </c>
      <c r="EV172" s="100">
        <f t="shared" si="208"/>
        <v>0</v>
      </c>
      <c r="EW172" s="100">
        <f t="shared" si="208"/>
        <v>0</v>
      </c>
      <c r="EX172" s="100">
        <f t="shared" si="208"/>
        <v>0</v>
      </c>
      <c r="EY172" s="100">
        <f t="shared" si="208"/>
        <v>0</v>
      </c>
      <c r="EZ172" s="100">
        <f t="shared" si="208"/>
        <v>0</v>
      </c>
      <c r="FA172" s="100">
        <f t="shared" si="208"/>
        <v>0</v>
      </c>
      <c r="FB172" s="100">
        <f t="shared" si="208"/>
        <v>0</v>
      </c>
      <c r="FC172" s="100">
        <f t="shared" si="208"/>
        <v>0</v>
      </c>
      <c r="FD172" s="100">
        <f t="shared" si="208"/>
        <v>0</v>
      </c>
      <c r="FE172" s="100">
        <f t="shared" si="208"/>
        <v>0</v>
      </c>
      <c r="FF172" s="100">
        <f t="shared" si="208"/>
        <v>0</v>
      </c>
      <c r="FG172" s="100">
        <f t="shared" si="208"/>
        <v>0</v>
      </c>
      <c r="FH172" s="100">
        <f t="shared" si="208"/>
        <v>0</v>
      </c>
      <c r="FI172" s="100">
        <f t="shared" si="208"/>
        <v>0</v>
      </c>
      <c r="FJ172" s="100">
        <f t="shared" si="208"/>
        <v>0</v>
      </c>
      <c r="FK172" s="100">
        <f t="shared" si="208"/>
        <v>0</v>
      </c>
      <c r="FL172" s="100">
        <f t="shared" si="208"/>
        <v>0</v>
      </c>
      <c r="FM172" s="100">
        <f t="shared" si="208"/>
        <v>0</v>
      </c>
      <c r="FN172" s="100">
        <f t="shared" si="208"/>
        <v>0</v>
      </c>
      <c r="FO172" s="100">
        <f t="shared" si="208"/>
        <v>0</v>
      </c>
      <c r="FP172" s="100">
        <f t="shared" si="208"/>
        <v>0</v>
      </c>
      <c r="FQ172" s="100">
        <f t="shared" si="208"/>
        <v>0</v>
      </c>
      <c r="FR172" s="100">
        <f t="shared" si="208"/>
        <v>0</v>
      </c>
      <c r="FS172" s="100">
        <f t="shared" si="208"/>
        <v>0</v>
      </c>
      <c r="FT172" s="100">
        <f t="shared" si="208"/>
        <v>0</v>
      </c>
      <c r="FU172" s="100">
        <f t="shared" si="208"/>
        <v>0</v>
      </c>
      <c r="FV172" s="100">
        <f t="shared" si="208"/>
        <v>0</v>
      </c>
      <c r="FW172" s="18"/>
      <c r="FX172" s="102"/>
      <c r="FY172" s="103"/>
      <c r="FZ172" s="103"/>
      <c r="GA172" s="103"/>
      <c r="GB172" s="103"/>
      <c r="GC172" s="103"/>
      <c r="GD172" s="103"/>
    </row>
    <row r="173" spans="1:186" ht="39.6" outlineLevel="1">
      <c r="A173" s="104" t="s">
        <v>338</v>
      </c>
      <c r="B173" s="105" t="s">
        <v>40</v>
      </c>
      <c r="C173" s="106" t="s">
        <v>41</v>
      </c>
      <c r="D173" s="107" t="s">
        <v>15</v>
      </c>
      <c r="E173" s="108">
        <v>0</v>
      </c>
      <c r="F173" s="108">
        <v>0</v>
      </c>
      <c r="G173" s="108">
        <v>0</v>
      </c>
      <c r="H173" s="108">
        <v>0</v>
      </c>
      <c r="I173" s="108">
        <v>0</v>
      </c>
      <c r="J173" s="108">
        <v>0</v>
      </c>
      <c r="K173" s="108">
        <v>0</v>
      </c>
      <c r="L173" s="108">
        <v>0</v>
      </c>
      <c r="M173" s="109">
        <v>0</v>
      </c>
      <c r="N173" s="109">
        <v>0</v>
      </c>
      <c r="O173" s="109">
        <v>0</v>
      </c>
      <c r="P173" s="111">
        <v>0</v>
      </c>
      <c r="Q173" s="111">
        <v>0</v>
      </c>
      <c r="R173" s="112">
        <v>0</v>
      </c>
      <c r="S173" s="112">
        <v>0</v>
      </c>
      <c r="T173" s="112">
        <v>0</v>
      </c>
      <c r="U173" s="112">
        <v>0</v>
      </c>
      <c r="V173" s="112">
        <v>0</v>
      </c>
      <c r="W173" s="112">
        <v>0</v>
      </c>
      <c r="X173" s="112">
        <v>0</v>
      </c>
      <c r="Y173" s="112">
        <v>0</v>
      </c>
      <c r="Z173" s="112">
        <v>0</v>
      </c>
      <c r="AA173" s="112">
        <v>0</v>
      </c>
      <c r="AB173" s="112">
        <v>0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3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2">
        <v>0</v>
      </c>
      <c r="BA173" s="112">
        <v>0</v>
      </c>
      <c r="BB173" s="112">
        <v>0</v>
      </c>
      <c r="BC173" s="112">
        <v>0</v>
      </c>
      <c r="BD173" s="112">
        <v>0</v>
      </c>
      <c r="BE173" s="112">
        <v>0</v>
      </c>
      <c r="BF173" s="112">
        <v>0</v>
      </c>
      <c r="BG173" s="112">
        <v>0</v>
      </c>
      <c r="BH173" s="112">
        <v>0</v>
      </c>
      <c r="BI173" s="112">
        <v>0</v>
      </c>
      <c r="BJ173" s="112">
        <v>0</v>
      </c>
      <c r="BK173" s="112">
        <v>0</v>
      </c>
      <c r="BL173" s="112">
        <v>0</v>
      </c>
      <c r="BM173" s="112">
        <v>0</v>
      </c>
      <c r="BN173" s="112">
        <v>0</v>
      </c>
      <c r="BO173" s="112">
        <v>0</v>
      </c>
      <c r="BP173" s="112">
        <v>0</v>
      </c>
      <c r="BQ173" s="112">
        <v>0</v>
      </c>
      <c r="BR173" s="112">
        <v>0</v>
      </c>
      <c r="BS173" s="112">
        <v>0</v>
      </c>
      <c r="BT173" s="112">
        <v>0</v>
      </c>
      <c r="BU173" s="112">
        <v>0</v>
      </c>
      <c r="BV173" s="112">
        <v>0</v>
      </c>
      <c r="BW173" s="112">
        <v>0</v>
      </c>
      <c r="BX173" s="112">
        <v>0</v>
      </c>
      <c r="BY173" s="112">
        <v>0</v>
      </c>
      <c r="BZ173" s="112">
        <v>0</v>
      </c>
      <c r="CA173" s="112">
        <v>0</v>
      </c>
      <c r="CB173" s="112">
        <v>0</v>
      </c>
      <c r="CC173" s="112">
        <v>0</v>
      </c>
      <c r="CD173" s="112">
        <v>0</v>
      </c>
      <c r="CE173" s="112">
        <v>0</v>
      </c>
      <c r="CF173" s="112">
        <v>0</v>
      </c>
      <c r="CG173" s="112">
        <v>0</v>
      </c>
      <c r="CH173" s="112">
        <v>0</v>
      </c>
      <c r="CI173" s="112">
        <v>0</v>
      </c>
      <c r="CJ173" s="112">
        <v>0</v>
      </c>
      <c r="CK173" s="112">
        <v>0</v>
      </c>
      <c r="CL173" s="112">
        <v>0</v>
      </c>
      <c r="CM173" s="112">
        <v>0</v>
      </c>
      <c r="CN173" s="112">
        <v>0</v>
      </c>
      <c r="CO173" s="112">
        <v>0</v>
      </c>
      <c r="CP173" s="112">
        <v>0</v>
      </c>
      <c r="CQ173" s="112">
        <v>0</v>
      </c>
      <c r="CR173" s="112">
        <v>0</v>
      </c>
      <c r="CS173" s="112">
        <v>0</v>
      </c>
      <c r="CT173" s="112">
        <v>0</v>
      </c>
      <c r="CU173" s="112">
        <v>0</v>
      </c>
      <c r="CV173" s="112">
        <v>0</v>
      </c>
      <c r="CW173" s="112">
        <v>0</v>
      </c>
      <c r="CX173" s="112">
        <v>0</v>
      </c>
      <c r="CY173" s="112">
        <v>0</v>
      </c>
      <c r="CZ173" s="112">
        <v>0</v>
      </c>
      <c r="DA173" s="112">
        <v>0</v>
      </c>
      <c r="DB173" s="112">
        <v>0</v>
      </c>
      <c r="DC173" s="112">
        <v>0</v>
      </c>
      <c r="DD173" s="112">
        <v>0</v>
      </c>
      <c r="DE173" s="112">
        <v>0</v>
      </c>
      <c r="DF173" s="112">
        <v>0</v>
      </c>
      <c r="DG173" s="112">
        <v>0</v>
      </c>
      <c r="DH173" s="112">
        <v>0</v>
      </c>
      <c r="DI173" s="112">
        <v>0</v>
      </c>
      <c r="DJ173" s="112">
        <v>0</v>
      </c>
      <c r="DK173" s="112">
        <v>0</v>
      </c>
      <c r="DL173" s="112">
        <v>0</v>
      </c>
      <c r="DM173" s="112">
        <v>0</v>
      </c>
      <c r="DN173" s="112">
        <v>0</v>
      </c>
      <c r="DO173" s="112">
        <v>0</v>
      </c>
      <c r="DP173" s="112">
        <v>0</v>
      </c>
      <c r="DQ173" s="112">
        <v>0</v>
      </c>
      <c r="DR173" s="112">
        <v>0</v>
      </c>
      <c r="DS173" s="112">
        <v>0</v>
      </c>
      <c r="DT173" s="112">
        <v>0</v>
      </c>
      <c r="DU173" s="112">
        <v>0</v>
      </c>
      <c r="DV173" s="112">
        <v>0</v>
      </c>
      <c r="DW173" s="112">
        <v>0</v>
      </c>
      <c r="DX173" s="112">
        <v>0</v>
      </c>
      <c r="DY173" s="112">
        <v>0</v>
      </c>
      <c r="DZ173" s="112">
        <v>0</v>
      </c>
      <c r="EA173" s="112">
        <v>0</v>
      </c>
      <c r="EB173" s="112">
        <v>0</v>
      </c>
      <c r="EC173" s="112">
        <v>0</v>
      </c>
      <c r="ED173" s="112">
        <v>0</v>
      </c>
      <c r="EE173" s="112">
        <v>0</v>
      </c>
      <c r="EF173" s="112">
        <v>0</v>
      </c>
      <c r="EG173" s="112">
        <v>0</v>
      </c>
      <c r="EH173" s="112">
        <v>0</v>
      </c>
      <c r="EI173" s="112">
        <v>0</v>
      </c>
      <c r="EJ173" s="112">
        <v>0</v>
      </c>
      <c r="EK173" s="112">
        <v>0</v>
      </c>
      <c r="EL173" s="112">
        <v>0</v>
      </c>
      <c r="EM173" s="112">
        <v>0</v>
      </c>
      <c r="EN173" s="112">
        <v>0</v>
      </c>
      <c r="EO173" s="112">
        <v>0</v>
      </c>
      <c r="EP173" s="112">
        <v>0</v>
      </c>
      <c r="EQ173" s="112">
        <v>0</v>
      </c>
      <c r="ER173" s="112">
        <v>0</v>
      </c>
      <c r="ES173" s="112">
        <v>0</v>
      </c>
      <c r="ET173" s="112">
        <v>0</v>
      </c>
      <c r="EU173" s="112">
        <v>0</v>
      </c>
      <c r="EV173" s="112">
        <v>0</v>
      </c>
      <c r="EW173" s="112">
        <v>0</v>
      </c>
      <c r="EX173" s="112">
        <v>0</v>
      </c>
      <c r="EY173" s="112">
        <v>0</v>
      </c>
      <c r="EZ173" s="112">
        <v>0</v>
      </c>
      <c r="FA173" s="112">
        <v>0</v>
      </c>
      <c r="FB173" s="112">
        <v>0</v>
      </c>
      <c r="FC173" s="112">
        <v>0</v>
      </c>
      <c r="FD173" s="112">
        <v>0</v>
      </c>
      <c r="FE173" s="112">
        <v>0</v>
      </c>
      <c r="FF173" s="112">
        <v>0</v>
      </c>
      <c r="FG173" s="112">
        <v>0</v>
      </c>
      <c r="FH173" s="112">
        <v>0</v>
      </c>
      <c r="FI173" s="112">
        <v>0</v>
      </c>
      <c r="FJ173" s="112">
        <v>0</v>
      </c>
      <c r="FK173" s="112">
        <v>0</v>
      </c>
      <c r="FL173" s="112">
        <v>0</v>
      </c>
      <c r="FM173" s="112">
        <v>0</v>
      </c>
      <c r="FN173" s="112">
        <v>0</v>
      </c>
      <c r="FO173" s="112">
        <v>0</v>
      </c>
      <c r="FP173" s="112">
        <v>0</v>
      </c>
      <c r="FQ173" s="112">
        <v>0</v>
      </c>
      <c r="FR173" s="112">
        <v>0</v>
      </c>
      <c r="FS173" s="112">
        <v>0</v>
      </c>
      <c r="FT173" s="112">
        <v>0</v>
      </c>
      <c r="FU173" s="112">
        <v>0</v>
      </c>
      <c r="FV173" s="112">
        <v>0</v>
      </c>
      <c r="FW173" s="18"/>
      <c r="FX173" s="114"/>
      <c r="FY173" s="115"/>
      <c r="FZ173" s="115"/>
      <c r="GA173" s="115"/>
      <c r="GB173" s="115"/>
      <c r="GC173" s="115"/>
      <c r="GD173" s="115"/>
    </row>
    <row r="174" spans="1:186" ht="26.4" outlineLevel="1">
      <c r="A174" s="104" t="s">
        <v>338</v>
      </c>
      <c r="B174" s="105" t="s">
        <v>42</v>
      </c>
      <c r="C174" s="106" t="s">
        <v>43</v>
      </c>
      <c r="D174" s="107" t="s">
        <v>15</v>
      </c>
      <c r="E174" s="108">
        <v>0</v>
      </c>
      <c r="F174" s="108">
        <v>0</v>
      </c>
      <c r="G174" s="108">
        <v>0</v>
      </c>
      <c r="H174" s="108">
        <v>0</v>
      </c>
      <c r="I174" s="108">
        <v>0</v>
      </c>
      <c r="J174" s="108">
        <v>0</v>
      </c>
      <c r="K174" s="108">
        <v>0</v>
      </c>
      <c r="L174" s="108">
        <v>0</v>
      </c>
      <c r="M174" s="109">
        <v>0</v>
      </c>
      <c r="N174" s="109">
        <v>0</v>
      </c>
      <c r="O174" s="109">
        <v>0</v>
      </c>
      <c r="P174" s="111">
        <v>0</v>
      </c>
      <c r="Q174" s="111">
        <v>0</v>
      </c>
      <c r="R174" s="112">
        <v>0</v>
      </c>
      <c r="S174" s="112">
        <v>0</v>
      </c>
      <c r="T174" s="112">
        <v>0</v>
      </c>
      <c r="U174" s="112">
        <v>0</v>
      </c>
      <c r="V174" s="112">
        <v>0</v>
      </c>
      <c r="W174" s="112">
        <v>0</v>
      </c>
      <c r="X174" s="112">
        <v>0</v>
      </c>
      <c r="Y174" s="112">
        <v>0</v>
      </c>
      <c r="Z174" s="112">
        <v>0</v>
      </c>
      <c r="AA174" s="112">
        <v>0</v>
      </c>
      <c r="AB174" s="112">
        <v>0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3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2">
        <v>0</v>
      </c>
      <c r="BA174" s="112">
        <v>0</v>
      </c>
      <c r="BB174" s="112">
        <v>0</v>
      </c>
      <c r="BC174" s="112">
        <v>0</v>
      </c>
      <c r="BD174" s="112">
        <v>0</v>
      </c>
      <c r="BE174" s="112">
        <v>0</v>
      </c>
      <c r="BF174" s="112">
        <v>0</v>
      </c>
      <c r="BG174" s="112">
        <v>0</v>
      </c>
      <c r="BH174" s="112">
        <v>0</v>
      </c>
      <c r="BI174" s="112">
        <v>0</v>
      </c>
      <c r="BJ174" s="112">
        <v>0</v>
      </c>
      <c r="BK174" s="112">
        <v>0</v>
      </c>
      <c r="BL174" s="112">
        <v>0</v>
      </c>
      <c r="BM174" s="112">
        <v>0</v>
      </c>
      <c r="BN174" s="112">
        <v>0</v>
      </c>
      <c r="BO174" s="112">
        <v>0</v>
      </c>
      <c r="BP174" s="112">
        <v>0</v>
      </c>
      <c r="BQ174" s="112">
        <v>0</v>
      </c>
      <c r="BR174" s="112">
        <v>0</v>
      </c>
      <c r="BS174" s="112">
        <v>0</v>
      </c>
      <c r="BT174" s="112">
        <v>0</v>
      </c>
      <c r="BU174" s="112">
        <v>0</v>
      </c>
      <c r="BV174" s="112">
        <v>0</v>
      </c>
      <c r="BW174" s="112">
        <v>0</v>
      </c>
      <c r="BX174" s="112">
        <v>0</v>
      </c>
      <c r="BY174" s="112">
        <v>0</v>
      </c>
      <c r="BZ174" s="112">
        <v>0</v>
      </c>
      <c r="CA174" s="112">
        <v>0</v>
      </c>
      <c r="CB174" s="112">
        <v>0</v>
      </c>
      <c r="CC174" s="112">
        <v>0</v>
      </c>
      <c r="CD174" s="112">
        <v>0</v>
      </c>
      <c r="CE174" s="112">
        <v>0</v>
      </c>
      <c r="CF174" s="112">
        <v>0</v>
      </c>
      <c r="CG174" s="112">
        <v>0</v>
      </c>
      <c r="CH174" s="112">
        <v>0</v>
      </c>
      <c r="CI174" s="112">
        <v>0</v>
      </c>
      <c r="CJ174" s="112">
        <v>0</v>
      </c>
      <c r="CK174" s="112">
        <v>0</v>
      </c>
      <c r="CL174" s="112">
        <v>0</v>
      </c>
      <c r="CM174" s="112">
        <v>0</v>
      </c>
      <c r="CN174" s="112">
        <v>0</v>
      </c>
      <c r="CO174" s="112">
        <v>0</v>
      </c>
      <c r="CP174" s="112">
        <v>0</v>
      </c>
      <c r="CQ174" s="112">
        <v>0</v>
      </c>
      <c r="CR174" s="112">
        <v>0</v>
      </c>
      <c r="CS174" s="112">
        <v>0</v>
      </c>
      <c r="CT174" s="112">
        <v>0</v>
      </c>
      <c r="CU174" s="112">
        <v>0</v>
      </c>
      <c r="CV174" s="112">
        <v>0</v>
      </c>
      <c r="CW174" s="112">
        <v>0</v>
      </c>
      <c r="CX174" s="112">
        <v>0</v>
      </c>
      <c r="CY174" s="112">
        <v>0</v>
      </c>
      <c r="CZ174" s="112">
        <v>0</v>
      </c>
      <c r="DA174" s="112">
        <v>0</v>
      </c>
      <c r="DB174" s="112">
        <v>0</v>
      </c>
      <c r="DC174" s="112">
        <v>0</v>
      </c>
      <c r="DD174" s="112">
        <v>0</v>
      </c>
      <c r="DE174" s="112">
        <v>0</v>
      </c>
      <c r="DF174" s="112">
        <v>0</v>
      </c>
      <c r="DG174" s="112">
        <v>0</v>
      </c>
      <c r="DH174" s="112">
        <v>0</v>
      </c>
      <c r="DI174" s="112">
        <v>0</v>
      </c>
      <c r="DJ174" s="112">
        <v>0</v>
      </c>
      <c r="DK174" s="112">
        <v>0</v>
      </c>
      <c r="DL174" s="112">
        <v>0</v>
      </c>
      <c r="DM174" s="112">
        <v>0</v>
      </c>
      <c r="DN174" s="112">
        <v>0</v>
      </c>
      <c r="DO174" s="112">
        <v>0</v>
      </c>
      <c r="DP174" s="112">
        <v>0</v>
      </c>
      <c r="DQ174" s="112">
        <v>0</v>
      </c>
      <c r="DR174" s="112">
        <v>0</v>
      </c>
      <c r="DS174" s="112">
        <v>0</v>
      </c>
      <c r="DT174" s="112">
        <v>0</v>
      </c>
      <c r="DU174" s="112">
        <v>0</v>
      </c>
      <c r="DV174" s="112">
        <v>0</v>
      </c>
      <c r="DW174" s="112">
        <v>0</v>
      </c>
      <c r="DX174" s="112">
        <v>0</v>
      </c>
      <c r="DY174" s="112">
        <v>0</v>
      </c>
      <c r="DZ174" s="112">
        <v>0</v>
      </c>
      <c r="EA174" s="112">
        <v>0</v>
      </c>
      <c r="EB174" s="112">
        <v>0</v>
      </c>
      <c r="EC174" s="112">
        <v>0</v>
      </c>
      <c r="ED174" s="112">
        <v>0</v>
      </c>
      <c r="EE174" s="112">
        <v>0</v>
      </c>
      <c r="EF174" s="112">
        <v>0</v>
      </c>
      <c r="EG174" s="112">
        <v>0</v>
      </c>
      <c r="EH174" s="112">
        <v>0</v>
      </c>
      <c r="EI174" s="112">
        <v>0</v>
      </c>
      <c r="EJ174" s="112">
        <v>0</v>
      </c>
      <c r="EK174" s="112">
        <v>0</v>
      </c>
      <c r="EL174" s="112">
        <v>0</v>
      </c>
      <c r="EM174" s="112">
        <v>0</v>
      </c>
      <c r="EN174" s="112">
        <v>0</v>
      </c>
      <c r="EO174" s="112">
        <v>0</v>
      </c>
      <c r="EP174" s="112">
        <v>0</v>
      </c>
      <c r="EQ174" s="112">
        <v>0</v>
      </c>
      <c r="ER174" s="112">
        <v>0</v>
      </c>
      <c r="ES174" s="112">
        <v>0</v>
      </c>
      <c r="ET174" s="112">
        <v>0</v>
      </c>
      <c r="EU174" s="112">
        <v>0</v>
      </c>
      <c r="EV174" s="112">
        <v>0</v>
      </c>
      <c r="EW174" s="112">
        <v>0</v>
      </c>
      <c r="EX174" s="112">
        <v>0</v>
      </c>
      <c r="EY174" s="112">
        <v>0</v>
      </c>
      <c r="EZ174" s="112">
        <v>0</v>
      </c>
      <c r="FA174" s="112">
        <v>0</v>
      </c>
      <c r="FB174" s="112">
        <v>0</v>
      </c>
      <c r="FC174" s="112">
        <v>0</v>
      </c>
      <c r="FD174" s="112">
        <v>0</v>
      </c>
      <c r="FE174" s="112">
        <v>0</v>
      </c>
      <c r="FF174" s="112">
        <v>0</v>
      </c>
      <c r="FG174" s="112">
        <v>0</v>
      </c>
      <c r="FH174" s="112">
        <v>0</v>
      </c>
      <c r="FI174" s="112">
        <v>0</v>
      </c>
      <c r="FJ174" s="112">
        <v>0</v>
      </c>
      <c r="FK174" s="112">
        <v>0</v>
      </c>
      <c r="FL174" s="112">
        <v>0</v>
      </c>
      <c r="FM174" s="112">
        <v>0</v>
      </c>
      <c r="FN174" s="112">
        <v>0</v>
      </c>
      <c r="FO174" s="112">
        <v>0</v>
      </c>
      <c r="FP174" s="112">
        <v>0</v>
      </c>
      <c r="FQ174" s="112">
        <v>0</v>
      </c>
      <c r="FR174" s="112">
        <v>0</v>
      </c>
      <c r="FS174" s="112">
        <v>0</v>
      </c>
      <c r="FT174" s="112">
        <v>0</v>
      </c>
      <c r="FU174" s="112">
        <v>0</v>
      </c>
      <c r="FV174" s="112">
        <v>0</v>
      </c>
      <c r="FW174" s="18"/>
      <c r="FX174" s="114"/>
      <c r="FY174" s="115"/>
      <c r="FZ174" s="115"/>
      <c r="GA174" s="115"/>
      <c r="GB174" s="115"/>
      <c r="GC174" s="115"/>
      <c r="GD174" s="115"/>
    </row>
    <row r="175" spans="1:186" ht="26.4" outlineLevel="1">
      <c r="A175" s="92" t="s">
        <v>338</v>
      </c>
      <c r="B175" s="93" t="s">
        <v>44</v>
      </c>
      <c r="C175" s="94" t="s">
        <v>45</v>
      </c>
      <c r="D175" s="95" t="s">
        <v>15</v>
      </c>
      <c r="E175" s="96">
        <f t="shared" ref="E175:L175" si="209">E176+E180</f>
        <v>0</v>
      </c>
      <c r="F175" s="96">
        <f t="shared" si="209"/>
        <v>0</v>
      </c>
      <c r="G175" s="95">
        <f t="shared" si="209"/>
        <v>0</v>
      </c>
      <c r="H175" s="95">
        <f t="shared" si="209"/>
        <v>0</v>
      </c>
      <c r="I175" s="96">
        <f t="shared" si="209"/>
        <v>0</v>
      </c>
      <c r="J175" s="96">
        <f t="shared" si="209"/>
        <v>0</v>
      </c>
      <c r="K175" s="97">
        <f t="shared" si="209"/>
        <v>0</v>
      </c>
      <c r="L175" s="97">
        <f t="shared" si="209"/>
        <v>0</v>
      </c>
      <c r="M175" s="98">
        <v>0</v>
      </c>
      <c r="N175" s="98">
        <v>0</v>
      </c>
      <c r="O175" s="98">
        <v>0</v>
      </c>
      <c r="P175" s="99">
        <f t="shared" ref="P175:CA175" si="210">P176+P180</f>
        <v>0</v>
      </c>
      <c r="Q175" s="99">
        <f t="shared" si="210"/>
        <v>0</v>
      </c>
      <c r="R175" s="100">
        <f t="shared" si="210"/>
        <v>0</v>
      </c>
      <c r="S175" s="100">
        <f t="shared" si="210"/>
        <v>0</v>
      </c>
      <c r="T175" s="100">
        <f t="shared" si="210"/>
        <v>0</v>
      </c>
      <c r="U175" s="100">
        <f t="shared" si="210"/>
        <v>0</v>
      </c>
      <c r="V175" s="100">
        <f t="shared" si="210"/>
        <v>0</v>
      </c>
      <c r="W175" s="100">
        <f t="shared" si="210"/>
        <v>0</v>
      </c>
      <c r="X175" s="100">
        <f t="shared" si="210"/>
        <v>0</v>
      </c>
      <c r="Y175" s="100">
        <f t="shared" si="210"/>
        <v>0</v>
      </c>
      <c r="Z175" s="100">
        <f t="shared" si="210"/>
        <v>0</v>
      </c>
      <c r="AA175" s="100">
        <f t="shared" si="210"/>
        <v>0</v>
      </c>
      <c r="AB175" s="100">
        <f t="shared" si="210"/>
        <v>0</v>
      </c>
      <c r="AC175" s="100">
        <f t="shared" si="210"/>
        <v>0</v>
      </c>
      <c r="AD175" s="100">
        <f t="shared" si="210"/>
        <v>0</v>
      </c>
      <c r="AE175" s="100">
        <f t="shared" si="210"/>
        <v>0</v>
      </c>
      <c r="AF175" s="100">
        <f t="shared" si="210"/>
        <v>0</v>
      </c>
      <c r="AG175" s="100">
        <f t="shared" si="210"/>
        <v>0</v>
      </c>
      <c r="AH175" s="100">
        <f t="shared" si="210"/>
        <v>0</v>
      </c>
      <c r="AI175" s="100">
        <f t="shared" si="210"/>
        <v>0</v>
      </c>
      <c r="AJ175" s="100">
        <f t="shared" si="210"/>
        <v>0</v>
      </c>
      <c r="AK175" s="100">
        <f t="shared" si="210"/>
        <v>0</v>
      </c>
      <c r="AL175" s="100">
        <f t="shared" si="210"/>
        <v>0</v>
      </c>
      <c r="AM175" s="100">
        <f t="shared" si="210"/>
        <v>0</v>
      </c>
      <c r="AN175" s="100">
        <f t="shared" si="210"/>
        <v>0</v>
      </c>
      <c r="AO175" s="100">
        <f t="shared" si="210"/>
        <v>0</v>
      </c>
      <c r="AP175" s="100">
        <f t="shared" si="210"/>
        <v>0</v>
      </c>
      <c r="AQ175" s="100">
        <f t="shared" si="210"/>
        <v>0</v>
      </c>
      <c r="AR175" s="101">
        <f t="shared" si="210"/>
        <v>0</v>
      </c>
      <c r="AS175" s="100">
        <f t="shared" si="210"/>
        <v>0</v>
      </c>
      <c r="AT175" s="100">
        <f t="shared" si="210"/>
        <v>0</v>
      </c>
      <c r="AU175" s="100">
        <f t="shared" si="210"/>
        <v>0</v>
      </c>
      <c r="AV175" s="100">
        <f t="shared" si="210"/>
        <v>0</v>
      </c>
      <c r="AW175" s="100">
        <f t="shared" si="210"/>
        <v>0</v>
      </c>
      <c r="AX175" s="100">
        <f t="shared" si="210"/>
        <v>0</v>
      </c>
      <c r="AY175" s="100">
        <f t="shared" si="210"/>
        <v>0</v>
      </c>
      <c r="AZ175" s="100">
        <f t="shared" si="210"/>
        <v>0</v>
      </c>
      <c r="BA175" s="100">
        <f t="shared" si="210"/>
        <v>0</v>
      </c>
      <c r="BB175" s="100">
        <f t="shared" si="210"/>
        <v>0</v>
      </c>
      <c r="BC175" s="100">
        <f t="shared" si="210"/>
        <v>0</v>
      </c>
      <c r="BD175" s="100">
        <f t="shared" si="210"/>
        <v>0</v>
      </c>
      <c r="BE175" s="100">
        <f t="shared" si="210"/>
        <v>0</v>
      </c>
      <c r="BF175" s="100">
        <f t="shared" si="210"/>
        <v>0</v>
      </c>
      <c r="BG175" s="100">
        <f t="shared" si="210"/>
        <v>0</v>
      </c>
      <c r="BH175" s="100">
        <f t="shared" si="210"/>
        <v>0</v>
      </c>
      <c r="BI175" s="100">
        <f t="shared" si="210"/>
        <v>0</v>
      </c>
      <c r="BJ175" s="100">
        <f t="shared" si="210"/>
        <v>0</v>
      </c>
      <c r="BK175" s="100">
        <f t="shared" si="210"/>
        <v>0</v>
      </c>
      <c r="BL175" s="100">
        <f t="shared" si="210"/>
        <v>0</v>
      </c>
      <c r="BM175" s="100">
        <f t="shared" si="210"/>
        <v>0</v>
      </c>
      <c r="BN175" s="100">
        <f t="shared" si="210"/>
        <v>0</v>
      </c>
      <c r="BO175" s="100">
        <f t="shared" si="210"/>
        <v>0</v>
      </c>
      <c r="BP175" s="100">
        <f t="shared" si="210"/>
        <v>0</v>
      </c>
      <c r="BQ175" s="100">
        <f t="shared" si="210"/>
        <v>0</v>
      </c>
      <c r="BR175" s="100">
        <f t="shared" si="210"/>
        <v>0</v>
      </c>
      <c r="BS175" s="100">
        <f t="shared" si="210"/>
        <v>0</v>
      </c>
      <c r="BT175" s="100">
        <f t="shared" si="210"/>
        <v>0</v>
      </c>
      <c r="BU175" s="100">
        <f t="shared" si="210"/>
        <v>0</v>
      </c>
      <c r="BV175" s="100">
        <f t="shared" si="210"/>
        <v>0</v>
      </c>
      <c r="BW175" s="100">
        <f t="shared" si="210"/>
        <v>0</v>
      </c>
      <c r="BX175" s="100">
        <f t="shared" si="210"/>
        <v>0</v>
      </c>
      <c r="BY175" s="100">
        <f t="shared" si="210"/>
        <v>0</v>
      </c>
      <c r="BZ175" s="100">
        <f t="shared" si="210"/>
        <v>0</v>
      </c>
      <c r="CA175" s="100">
        <f t="shared" si="210"/>
        <v>0</v>
      </c>
      <c r="CB175" s="100">
        <f t="shared" ref="CB175:EM175" si="211">CB176+CB180</f>
        <v>0</v>
      </c>
      <c r="CC175" s="100">
        <f t="shared" si="211"/>
        <v>0</v>
      </c>
      <c r="CD175" s="100">
        <f t="shared" si="211"/>
        <v>0</v>
      </c>
      <c r="CE175" s="100">
        <f t="shared" si="211"/>
        <v>0</v>
      </c>
      <c r="CF175" s="100">
        <f t="shared" si="211"/>
        <v>0</v>
      </c>
      <c r="CG175" s="100">
        <f t="shared" si="211"/>
        <v>0</v>
      </c>
      <c r="CH175" s="100">
        <f t="shared" si="211"/>
        <v>0</v>
      </c>
      <c r="CI175" s="100">
        <f t="shared" si="211"/>
        <v>0</v>
      </c>
      <c r="CJ175" s="100">
        <f t="shared" si="211"/>
        <v>0</v>
      </c>
      <c r="CK175" s="100">
        <f t="shared" si="211"/>
        <v>0</v>
      </c>
      <c r="CL175" s="100">
        <f t="shared" si="211"/>
        <v>0</v>
      </c>
      <c r="CM175" s="100">
        <f t="shared" si="211"/>
        <v>0</v>
      </c>
      <c r="CN175" s="100">
        <f t="shared" si="211"/>
        <v>0</v>
      </c>
      <c r="CO175" s="100">
        <f t="shared" si="211"/>
        <v>0</v>
      </c>
      <c r="CP175" s="100">
        <f t="shared" si="211"/>
        <v>0</v>
      </c>
      <c r="CQ175" s="100">
        <f t="shared" si="211"/>
        <v>0</v>
      </c>
      <c r="CR175" s="100">
        <f t="shared" si="211"/>
        <v>0</v>
      </c>
      <c r="CS175" s="100">
        <f t="shared" si="211"/>
        <v>0</v>
      </c>
      <c r="CT175" s="100">
        <f t="shared" si="211"/>
        <v>0</v>
      </c>
      <c r="CU175" s="100">
        <f t="shared" si="211"/>
        <v>0</v>
      </c>
      <c r="CV175" s="100">
        <f t="shared" si="211"/>
        <v>0</v>
      </c>
      <c r="CW175" s="100">
        <f t="shared" si="211"/>
        <v>0</v>
      </c>
      <c r="CX175" s="100">
        <f t="shared" si="211"/>
        <v>0</v>
      </c>
      <c r="CY175" s="100">
        <f t="shared" si="211"/>
        <v>0</v>
      </c>
      <c r="CZ175" s="100">
        <f t="shared" si="211"/>
        <v>0</v>
      </c>
      <c r="DA175" s="100">
        <f t="shared" si="211"/>
        <v>0</v>
      </c>
      <c r="DB175" s="100">
        <f t="shared" si="211"/>
        <v>0</v>
      </c>
      <c r="DC175" s="100">
        <f t="shared" si="211"/>
        <v>0</v>
      </c>
      <c r="DD175" s="100">
        <f t="shared" si="211"/>
        <v>0</v>
      </c>
      <c r="DE175" s="100">
        <f t="shared" si="211"/>
        <v>0</v>
      </c>
      <c r="DF175" s="100">
        <f t="shared" si="211"/>
        <v>0</v>
      </c>
      <c r="DG175" s="100">
        <f t="shared" si="211"/>
        <v>0</v>
      </c>
      <c r="DH175" s="100">
        <f t="shared" si="211"/>
        <v>0</v>
      </c>
      <c r="DI175" s="100">
        <f t="shared" si="211"/>
        <v>0</v>
      </c>
      <c r="DJ175" s="100">
        <f t="shared" si="211"/>
        <v>0</v>
      </c>
      <c r="DK175" s="100">
        <f t="shared" si="211"/>
        <v>0</v>
      </c>
      <c r="DL175" s="100">
        <f t="shared" si="211"/>
        <v>0</v>
      </c>
      <c r="DM175" s="100">
        <f t="shared" si="211"/>
        <v>0</v>
      </c>
      <c r="DN175" s="100">
        <f t="shared" si="211"/>
        <v>0</v>
      </c>
      <c r="DO175" s="100">
        <f t="shared" si="211"/>
        <v>0</v>
      </c>
      <c r="DP175" s="100">
        <f t="shared" si="211"/>
        <v>0</v>
      </c>
      <c r="DQ175" s="100">
        <f t="shared" si="211"/>
        <v>0</v>
      </c>
      <c r="DR175" s="100">
        <f t="shared" si="211"/>
        <v>0</v>
      </c>
      <c r="DS175" s="100">
        <f t="shared" si="211"/>
        <v>0</v>
      </c>
      <c r="DT175" s="100">
        <f t="shared" si="211"/>
        <v>0</v>
      </c>
      <c r="DU175" s="100">
        <f t="shared" si="211"/>
        <v>0</v>
      </c>
      <c r="DV175" s="100">
        <f t="shared" si="211"/>
        <v>0</v>
      </c>
      <c r="DW175" s="100">
        <f t="shared" si="211"/>
        <v>0</v>
      </c>
      <c r="DX175" s="100">
        <f t="shared" si="211"/>
        <v>0</v>
      </c>
      <c r="DY175" s="100">
        <f t="shared" si="211"/>
        <v>0</v>
      </c>
      <c r="DZ175" s="100">
        <f t="shared" si="211"/>
        <v>0</v>
      </c>
      <c r="EA175" s="100">
        <f t="shared" si="211"/>
        <v>0</v>
      </c>
      <c r="EB175" s="100">
        <f t="shared" si="211"/>
        <v>0</v>
      </c>
      <c r="EC175" s="100">
        <f t="shared" si="211"/>
        <v>0</v>
      </c>
      <c r="ED175" s="100">
        <f t="shared" si="211"/>
        <v>0</v>
      </c>
      <c r="EE175" s="100">
        <f t="shared" si="211"/>
        <v>0</v>
      </c>
      <c r="EF175" s="100">
        <f t="shared" si="211"/>
        <v>0</v>
      </c>
      <c r="EG175" s="100">
        <f t="shared" si="211"/>
        <v>0</v>
      </c>
      <c r="EH175" s="100">
        <f t="shared" si="211"/>
        <v>0</v>
      </c>
      <c r="EI175" s="100">
        <f t="shared" si="211"/>
        <v>0</v>
      </c>
      <c r="EJ175" s="100">
        <f t="shared" si="211"/>
        <v>0</v>
      </c>
      <c r="EK175" s="100">
        <f t="shared" si="211"/>
        <v>0</v>
      </c>
      <c r="EL175" s="100">
        <f t="shared" si="211"/>
        <v>0</v>
      </c>
      <c r="EM175" s="100">
        <f t="shared" si="211"/>
        <v>0</v>
      </c>
      <c r="EN175" s="100">
        <f t="shared" ref="EN175:FV175" si="212">EN176+EN180</f>
        <v>0</v>
      </c>
      <c r="EO175" s="100">
        <f t="shared" si="212"/>
        <v>0</v>
      </c>
      <c r="EP175" s="100">
        <f t="shared" si="212"/>
        <v>0</v>
      </c>
      <c r="EQ175" s="100">
        <f t="shared" si="212"/>
        <v>0</v>
      </c>
      <c r="ER175" s="100">
        <f t="shared" si="212"/>
        <v>0</v>
      </c>
      <c r="ES175" s="100">
        <f t="shared" si="212"/>
        <v>0</v>
      </c>
      <c r="ET175" s="100">
        <f t="shared" si="212"/>
        <v>0</v>
      </c>
      <c r="EU175" s="100">
        <f t="shared" si="212"/>
        <v>0</v>
      </c>
      <c r="EV175" s="100">
        <f t="shared" si="212"/>
        <v>0</v>
      </c>
      <c r="EW175" s="100">
        <f t="shared" si="212"/>
        <v>0</v>
      </c>
      <c r="EX175" s="100">
        <f t="shared" si="212"/>
        <v>0</v>
      </c>
      <c r="EY175" s="100">
        <f t="shared" si="212"/>
        <v>0</v>
      </c>
      <c r="EZ175" s="100">
        <f t="shared" si="212"/>
        <v>0</v>
      </c>
      <c r="FA175" s="100">
        <f t="shared" si="212"/>
        <v>0</v>
      </c>
      <c r="FB175" s="100">
        <f t="shared" si="212"/>
        <v>0</v>
      </c>
      <c r="FC175" s="100">
        <f t="shared" si="212"/>
        <v>0</v>
      </c>
      <c r="FD175" s="100">
        <f t="shared" si="212"/>
        <v>0</v>
      </c>
      <c r="FE175" s="100">
        <f t="shared" si="212"/>
        <v>0</v>
      </c>
      <c r="FF175" s="100">
        <f t="shared" si="212"/>
        <v>0</v>
      </c>
      <c r="FG175" s="100">
        <f t="shared" si="212"/>
        <v>0</v>
      </c>
      <c r="FH175" s="100">
        <f t="shared" si="212"/>
        <v>0</v>
      </c>
      <c r="FI175" s="100">
        <f t="shared" si="212"/>
        <v>0</v>
      </c>
      <c r="FJ175" s="100">
        <f t="shared" si="212"/>
        <v>0</v>
      </c>
      <c r="FK175" s="100">
        <f t="shared" si="212"/>
        <v>0</v>
      </c>
      <c r="FL175" s="100">
        <f t="shared" si="212"/>
        <v>0</v>
      </c>
      <c r="FM175" s="100">
        <f t="shared" si="212"/>
        <v>0</v>
      </c>
      <c r="FN175" s="100">
        <f t="shared" si="212"/>
        <v>0</v>
      </c>
      <c r="FO175" s="100">
        <f t="shared" si="212"/>
        <v>0</v>
      </c>
      <c r="FP175" s="100">
        <f t="shared" si="212"/>
        <v>0</v>
      </c>
      <c r="FQ175" s="100">
        <f t="shared" si="212"/>
        <v>0</v>
      </c>
      <c r="FR175" s="100">
        <f t="shared" si="212"/>
        <v>0</v>
      </c>
      <c r="FS175" s="100">
        <f t="shared" si="212"/>
        <v>0</v>
      </c>
      <c r="FT175" s="100">
        <f t="shared" si="212"/>
        <v>0</v>
      </c>
      <c r="FU175" s="100">
        <f t="shared" si="212"/>
        <v>0</v>
      </c>
      <c r="FV175" s="100">
        <f t="shared" si="212"/>
        <v>0</v>
      </c>
      <c r="FW175" s="18"/>
      <c r="FX175" s="102"/>
      <c r="FY175" s="103"/>
      <c r="FZ175" s="103"/>
      <c r="GA175" s="103"/>
      <c r="GB175" s="103"/>
      <c r="GC175" s="103"/>
      <c r="GD175" s="103"/>
    </row>
    <row r="176" spans="1:186" ht="26.4" outlineLevel="1">
      <c r="A176" s="104" t="s">
        <v>338</v>
      </c>
      <c r="B176" s="105" t="s">
        <v>46</v>
      </c>
      <c r="C176" s="106" t="s">
        <v>47</v>
      </c>
      <c r="D176" s="107" t="s">
        <v>15</v>
      </c>
      <c r="E176" s="108">
        <v>0</v>
      </c>
      <c r="F176" s="108">
        <v>0</v>
      </c>
      <c r="G176" s="108">
        <v>0</v>
      </c>
      <c r="H176" s="108">
        <v>0</v>
      </c>
      <c r="I176" s="108">
        <v>0</v>
      </c>
      <c r="J176" s="108">
        <v>0</v>
      </c>
      <c r="K176" s="108">
        <v>0</v>
      </c>
      <c r="L176" s="108">
        <v>0</v>
      </c>
      <c r="M176" s="109">
        <v>0</v>
      </c>
      <c r="N176" s="109">
        <v>0</v>
      </c>
      <c r="O176" s="109">
        <v>0</v>
      </c>
      <c r="P176" s="111">
        <v>0</v>
      </c>
      <c r="Q176" s="111">
        <v>0</v>
      </c>
      <c r="R176" s="112">
        <v>0</v>
      </c>
      <c r="S176" s="112">
        <v>0</v>
      </c>
      <c r="T176" s="112">
        <v>0</v>
      </c>
      <c r="U176" s="112">
        <v>0</v>
      </c>
      <c r="V176" s="112">
        <v>0</v>
      </c>
      <c r="W176" s="112">
        <v>0</v>
      </c>
      <c r="X176" s="112">
        <v>0</v>
      </c>
      <c r="Y176" s="112">
        <v>0</v>
      </c>
      <c r="Z176" s="112">
        <v>0</v>
      </c>
      <c r="AA176" s="112">
        <v>0</v>
      </c>
      <c r="AB176" s="112">
        <v>0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3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2">
        <v>0</v>
      </c>
      <c r="BA176" s="112">
        <v>0</v>
      </c>
      <c r="BB176" s="112">
        <v>0</v>
      </c>
      <c r="BC176" s="112">
        <v>0</v>
      </c>
      <c r="BD176" s="112">
        <v>0</v>
      </c>
      <c r="BE176" s="112">
        <v>0</v>
      </c>
      <c r="BF176" s="112">
        <v>0</v>
      </c>
      <c r="BG176" s="112">
        <v>0</v>
      </c>
      <c r="BH176" s="112">
        <v>0</v>
      </c>
      <c r="BI176" s="112">
        <v>0</v>
      </c>
      <c r="BJ176" s="112">
        <v>0</v>
      </c>
      <c r="BK176" s="112">
        <v>0</v>
      </c>
      <c r="BL176" s="112">
        <v>0</v>
      </c>
      <c r="BM176" s="112">
        <v>0</v>
      </c>
      <c r="BN176" s="112">
        <v>0</v>
      </c>
      <c r="BO176" s="112">
        <v>0</v>
      </c>
      <c r="BP176" s="112">
        <v>0</v>
      </c>
      <c r="BQ176" s="112">
        <v>0</v>
      </c>
      <c r="BR176" s="112">
        <v>0</v>
      </c>
      <c r="BS176" s="112">
        <v>0</v>
      </c>
      <c r="BT176" s="112">
        <v>0</v>
      </c>
      <c r="BU176" s="112">
        <v>0</v>
      </c>
      <c r="BV176" s="112">
        <v>0</v>
      </c>
      <c r="BW176" s="112">
        <v>0</v>
      </c>
      <c r="BX176" s="112">
        <v>0</v>
      </c>
      <c r="BY176" s="112">
        <v>0</v>
      </c>
      <c r="BZ176" s="112">
        <v>0</v>
      </c>
      <c r="CA176" s="112">
        <v>0</v>
      </c>
      <c r="CB176" s="112">
        <v>0</v>
      </c>
      <c r="CC176" s="112">
        <v>0</v>
      </c>
      <c r="CD176" s="112">
        <v>0</v>
      </c>
      <c r="CE176" s="112">
        <v>0</v>
      </c>
      <c r="CF176" s="112">
        <v>0</v>
      </c>
      <c r="CG176" s="112">
        <v>0</v>
      </c>
      <c r="CH176" s="112">
        <v>0</v>
      </c>
      <c r="CI176" s="112">
        <v>0</v>
      </c>
      <c r="CJ176" s="112">
        <v>0</v>
      </c>
      <c r="CK176" s="112">
        <v>0</v>
      </c>
      <c r="CL176" s="112">
        <v>0</v>
      </c>
      <c r="CM176" s="112">
        <v>0</v>
      </c>
      <c r="CN176" s="112">
        <v>0</v>
      </c>
      <c r="CO176" s="112">
        <v>0</v>
      </c>
      <c r="CP176" s="112">
        <v>0</v>
      </c>
      <c r="CQ176" s="112">
        <v>0</v>
      </c>
      <c r="CR176" s="112">
        <v>0</v>
      </c>
      <c r="CS176" s="112">
        <v>0</v>
      </c>
      <c r="CT176" s="112">
        <v>0</v>
      </c>
      <c r="CU176" s="112">
        <v>0</v>
      </c>
      <c r="CV176" s="112">
        <v>0</v>
      </c>
      <c r="CW176" s="112">
        <v>0</v>
      </c>
      <c r="CX176" s="112">
        <v>0</v>
      </c>
      <c r="CY176" s="112">
        <v>0</v>
      </c>
      <c r="CZ176" s="112">
        <v>0</v>
      </c>
      <c r="DA176" s="112">
        <v>0</v>
      </c>
      <c r="DB176" s="112">
        <v>0</v>
      </c>
      <c r="DC176" s="112">
        <v>0</v>
      </c>
      <c r="DD176" s="112">
        <v>0</v>
      </c>
      <c r="DE176" s="112">
        <v>0</v>
      </c>
      <c r="DF176" s="112">
        <v>0</v>
      </c>
      <c r="DG176" s="112">
        <v>0</v>
      </c>
      <c r="DH176" s="112">
        <v>0</v>
      </c>
      <c r="DI176" s="112">
        <v>0</v>
      </c>
      <c r="DJ176" s="112">
        <v>0</v>
      </c>
      <c r="DK176" s="112">
        <v>0</v>
      </c>
      <c r="DL176" s="112">
        <v>0</v>
      </c>
      <c r="DM176" s="112">
        <v>0</v>
      </c>
      <c r="DN176" s="112">
        <v>0</v>
      </c>
      <c r="DO176" s="112">
        <v>0</v>
      </c>
      <c r="DP176" s="112">
        <v>0</v>
      </c>
      <c r="DQ176" s="112">
        <v>0</v>
      </c>
      <c r="DR176" s="112">
        <v>0</v>
      </c>
      <c r="DS176" s="112">
        <v>0</v>
      </c>
      <c r="DT176" s="112">
        <v>0</v>
      </c>
      <c r="DU176" s="112">
        <v>0</v>
      </c>
      <c r="DV176" s="112">
        <v>0</v>
      </c>
      <c r="DW176" s="112">
        <v>0</v>
      </c>
      <c r="DX176" s="112">
        <v>0</v>
      </c>
      <c r="DY176" s="112">
        <v>0</v>
      </c>
      <c r="DZ176" s="112">
        <v>0</v>
      </c>
      <c r="EA176" s="112">
        <v>0</v>
      </c>
      <c r="EB176" s="112">
        <v>0</v>
      </c>
      <c r="EC176" s="112">
        <v>0</v>
      </c>
      <c r="ED176" s="112">
        <v>0</v>
      </c>
      <c r="EE176" s="112">
        <v>0</v>
      </c>
      <c r="EF176" s="112">
        <v>0</v>
      </c>
      <c r="EG176" s="112">
        <v>0</v>
      </c>
      <c r="EH176" s="112">
        <v>0</v>
      </c>
      <c r="EI176" s="112">
        <v>0</v>
      </c>
      <c r="EJ176" s="112">
        <v>0</v>
      </c>
      <c r="EK176" s="112">
        <v>0</v>
      </c>
      <c r="EL176" s="112">
        <v>0</v>
      </c>
      <c r="EM176" s="112">
        <v>0</v>
      </c>
      <c r="EN176" s="112">
        <v>0</v>
      </c>
      <c r="EO176" s="112">
        <v>0</v>
      </c>
      <c r="EP176" s="112">
        <v>0</v>
      </c>
      <c r="EQ176" s="112">
        <v>0</v>
      </c>
      <c r="ER176" s="112">
        <v>0</v>
      </c>
      <c r="ES176" s="112">
        <v>0</v>
      </c>
      <c r="ET176" s="112">
        <v>0</v>
      </c>
      <c r="EU176" s="112">
        <v>0</v>
      </c>
      <c r="EV176" s="112">
        <v>0</v>
      </c>
      <c r="EW176" s="112">
        <v>0</v>
      </c>
      <c r="EX176" s="112">
        <v>0</v>
      </c>
      <c r="EY176" s="112">
        <v>0</v>
      </c>
      <c r="EZ176" s="112">
        <v>0</v>
      </c>
      <c r="FA176" s="112">
        <v>0</v>
      </c>
      <c r="FB176" s="112">
        <v>0</v>
      </c>
      <c r="FC176" s="112">
        <v>0</v>
      </c>
      <c r="FD176" s="112">
        <v>0</v>
      </c>
      <c r="FE176" s="112">
        <v>0</v>
      </c>
      <c r="FF176" s="112">
        <v>0</v>
      </c>
      <c r="FG176" s="112">
        <v>0</v>
      </c>
      <c r="FH176" s="112">
        <v>0</v>
      </c>
      <c r="FI176" s="112">
        <v>0</v>
      </c>
      <c r="FJ176" s="112">
        <v>0</v>
      </c>
      <c r="FK176" s="112">
        <v>0</v>
      </c>
      <c r="FL176" s="112">
        <v>0</v>
      </c>
      <c r="FM176" s="112">
        <v>0</v>
      </c>
      <c r="FN176" s="112">
        <v>0</v>
      </c>
      <c r="FO176" s="112">
        <v>0</v>
      </c>
      <c r="FP176" s="112">
        <v>0</v>
      </c>
      <c r="FQ176" s="112">
        <v>0</v>
      </c>
      <c r="FR176" s="112">
        <v>0</v>
      </c>
      <c r="FS176" s="112">
        <v>0</v>
      </c>
      <c r="FT176" s="112">
        <v>0</v>
      </c>
      <c r="FU176" s="112">
        <v>0</v>
      </c>
      <c r="FV176" s="112">
        <v>0</v>
      </c>
      <c r="FW176" s="18"/>
      <c r="FX176" s="114"/>
      <c r="FY176" s="115"/>
      <c r="FZ176" s="115"/>
      <c r="GA176" s="115"/>
      <c r="GB176" s="115"/>
      <c r="GC176" s="115"/>
      <c r="GD176" s="115"/>
    </row>
    <row r="177" spans="1:186" ht="52.8" outlineLevel="1">
      <c r="A177" s="104" t="s">
        <v>338</v>
      </c>
      <c r="B177" s="105" t="s">
        <v>46</v>
      </c>
      <c r="C177" s="106" t="s">
        <v>48</v>
      </c>
      <c r="D177" s="107" t="s">
        <v>15</v>
      </c>
      <c r="E177" s="108">
        <v>0</v>
      </c>
      <c r="F177" s="108">
        <v>0</v>
      </c>
      <c r="G177" s="108">
        <v>0</v>
      </c>
      <c r="H177" s="108">
        <v>0</v>
      </c>
      <c r="I177" s="108">
        <v>0</v>
      </c>
      <c r="J177" s="108">
        <v>0</v>
      </c>
      <c r="K177" s="108">
        <v>0</v>
      </c>
      <c r="L177" s="108">
        <v>0</v>
      </c>
      <c r="M177" s="109">
        <v>0</v>
      </c>
      <c r="N177" s="109">
        <v>0</v>
      </c>
      <c r="O177" s="109">
        <v>0</v>
      </c>
      <c r="P177" s="111">
        <v>0</v>
      </c>
      <c r="Q177" s="111">
        <v>0</v>
      </c>
      <c r="R177" s="112">
        <v>0</v>
      </c>
      <c r="S177" s="112">
        <v>0</v>
      </c>
      <c r="T177" s="112">
        <v>0</v>
      </c>
      <c r="U177" s="112">
        <v>0</v>
      </c>
      <c r="V177" s="112">
        <v>0</v>
      </c>
      <c r="W177" s="112">
        <v>0</v>
      </c>
      <c r="X177" s="112">
        <v>0</v>
      </c>
      <c r="Y177" s="112">
        <v>0</v>
      </c>
      <c r="Z177" s="112">
        <v>0</v>
      </c>
      <c r="AA177" s="112">
        <v>0</v>
      </c>
      <c r="AB177" s="112">
        <v>0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3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2">
        <v>0</v>
      </c>
      <c r="BA177" s="112">
        <v>0</v>
      </c>
      <c r="BB177" s="112">
        <v>0</v>
      </c>
      <c r="BC177" s="112">
        <v>0</v>
      </c>
      <c r="BD177" s="112">
        <v>0</v>
      </c>
      <c r="BE177" s="112">
        <v>0</v>
      </c>
      <c r="BF177" s="112">
        <v>0</v>
      </c>
      <c r="BG177" s="112">
        <v>0</v>
      </c>
      <c r="BH177" s="112">
        <v>0</v>
      </c>
      <c r="BI177" s="112">
        <v>0</v>
      </c>
      <c r="BJ177" s="112">
        <v>0</v>
      </c>
      <c r="BK177" s="112">
        <v>0</v>
      </c>
      <c r="BL177" s="112">
        <v>0</v>
      </c>
      <c r="BM177" s="112">
        <v>0</v>
      </c>
      <c r="BN177" s="112">
        <v>0</v>
      </c>
      <c r="BO177" s="112">
        <v>0</v>
      </c>
      <c r="BP177" s="112">
        <v>0</v>
      </c>
      <c r="BQ177" s="112">
        <v>0</v>
      </c>
      <c r="BR177" s="112">
        <v>0</v>
      </c>
      <c r="BS177" s="112">
        <v>0</v>
      </c>
      <c r="BT177" s="112">
        <v>0</v>
      </c>
      <c r="BU177" s="112">
        <v>0</v>
      </c>
      <c r="BV177" s="112">
        <v>0</v>
      </c>
      <c r="BW177" s="112">
        <v>0</v>
      </c>
      <c r="BX177" s="112">
        <v>0</v>
      </c>
      <c r="BY177" s="112">
        <v>0</v>
      </c>
      <c r="BZ177" s="112">
        <v>0</v>
      </c>
      <c r="CA177" s="112">
        <v>0</v>
      </c>
      <c r="CB177" s="112">
        <v>0</v>
      </c>
      <c r="CC177" s="112">
        <v>0</v>
      </c>
      <c r="CD177" s="112">
        <v>0</v>
      </c>
      <c r="CE177" s="112">
        <v>0</v>
      </c>
      <c r="CF177" s="112">
        <v>0</v>
      </c>
      <c r="CG177" s="112">
        <v>0</v>
      </c>
      <c r="CH177" s="112">
        <v>0</v>
      </c>
      <c r="CI177" s="112">
        <v>0</v>
      </c>
      <c r="CJ177" s="112">
        <v>0</v>
      </c>
      <c r="CK177" s="112">
        <v>0</v>
      </c>
      <c r="CL177" s="112">
        <v>0</v>
      </c>
      <c r="CM177" s="112">
        <v>0</v>
      </c>
      <c r="CN177" s="112">
        <v>0</v>
      </c>
      <c r="CO177" s="112">
        <v>0</v>
      </c>
      <c r="CP177" s="112">
        <v>0</v>
      </c>
      <c r="CQ177" s="112">
        <v>0</v>
      </c>
      <c r="CR177" s="112">
        <v>0</v>
      </c>
      <c r="CS177" s="112">
        <v>0</v>
      </c>
      <c r="CT177" s="112">
        <v>0</v>
      </c>
      <c r="CU177" s="112">
        <v>0</v>
      </c>
      <c r="CV177" s="112">
        <v>0</v>
      </c>
      <c r="CW177" s="112">
        <v>0</v>
      </c>
      <c r="CX177" s="112">
        <v>0</v>
      </c>
      <c r="CY177" s="112">
        <v>0</v>
      </c>
      <c r="CZ177" s="112">
        <v>0</v>
      </c>
      <c r="DA177" s="112">
        <v>0</v>
      </c>
      <c r="DB177" s="112">
        <v>0</v>
      </c>
      <c r="DC177" s="112">
        <v>0</v>
      </c>
      <c r="DD177" s="112">
        <v>0</v>
      </c>
      <c r="DE177" s="112">
        <v>0</v>
      </c>
      <c r="DF177" s="112">
        <v>0</v>
      </c>
      <c r="DG177" s="112">
        <v>0</v>
      </c>
      <c r="DH177" s="112">
        <v>0</v>
      </c>
      <c r="DI177" s="112">
        <v>0</v>
      </c>
      <c r="DJ177" s="112">
        <v>0</v>
      </c>
      <c r="DK177" s="112">
        <v>0</v>
      </c>
      <c r="DL177" s="112">
        <v>0</v>
      </c>
      <c r="DM177" s="112">
        <v>0</v>
      </c>
      <c r="DN177" s="112">
        <v>0</v>
      </c>
      <c r="DO177" s="112">
        <v>0</v>
      </c>
      <c r="DP177" s="112">
        <v>0</v>
      </c>
      <c r="DQ177" s="112">
        <v>0</v>
      </c>
      <c r="DR177" s="112">
        <v>0</v>
      </c>
      <c r="DS177" s="112">
        <v>0</v>
      </c>
      <c r="DT177" s="112">
        <v>0</v>
      </c>
      <c r="DU177" s="112">
        <v>0</v>
      </c>
      <c r="DV177" s="112">
        <v>0</v>
      </c>
      <c r="DW177" s="112">
        <v>0</v>
      </c>
      <c r="DX177" s="112">
        <v>0</v>
      </c>
      <c r="DY177" s="112">
        <v>0</v>
      </c>
      <c r="DZ177" s="112">
        <v>0</v>
      </c>
      <c r="EA177" s="112">
        <v>0</v>
      </c>
      <c r="EB177" s="112">
        <v>0</v>
      </c>
      <c r="EC177" s="112">
        <v>0</v>
      </c>
      <c r="ED177" s="112">
        <v>0</v>
      </c>
      <c r="EE177" s="112">
        <v>0</v>
      </c>
      <c r="EF177" s="112">
        <v>0</v>
      </c>
      <c r="EG177" s="112">
        <v>0</v>
      </c>
      <c r="EH177" s="112">
        <v>0</v>
      </c>
      <c r="EI177" s="112">
        <v>0</v>
      </c>
      <c r="EJ177" s="112">
        <v>0</v>
      </c>
      <c r="EK177" s="112">
        <v>0</v>
      </c>
      <c r="EL177" s="112">
        <v>0</v>
      </c>
      <c r="EM177" s="112">
        <v>0</v>
      </c>
      <c r="EN177" s="112">
        <v>0</v>
      </c>
      <c r="EO177" s="112">
        <v>0</v>
      </c>
      <c r="EP177" s="112">
        <v>0</v>
      </c>
      <c r="EQ177" s="112">
        <v>0</v>
      </c>
      <c r="ER177" s="112">
        <v>0</v>
      </c>
      <c r="ES177" s="112">
        <v>0</v>
      </c>
      <c r="ET177" s="112">
        <v>0</v>
      </c>
      <c r="EU177" s="112">
        <v>0</v>
      </c>
      <c r="EV177" s="112">
        <v>0</v>
      </c>
      <c r="EW177" s="112">
        <v>0</v>
      </c>
      <c r="EX177" s="112">
        <v>0</v>
      </c>
      <c r="EY177" s="112">
        <v>0</v>
      </c>
      <c r="EZ177" s="112">
        <v>0</v>
      </c>
      <c r="FA177" s="112">
        <v>0</v>
      </c>
      <c r="FB177" s="112">
        <v>0</v>
      </c>
      <c r="FC177" s="112">
        <v>0</v>
      </c>
      <c r="FD177" s="112">
        <v>0</v>
      </c>
      <c r="FE177" s="112">
        <v>0</v>
      </c>
      <c r="FF177" s="112">
        <v>0</v>
      </c>
      <c r="FG177" s="112">
        <v>0</v>
      </c>
      <c r="FH177" s="112">
        <v>0</v>
      </c>
      <c r="FI177" s="112">
        <v>0</v>
      </c>
      <c r="FJ177" s="112">
        <v>0</v>
      </c>
      <c r="FK177" s="112">
        <v>0</v>
      </c>
      <c r="FL177" s="112">
        <v>0</v>
      </c>
      <c r="FM177" s="112">
        <v>0</v>
      </c>
      <c r="FN177" s="112">
        <v>0</v>
      </c>
      <c r="FO177" s="112">
        <v>0</v>
      </c>
      <c r="FP177" s="112">
        <v>0</v>
      </c>
      <c r="FQ177" s="112">
        <v>0</v>
      </c>
      <c r="FR177" s="112">
        <v>0</v>
      </c>
      <c r="FS177" s="112">
        <v>0</v>
      </c>
      <c r="FT177" s="112">
        <v>0</v>
      </c>
      <c r="FU177" s="112">
        <v>0</v>
      </c>
      <c r="FV177" s="112">
        <v>0</v>
      </c>
      <c r="FW177" s="18"/>
      <c r="FX177" s="114"/>
      <c r="FY177" s="115"/>
      <c r="FZ177" s="115"/>
      <c r="GA177" s="115"/>
      <c r="GB177" s="115"/>
      <c r="GC177" s="115"/>
      <c r="GD177" s="115"/>
    </row>
    <row r="178" spans="1:186" ht="52.8" outlineLevel="1">
      <c r="A178" s="104" t="s">
        <v>338</v>
      </c>
      <c r="B178" s="105" t="s">
        <v>46</v>
      </c>
      <c r="C178" s="106" t="s">
        <v>49</v>
      </c>
      <c r="D178" s="107" t="s">
        <v>15</v>
      </c>
      <c r="E178" s="108">
        <v>0</v>
      </c>
      <c r="F178" s="108">
        <v>0</v>
      </c>
      <c r="G178" s="108">
        <v>0</v>
      </c>
      <c r="H178" s="108">
        <v>0</v>
      </c>
      <c r="I178" s="108">
        <v>0</v>
      </c>
      <c r="J178" s="108">
        <v>0</v>
      </c>
      <c r="K178" s="108">
        <v>0</v>
      </c>
      <c r="L178" s="108">
        <v>0</v>
      </c>
      <c r="M178" s="109">
        <v>0</v>
      </c>
      <c r="N178" s="109">
        <v>0</v>
      </c>
      <c r="O178" s="109">
        <v>0</v>
      </c>
      <c r="P178" s="111">
        <v>0</v>
      </c>
      <c r="Q178" s="111">
        <v>0</v>
      </c>
      <c r="R178" s="112">
        <v>0</v>
      </c>
      <c r="S178" s="112">
        <v>0</v>
      </c>
      <c r="T178" s="112">
        <v>0</v>
      </c>
      <c r="U178" s="112">
        <v>0</v>
      </c>
      <c r="V178" s="112">
        <v>0</v>
      </c>
      <c r="W178" s="112">
        <v>0</v>
      </c>
      <c r="X178" s="112">
        <v>0</v>
      </c>
      <c r="Y178" s="112">
        <v>0</v>
      </c>
      <c r="Z178" s="112">
        <v>0</v>
      </c>
      <c r="AA178" s="112">
        <v>0</v>
      </c>
      <c r="AB178" s="112">
        <v>0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3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2">
        <v>0</v>
      </c>
      <c r="BA178" s="112">
        <v>0</v>
      </c>
      <c r="BB178" s="112">
        <v>0</v>
      </c>
      <c r="BC178" s="112">
        <v>0</v>
      </c>
      <c r="BD178" s="112">
        <v>0</v>
      </c>
      <c r="BE178" s="112">
        <v>0</v>
      </c>
      <c r="BF178" s="112">
        <v>0</v>
      </c>
      <c r="BG178" s="112">
        <v>0</v>
      </c>
      <c r="BH178" s="112">
        <v>0</v>
      </c>
      <c r="BI178" s="112">
        <v>0</v>
      </c>
      <c r="BJ178" s="112">
        <v>0</v>
      </c>
      <c r="BK178" s="112">
        <v>0</v>
      </c>
      <c r="BL178" s="112">
        <v>0</v>
      </c>
      <c r="BM178" s="112">
        <v>0</v>
      </c>
      <c r="BN178" s="112">
        <v>0</v>
      </c>
      <c r="BO178" s="112">
        <v>0</v>
      </c>
      <c r="BP178" s="112">
        <v>0</v>
      </c>
      <c r="BQ178" s="112">
        <v>0</v>
      </c>
      <c r="BR178" s="112">
        <v>0</v>
      </c>
      <c r="BS178" s="112">
        <v>0</v>
      </c>
      <c r="BT178" s="112">
        <v>0</v>
      </c>
      <c r="BU178" s="112">
        <v>0</v>
      </c>
      <c r="BV178" s="112">
        <v>0</v>
      </c>
      <c r="BW178" s="112">
        <v>0</v>
      </c>
      <c r="BX178" s="112">
        <v>0</v>
      </c>
      <c r="BY178" s="112">
        <v>0</v>
      </c>
      <c r="BZ178" s="112">
        <v>0</v>
      </c>
      <c r="CA178" s="112">
        <v>0</v>
      </c>
      <c r="CB178" s="112">
        <v>0</v>
      </c>
      <c r="CC178" s="112">
        <v>0</v>
      </c>
      <c r="CD178" s="112">
        <v>0</v>
      </c>
      <c r="CE178" s="112">
        <v>0</v>
      </c>
      <c r="CF178" s="112">
        <v>0</v>
      </c>
      <c r="CG178" s="112">
        <v>0</v>
      </c>
      <c r="CH178" s="112">
        <v>0</v>
      </c>
      <c r="CI178" s="112">
        <v>0</v>
      </c>
      <c r="CJ178" s="112">
        <v>0</v>
      </c>
      <c r="CK178" s="112">
        <v>0</v>
      </c>
      <c r="CL178" s="112">
        <v>0</v>
      </c>
      <c r="CM178" s="112">
        <v>0</v>
      </c>
      <c r="CN178" s="112">
        <v>0</v>
      </c>
      <c r="CO178" s="112">
        <v>0</v>
      </c>
      <c r="CP178" s="112">
        <v>0</v>
      </c>
      <c r="CQ178" s="112">
        <v>0</v>
      </c>
      <c r="CR178" s="112">
        <v>0</v>
      </c>
      <c r="CS178" s="112">
        <v>0</v>
      </c>
      <c r="CT178" s="112">
        <v>0</v>
      </c>
      <c r="CU178" s="112">
        <v>0</v>
      </c>
      <c r="CV178" s="112">
        <v>0</v>
      </c>
      <c r="CW178" s="112">
        <v>0</v>
      </c>
      <c r="CX178" s="112">
        <v>0</v>
      </c>
      <c r="CY178" s="112">
        <v>0</v>
      </c>
      <c r="CZ178" s="112">
        <v>0</v>
      </c>
      <c r="DA178" s="112">
        <v>0</v>
      </c>
      <c r="DB178" s="112">
        <v>0</v>
      </c>
      <c r="DC178" s="112">
        <v>0</v>
      </c>
      <c r="DD178" s="112">
        <v>0</v>
      </c>
      <c r="DE178" s="112">
        <v>0</v>
      </c>
      <c r="DF178" s="112">
        <v>0</v>
      </c>
      <c r="DG178" s="112">
        <v>0</v>
      </c>
      <c r="DH178" s="112">
        <v>0</v>
      </c>
      <c r="DI178" s="112">
        <v>0</v>
      </c>
      <c r="DJ178" s="112">
        <v>0</v>
      </c>
      <c r="DK178" s="112">
        <v>0</v>
      </c>
      <c r="DL178" s="112">
        <v>0</v>
      </c>
      <c r="DM178" s="112">
        <v>0</v>
      </c>
      <c r="DN178" s="112">
        <v>0</v>
      </c>
      <c r="DO178" s="112">
        <v>0</v>
      </c>
      <c r="DP178" s="112">
        <v>0</v>
      </c>
      <c r="DQ178" s="112">
        <v>0</v>
      </c>
      <c r="DR178" s="112">
        <v>0</v>
      </c>
      <c r="DS178" s="112">
        <v>0</v>
      </c>
      <c r="DT178" s="112">
        <v>0</v>
      </c>
      <c r="DU178" s="112">
        <v>0</v>
      </c>
      <c r="DV178" s="112">
        <v>0</v>
      </c>
      <c r="DW178" s="112">
        <v>0</v>
      </c>
      <c r="DX178" s="112">
        <v>0</v>
      </c>
      <c r="DY178" s="112">
        <v>0</v>
      </c>
      <c r="DZ178" s="112">
        <v>0</v>
      </c>
      <c r="EA178" s="112">
        <v>0</v>
      </c>
      <c r="EB178" s="112">
        <v>0</v>
      </c>
      <c r="EC178" s="112">
        <v>0</v>
      </c>
      <c r="ED178" s="112">
        <v>0</v>
      </c>
      <c r="EE178" s="112">
        <v>0</v>
      </c>
      <c r="EF178" s="112">
        <v>0</v>
      </c>
      <c r="EG178" s="112">
        <v>0</v>
      </c>
      <c r="EH178" s="112">
        <v>0</v>
      </c>
      <c r="EI178" s="112">
        <v>0</v>
      </c>
      <c r="EJ178" s="112">
        <v>0</v>
      </c>
      <c r="EK178" s="112">
        <v>0</v>
      </c>
      <c r="EL178" s="112">
        <v>0</v>
      </c>
      <c r="EM178" s="112">
        <v>0</v>
      </c>
      <c r="EN178" s="112">
        <v>0</v>
      </c>
      <c r="EO178" s="112">
        <v>0</v>
      </c>
      <c r="EP178" s="112">
        <v>0</v>
      </c>
      <c r="EQ178" s="112">
        <v>0</v>
      </c>
      <c r="ER178" s="112">
        <v>0</v>
      </c>
      <c r="ES178" s="112">
        <v>0</v>
      </c>
      <c r="ET178" s="112">
        <v>0</v>
      </c>
      <c r="EU178" s="112">
        <v>0</v>
      </c>
      <c r="EV178" s="112">
        <v>0</v>
      </c>
      <c r="EW178" s="112">
        <v>0</v>
      </c>
      <c r="EX178" s="112">
        <v>0</v>
      </c>
      <c r="EY178" s="112">
        <v>0</v>
      </c>
      <c r="EZ178" s="112">
        <v>0</v>
      </c>
      <c r="FA178" s="112">
        <v>0</v>
      </c>
      <c r="FB178" s="112">
        <v>0</v>
      </c>
      <c r="FC178" s="112">
        <v>0</v>
      </c>
      <c r="FD178" s="112">
        <v>0</v>
      </c>
      <c r="FE178" s="112">
        <v>0</v>
      </c>
      <c r="FF178" s="112">
        <v>0</v>
      </c>
      <c r="FG178" s="112">
        <v>0</v>
      </c>
      <c r="FH178" s="112">
        <v>0</v>
      </c>
      <c r="FI178" s="112">
        <v>0</v>
      </c>
      <c r="FJ178" s="112">
        <v>0</v>
      </c>
      <c r="FK178" s="112">
        <v>0</v>
      </c>
      <c r="FL178" s="112">
        <v>0</v>
      </c>
      <c r="FM178" s="112">
        <v>0</v>
      </c>
      <c r="FN178" s="112">
        <v>0</v>
      </c>
      <c r="FO178" s="112">
        <v>0</v>
      </c>
      <c r="FP178" s="112">
        <v>0</v>
      </c>
      <c r="FQ178" s="112">
        <v>0</v>
      </c>
      <c r="FR178" s="112">
        <v>0</v>
      </c>
      <c r="FS178" s="112">
        <v>0</v>
      </c>
      <c r="FT178" s="112">
        <v>0</v>
      </c>
      <c r="FU178" s="112">
        <v>0</v>
      </c>
      <c r="FV178" s="112">
        <v>0</v>
      </c>
      <c r="FW178" s="18"/>
      <c r="FX178" s="114"/>
      <c r="FY178" s="115"/>
      <c r="FZ178" s="115"/>
      <c r="GA178" s="115"/>
      <c r="GB178" s="115"/>
      <c r="GC178" s="115"/>
      <c r="GD178" s="115"/>
    </row>
    <row r="179" spans="1:186" ht="52.8" outlineLevel="1">
      <c r="A179" s="104" t="s">
        <v>338</v>
      </c>
      <c r="B179" s="105" t="s">
        <v>46</v>
      </c>
      <c r="C179" s="106" t="s">
        <v>50</v>
      </c>
      <c r="D179" s="107" t="s">
        <v>15</v>
      </c>
      <c r="E179" s="108">
        <v>0</v>
      </c>
      <c r="F179" s="108">
        <v>0</v>
      </c>
      <c r="G179" s="108">
        <v>0</v>
      </c>
      <c r="H179" s="108">
        <v>0</v>
      </c>
      <c r="I179" s="108">
        <v>0</v>
      </c>
      <c r="J179" s="108">
        <v>0</v>
      </c>
      <c r="K179" s="108">
        <v>0</v>
      </c>
      <c r="L179" s="108">
        <v>0</v>
      </c>
      <c r="M179" s="109">
        <v>0</v>
      </c>
      <c r="N179" s="109">
        <v>0</v>
      </c>
      <c r="O179" s="109">
        <v>0</v>
      </c>
      <c r="P179" s="111">
        <v>0</v>
      </c>
      <c r="Q179" s="111">
        <v>0</v>
      </c>
      <c r="R179" s="112">
        <v>0</v>
      </c>
      <c r="S179" s="112">
        <v>0</v>
      </c>
      <c r="T179" s="112">
        <v>0</v>
      </c>
      <c r="U179" s="112">
        <v>0</v>
      </c>
      <c r="V179" s="112">
        <v>0</v>
      </c>
      <c r="W179" s="112">
        <v>0</v>
      </c>
      <c r="X179" s="112">
        <v>0</v>
      </c>
      <c r="Y179" s="112">
        <v>0</v>
      </c>
      <c r="Z179" s="112">
        <v>0</v>
      </c>
      <c r="AA179" s="112">
        <v>0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3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2">
        <v>0</v>
      </c>
      <c r="BA179" s="112">
        <v>0</v>
      </c>
      <c r="BB179" s="112">
        <v>0</v>
      </c>
      <c r="BC179" s="112">
        <v>0</v>
      </c>
      <c r="BD179" s="112">
        <v>0</v>
      </c>
      <c r="BE179" s="112">
        <v>0</v>
      </c>
      <c r="BF179" s="112">
        <v>0</v>
      </c>
      <c r="BG179" s="112">
        <v>0</v>
      </c>
      <c r="BH179" s="112">
        <v>0</v>
      </c>
      <c r="BI179" s="112">
        <v>0</v>
      </c>
      <c r="BJ179" s="112">
        <v>0</v>
      </c>
      <c r="BK179" s="112">
        <v>0</v>
      </c>
      <c r="BL179" s="112">
        <v>0</v>
      </c>
      <c r="BM179" s="112">
        <v>0</v>
      </c>
      <c r="BN179" s="112">
        <v>0</v>
      </c>
      <c r="BO179" s="112">
        <v>0</v>
      </c>
      <c r="BP179" s="112">
        <v>0</v>
      </c>
      <c r="BQ179" s="112">
        <v>0</v>
      </c>
      <c r="BR179" s="112">
        <v>0</v>
      </c>
      <c r="BS179" s="112">
        <v>0</v>
      </c>
      <c r="BT179" s="112">
        <v>0</v>
      </c>
      <c r="BU179" s="112">
        <v>0</v>
      </c>
      <c r="BV179" s="112">
        <v>0</v>
      </c>
      <c r="BW179" s="112">
        <v>0</v>
      </c>
      <c r="BX179" s="112">
        <v>0</v>
      </c>
      <c r="BY179" s="112">
        <v>0</v>
      </c>
      <c r="BZ179" s="112">
        <v>0</v>
      </c>
      <c r="CA179" s="112">
        <v>0</v>
      </c>
      <c r="CB179" s="112">
        <v>0</v>
      </c>
      <c r="CC179" s="112">
        <v>0</v>
      </c>
      <c r="CD179" s="112">
        <v>0</v>
      </c>
      <c r="CE179" s="112">
        <v>0</v>
      </c>
      <c r="CF179" s="112">
        <v>0</v>
      </c>
      <c r="CG179" s="112">
        <v>0</v>
      </c>
      <c r="CH179" s="112">
        <v>0</v>
      </c>
      <c r="CI179" s="112">
        <v>0</v>
      </c>
      <c r="CJ179" s="112">
        <v>0</v>
      </c>
      <c r="CK179" s="112">
        <v>0</v>
      </c>
      <c r="CL179" s="112">
        <v>0</v>
      </c>
      <c r="CM179" s="112">
        <v>0</v>
      </c>
      <c r="CN179" s="112">
        <v>0</v>
      </c>
      <c r="CO179" s="112">
        <v>0</v>
      </c>
      <c r="CP179" s="112">
        <v>0</v>
      </c>
      <c r="CQ179" s="112">
        <v>0</v>
      </c>
      <c r="CR179" s="112">
        <v>0</v>
      </c>
      <c r="CS179" s="112">
        <v>0</v>
      </c>
      <c r="CT179" s="112">
        <v>0</v>
      </c>
      <c r="CU179" s="112">
        <v>0</v>
      </c>
      <c r="CV179" s="112">
        <v>0</v>
      </c>
      <c r="CW179" s="112">
        <v>0</v>
      </c>
      <c r="CX179" s="112">
        <v>0</v>
      </c>
      <c r="CY179" s="112">
        <v>0</v>
      </c>
      <c r="CZ179" s="112">
        <v>0</v>
      </c>
      <c r="DA179" s="112">
        <v>0</v>
      </c>
      <c r="DB179" s="112">
        <v>0</v>
      </c>
      <c r="DC179" s="112">
        <v>0</v>
      </c>
      <c r="DD179" s="112">
        <v>0</v>
      </c>
      <c r="DE179" s="112">
        <v>0</v>
      </c>
      <c r="DF179" s="112">
        <v>0</v>
      </c>
      <c r="DG179" s="112">
        <v>0</v>
      </c>
      <c r="DH179" s="112">
        <v>0</v>
      </c>
      <c r="DI179" s="112">
        <v>0</v>
      </c>
      <c r="DJ179" s="112">
        <v>0</v>
      </c>
      <c r="DK179" s="112">
        <v>0</v>
      </c>
      <c r="DL179" s="112">
        <v>0</v>
      </c>
      <c r="DM179" s="112">
        <v>0</v>
      </c>
      <c r="DN179" s="112">
        <v>0</v>
      </c>
      <c r="DO179" s="112">
        <v>0</v>
      </c>
      <c r="DP179" s="112">
        <v>0</v>
      </c>
      <c r="DQ179" s="112">
        <v>0</v>
      </c>
      <c r="DR179" s="112">
        <v>0</v>
      </c>
      <c r="DS179" s="112">
        <v>0</v>
      </c>
      <c r="DT179" s="112">
        <v>0</v>
      </c>
      <c r="DU179" s="112">
        <v>0</v>
      </c>
      <c r="DV179" s="112">
        <v>0</v>
      </c>
      <c r="DW179" s="112">
        <v>0</v>
      </c>
      <c r="DX179" s="112">
        <v>0</v>
      </c>
      <c r="DY179" s="112">
        <v>0</v>
      </c>
      <c r="DZ179" s="112">
        <v>0</v>
      </c>
      <c r="EA179" s="112">
        <v>0</v>
      </c>
      <c r="EB179" s="112">
        <v>0</v>
      </c>
      <c r="EC179" s="112">
        <v>0</v>
      </c>
      <c r="ED179" s="112">
        <v>0</v>
      </c>
      <c r="EE179" s="112">
        <v>0</v>
      </c>
      <c r="EF179" s="112">
        <v>0</v>
      </c>
      <c r="EG179" s="112">
        <v>0</v>
      </c>
      <c r="EH179" s="112">
        <v>0</v>
      </c>
      <c r="EI179" s="112">
        <v>0</v>
      </c>
      <c r="EJ179" s="112">
        <v>0</v>
      </c>
      <c r="EK179" s="112">
        <v>0</v>
      </c>
      <c r="EL179" s="112">
        <v>0</v>
      </c>
      <c r="EM179" s="112">
        <v>0</v>
      </c>
      <c r="EN179" s="112">
        <v>0</v>
      </c>
      <c r="EO179" s="112">
        <v>0</v>
      </c>
      <c r="EP179" s="112">
        <v>0</v>
      </c>
      <c r="EQ179" s="112">
        <v>0</v>
      </c>
      <c r="ER179" s="112">
        <v>0</v>
      </c>
      <c r="ES179" s="112">
        <v>0</v>
      </c>
      <c r="ET179" s="112">
        <v>0</v>
      </c>
      <c r="EU179" s="112">
        <v>0</v>
      </c>
      <c r="EV179" s="112">
        <v>0</v>
      </c>
      <c r="EW179" s="112">
        <v>0</v>
      </c>
      <c r="EX179" s="112">
        <v>0</v>
      </c>
      <c r="EY179" s="112">
        <v>0</v>
      </c>
      <c r="EZ179" s="112">
        <v>0</v>
      </c>
      <c r="FA179" s="112">
        <v>0</v>
      </c>
      <c r="FB179" s="112">
        <v>0</v>
      </c>
      <c r="FC179" s="112">
        <v>0</v>
      </c>
      <c r="FD179" s="112">
        <v>0</v>
      </c>
      <c r="FE179" s="112">
        <v>0</v>
      </c>
      <c r="FF179" s="112">
        <v>0</v>
      </c>
      <c r="FG179" s="112">
        <v>0</v>
      </c>
      <c r="FH179" s="112">
        <v>0</v>
      </c>
      <c r="FI179" s="112">
        <v>0</v>
      </c>
      <c r="FJ179" s="112">
        <v>0</v>
      </c>
      <c r="FK179" s="112">
        <v>0</v>
      </c>
      <c r="FL179" s="112">
        <v>0</v>
      </c>
      <c r="FM179" s="112">
        <v>0</v>
      </c>
      <c r="FN179" s="112">
        <v>0</v>
      </c>
      <c r="FO179" s="112">
        <v>0</v>
      </c>
      <c r="FP179" s="112">
        <v>0</v>
      </c>
      <c r="FQ179" s="112">
        <v>0</v>
      </c>
      <c r="FR179" s="112">
        <v>0</v>
      </c>
      <c r="FS179" s="112">
        <v>0</v>
      </c>
      <c r="FT179" s="112">
        <v>0</v>
      </c>
      <c r="FU179" s="112">
        <v>0</v>
      </c>
      <c r="FV179" s="112">
        <v>0</v>
      </c>
      <c r="FW179" s="18"/>
      <c r="FX179" s="114"/>
      <c r="FY179" s="115"/>
      <c r="FZ179" s="115"/>
      <c r="GA179" s="115"/>
      <c r="GB179" s="115"/>
      <c r="GC179" s="115"/>
      <c r="GD179" s="115"/>
    </row>
    <row r="180" spans="1:186" ht="26.4" outlineLevel="1">
      <c r="A180" s="104" t="s">
        <v>338</v>
      </c>
      <c r="B180" s="105" t="s">
        <v>51</v>
      </c>
      <c r="C180" s="106" t="s">
        <v>47</v>
      </c>
      <c r="D180" s="107" t="s">
        <v>15</v>
      </c>
      <c r="E180" s="108">
        <v>0</v>
      </c>
      <c r="F180" s="108">
        <v>0</v>
      </c>
      <c r="G180" s="108">
        <v>0</v>
      </c>
      <c r="H180" s="108">
        <v>0</v>
      </c>
      <c r="I180" s="108">
        <v>0</v>
      </c>
      <c r="J180" s="108">
        <v>0</v>
      </c>
      <c r="K180" s="108">
        <v>0</v>
      </c>
      <c r="L180" s="108">
        <v>0</v>
      </c>
      <c r="M180" s="109">
        <v>0</v>
      </c>
      <c r="N180" s="109">
        <v>0</v>
      </c>
      <c r="O180" s="109">
        <v>0</v>
      </c>
      <c r="P180" s="111">
        <v>0</v>
      </c>
      <c r="Q180" s="111">
        <v>0</v>
      </c>
      <c r="R180" s="112">
        <v>0</v>
      </c>
      <c r="S180" s="112">
        <v>0</v>
      </c>
      <c r="T180" s="112">
        <v>0</v>
      </c>
      <c r="U180" s="112">
        <v>0</v>
      </c>
      <c r="V180" s="112">
        <v>0</v>
      </c>
      <c r="W180" s="112">
        <v>0</v>
      </c>
      <c r="X180" s="112">
        <v>0</v>
      </c>
      <c r="Y180" s="112">
        <v>0</v>
      </c>
      <c r="Z180" s="112">
        <v>0</v>
      </c>
      <c r="AA180" s="112">
        <v>0</v>
      </c>
      <c r="AB180" s="112">
        <v>0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3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2">
        <v>0</v>
      </c>
      <c r="BA180" s="112">
        <v>0</v>
      </c>
      <c r="BB180" s="112">
        <v>0</v>
      </c>
      <c r="BC180" s="112">
        <v>0</v>
      </c>
      <c r="BD180" s="112">
        <v>0</v>
      </c>
      <c r="BE180" s="112">
        <v>0</v>
      </c>
      <c r="BF180" s="112">
        <v>0</v>
      </c>
      <c r="BG180" s="112">
        <v>0</v>
      </c>
      <c r="BH180" s="112">
        <v>0</v>
      </c>
      <c r="BI180" s="112">
        <v>0</v>
      </c>
      <c r="BJ180" s="112">
        <v>0</v>
      </c>
      <c r="BK180" s="112">
        <v>0</v>
      </c>
      <c r="BL180" s="112">
        <v>0</v>
      </c>
      <c r="BM180" s="112">
        <v>0</v>
      </c>
      <c r="BN180" s="112">
        <v>0</v>
      </c>
      <c r="BO180" s="112">
        <v>0</v>
      </c>
      <c r="BP180" s="112">
        <v>0</v>
      </c>
      <c r="BQ180" s="112">
        <v>0</v>
      </c>
      <c r="BR180" s="112">
        <v>0</v>
      </c>
      <c r="BS180" s="112">
        <v>0</v>
      </c>
      <c r="BT180" s="112">
        <v>0</v>
      </c>
      <c r="BU180" s="112">
        <v>0</v>
      </c>
      <c r="BV180" s="112">
        <v>0</v>
      </c>
      <c r="BW180" s="112">
        <v>0</v>
      </c>
      <c r="BX180" s="112">
        <v>0</v>
      </c>
      <c r="BY180" s="112">
        <v>0</v>
      </c>
      <c r="BZ180" s="112">
        <v>0</v>
      </c>
      <c r="CA180" s="112">
        <v>0</v>
      </c>
      <c r="CB180" s="112">
        <v>0</v>
      </c>
      <c r="CC180" s="112">
        <v>0</v>
      </c>
      <c r="CD180" s="112">
        <v>0</v>
      </c>
      <c r="CE180" s="112">
        <v>0</v>
      </c>
      <c r="CF180" s="112">
        <v>0</v>
      </c>
      <c r="CG180" s="112">
        <v>0</v>
      </c>
      <c r="CH180" s="112">
        <v>0</v>
      </c>
      <c r="CI180" s="112">
        <v>0</v>
      </c>
      <c r="CJ180" s="112">
        <v>0</v>
      </c>
      <c r="CK180" s="112">
        <v>0</v>
      </c>
      <c r="CL180" s="112">
        <v>0</v>
      </c>
      <c r="CM180" s="112">
        <v>0</v>
      </c>
      <c r="CN180" s="112">
        <v>0</v>
      </c>
      <c r="CO180" s="112">
        <v>0</v>
      </c>
      <c r="CP180" s="112">
        <v>0</v>
      </c>
      <c r="CQ180" s="112">
        <v>0</v>
      </c>
      <c r="CR180" s="112">
        <v>0</v>
      </c>
      <c r="CS180" s="112">
        <v>0</v>
      </c>
      <c r="CT180" s="112">
        <v>0</v>
      </c>
      <c r="CU180" s="112">
        <v>0</v>
      </c>
      <c r="CV180" s="112">
        <v>0</v>
      </c>
      <c r="CW180" s="112">
        <v>0</v>
      </c>
      <c r="CX180" s="112">
        <v>0</v>
      </c>
      <c r="CY180" s="112">
        <v>0</v>
      </c>
      <c r="CZ180" s="112">
        <v>0</v>
      </c>
      <c r="DA180" s="112">
        <v>0</v>
      </c>
      <c r="DB180" s="112">
        <v>0</v>
      </c>
      <c r="DC180" s="112">
        <v>0</v>
      </c>
      <c r="DD180" s="112">
        <v>0</v>
      </c>
      <c r="DE180" s="112">
        <v>0</v>
      </c>
      <c r="DF180" s="112">
        <v>0</v>
      </c>
      <c r="DG180" s="112">
        <v>0</v>
      </c>
      <c r="DH180" s="112">
        <v>0</v>
      </c>
      <c r="DI180" s="112">
        <v>0</v>
      </c>
      <c r="DJ180" s="112">
        <v>0</v>
      </c>
      <c r="DK180" s="112">
        <v>0</v>
      </c>
      <c r="DL180" s="112">
        <v>0</v>
      </c>
      <c r="DM180" s="112">
        <v>0</v>
      </c>
      <c r="DN180" s="112">
        <v>0</v>
      </c>
      <c r="DO180" s="112">
        <v>0</v>
      </c>
      <c r="DP180" s="112">
        <v>0</v>
      </c>
      <c r="DQ180" s="112">
        <v>0</v>
      </c>
      <c r="DR180" s="112">
        <v>0</v>
      </c>
      <c r="DS180" s="112">
        <v>0</v>
      </c>
      <c r="DT180" s="112">
        <v>0</v>
      </c>
      <c r="DU180" s="112">
        <v>0</v>
      </c>
      <c r="DV180" s="112">
        <v>0</v>
      </c>
      <c r="DW180" s="112">
        <v>0</v>
      </c>
      <c r="DX180" s="112">
        <v>0</v>
      </c>
      <c r="DY180" s="112">
        <v>0</v>
      </c>
      <c r="DZ180" s="112">
        <v>0</v>
      </c>
      <c r="EA180" s="112">
        <v>0</v>
      </c>
      <c r="EB180" s="112">
        <v>0</v>
      </c>
      <c r="EC180" s="112">
        <v>0</v>
      </c>
      <c r="ED180" s="112">
        <v>0</v>
      </c>
      <c r="EE180" s="112">
        <v>0</v>
      </c>
      <c r="EF180" s="112">
        <v>0</v>
      </c>
      <c r="EG180" s="112">
        <v>0</v>
      </c>
      <c r="EH180" s="112">
        <v>0</v>
      </c>
      <c r="EI180" s="112">
        <v>0</v>
      </c>
      <c r="EJ180" s="112">
        <v>0</v>
      </c>
      <c r="EK180" s="112">
        <v>0</v>
      </c>
      <c r="EL180" s="112">
        <v>0</v>
      </c>
      <c r="EM180" s="112">
        <v>0</v>
      </c>
      <c r="EN180" s="112">
        <v>0</v>
      </c>
      <c r="EO180" s="112">
        <v>0</v>
      </c>
      <c r="EP180" s="112">
        <v>0</v>
      </c>
      <c r="EQ180" s="112">
        <v>0</v>
      </c>
      <c r="ER180" s="112">
        <v>0</v>
      </c>
      <c r="ES180" s="112">
        <v>0</v>
      </c>
      <c r="ET180" s="112">
        <v>0</v>
      </c>
      <c r="EU180" s="112">
        <v>0</v>
      </c>
      <c r="EV180" s="112">
        <v>0</v>
      </c>
      <c r="EW180" s="112">
        <v>0</v>
      </c>
      <c r="EX180" s="112">
        <v>0</v>
      </c>
      <c r="EY180" s="112">
        <v>0</v>
      </c>
      <c r="EZ180" s="112">
        <v>0</v>
      </c>
      <c r="FA180" s="112">
        <v>0</v>
      </c>
      <c r="FB180" s="112">
        <v>0</v>
      </c>
      <c r="FC180" s="112">
        <v>0</v>
      </c>
      <c r="FD180" s="112">
        <v>0</v>
      </c>
      <c r="FE180" s="112">
        <v>0</v>
      </c>
      <c r="FF180" s="112">
        <v>0</v>
      </c>
      <c r="FG180" s="112">
        <v>0</v>
      </c>
      <c r="FH180" s="112">
        <v>0</v>
      </c>
      <c r="FI180" s="112">
        <v>0</v>
      </c>
      <c r="FJ180" s="112">
        <v>0</v>
      </c>
      <c r="FK180" s="112">
        <v>0</v>
      </c>
      <c r="FL180" s="112">
        <v>0</v>
      </c>
      <c r="FM180" s="112">
        <v>0</v>
      </c>
      <c r="FN180" s="112">
        <v>0</v>
      </c>
      <c r="FO180" s="112">
        <v>0</v>
      </c>
      <c r="FP180" s="112">
        <v>0</v>
      </c>
      <c r="FQ180" s="112">
        <v>0</v>
      </c>
      <c r="FR180" s="112">
        <v>0</v>
      </c>
      <c r="FS180" s="112">
        <v>0</v>
      </c>
      <c r="FT180" s="112">
        <v>0</v>
      </c>
      <c r="FU180" s="112">
        <v>0</v>
      </c>
      <c r="FV180" s="112">
        <v>0</v>
      </c>
      <c r="FW180" s="18"/>
      <c r="FX180" s="114"/>
      <c r="FY180" s="115"/>
      <c r="FZ180" s="115"/>
      <c r="GA180" s="115"/>
      <c r="GB180" s="115"/>
      <c r="GC180" s="115"/>
      <c r="GD180" s="115"/>
    </row>
    <row r="181" spans="1:186" ht="52.8" outlineLevel="1">
      <c r="A181" s="104" t="s">
        <v>338</v>
      </c>
      <c r="B181" s="105" t="s">
        <v>51</v>
      </c>
      <c r="C181" s="106" t="s">
        <v>48</v>
      </c>
      <c r="D181" s="107" t="s">
        <v>15</v>
      </c>
      <c r="E181" s="108">
        <v>0</v>
      </c>
      <c r="F181" s="108">
        <v>0</v>
      </c>
      <c r="G181" s="108">
        <v>0</v>
      </c>
      <c r="H181" s="108">
        <v>0</v>
      </c>
      <c r="I181" s="108">
        <v>0</v>
      </c>
      <c r="J181" s="108">
        <v>0</v>
      </c>
      <c r="K181" s="108">
        <v>0</v>
      </c>
      <c r="L181" s="108">
        <v>0</v>
      </c>
      <c r="M181" s="109">
        <v>0</v>
      </c>
      <c r="N181" s="109">
        <v>0</v>
      </c>
      <c r="O181" s="109">
        <v>0</v>
      </c>
      <c r="P181" s="111">
        <v>0</v>
      </c>
      <c r="Q181" s="111">
        <v>0</v>
      </c>
      <c r="R181" s="112">
        <v>0</v>
      </c>
      <c r="S181" s="112">
        <v>0</v>
      </c>
      <c r="T181" s="112">
        <v>0</v>
      </c>
      <c r="U181" s="112">
        <v>0</v>
      </c>
      <c r="V181" s="112">
        <v>0</v>
      </c>
      <c r="W181" s="112">
        <v>0</v>
      </c>
      <c r="X181" s="112">
        <v>0</v>
      </c>
      <c r="Y181" s="112">
        <v>0</v>
      </c>
      <c r="Z181" s="112">
        <v>0</v>
      </c>
      <c r="AA181" s="112">
        <v>0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3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2">
        <v>0</v>
      </c>
      <c r="BA181" s="112">
        <v>0</v>
      </c>
      <c r="BB181" s="112">
        <v>0</v>
      </c>
      <c r="BC181" s="112">
        <v>0</v>
      </c>
      <c r="BD181" s="112">
        <v>0</v>
      </c>
      <c r="BE181" s="112">
        <v>0</v>
      </c>
      <c r="BF181" s="112">
        <v>0</v>
      </c>
      <c r="BG181" s="112">
        <v>0</v>
      </c>
      <c r="BH181" s="112">
        <v>0</v>
      </c>
      <c r="BI181" s="112">
        <v>0</v>
      </c>
      <c r="BJ181" s="112">
        <v>0</v>
      </c>
      <c r="BK181" s="112">
        <v>0</v>
      </c>
      <c r="BL181" s="112">
        <v>0</v>
      </c>
      <c r="BM181" s="112">
        <v>0</v>
      </c>
      <c r="BN181" s="112">
        <v>0</v>
      </c>
      <c r="BO181" s="112">
        <v>0</v>
      </c>
      <c r="BP181" s="112">
        <v>0</v>
      </c>
      <c r="BQ181" s="112">
        <v>0</v>
      </c>
      <c r="BR181" s="112">
        <v>0</v>
      </c>
      <c r="BS181" s="112">
        <v>0</v>
      </c>
      <c r="BT181" s="112">
        <v>0</v>
      </c>
      <c r="BU181" s="112">
        <v>0</v>
      </c>
      <c r="BV181" s="112">
        <v>0</v>
      </c>
      <c r="BW181" s="112">
        <v>0</v>
      </c>
      <c r="BX181" s="112">
        <v>0</v>
      </c>
      <c r="BY181" s="112">
        <v>0</v>
      </c>
      <c r="BZ181" s="112">
        <v>0</v>
      </c>
      <c r="CA181" s="112">
        <v>0</v>
      </c>
      <c r="CB181" s="112">
        <v>0</v>
      </c>
      <c r="CC181" s="112">
        <v>0</v>
      </c>
      <c r="CD181" s="112">
        <v>0</v>
      </c>
      <c r="CE181" s="112">
        <v>0</v>
      </c>
      <c r="CF181" s="112">
        <v>0</v>
      </c>
      <c r="CG181" s="112">
        <v>0</v>
      </c>
      <c r="CH181" s="112">
        <v>0</v>
      </c>
      <c r="CI181" s="112">
        <v>0</v>
      </c>
      <c r="CJ181" s="112">
        <v>0</v>
      </c>
      <c r="CK181" s="112">
        <v>0</v>
      </c>
      <c r="CL181" s="112">
        <v>0</v>
      </c>
      <c r="CM181" s="112">
        <v>0</v>
      </c>
      <c r="CN181" s="112">
        <v>0</v>
      </c>
      <c r="CO181" s="112">
        <v>0</v>
      </c>
      <c r="CP181" s="112">
        <v>0</v>
      </c>
      <c r="CQ181" s="112">
        <v>0</v>
      </c>
      <c r="CR181" s="112">
        <v>0</v>
      </c>
      <c r="CS181" s="112">
        <v>0</v>
      </c>
      <c r="CT181" s="112">
        <v>0</v>
      </c>
      <c r="CU181" s="112">
        <v>0</v>
      </c>
      <c r="CV181" s="112">
        <v>0</v>
      </c>
      <c r="CW181" s="112">
        <v>0</v>
      </c>
      <c r="CX181" s="112">
        <v>0</v>
      </c>
      <c r="CY181" s="112">
        <v>0</v>
      </c>
      <c r="CZ181" s="112">
        <v>0</v>
      </c>
      <c r="DA181" s="112">
        <v>0</v>
      </c>
      <c r="DB181" s="112">
        <v>0</v>
      </c>
      <c r="DC181" s="112">
        <v>0</v>
      </c>
      <c r="DD181" s="112">
        <v>0</v>
      </c>
      <c r="DE181" s="112">
        <v>0</v>
      </c>
      <c r="DF181" s="112">
        <v>0</v>
      </c>
      <c r="DG181" s="112">
        <v>0</v>
      </c>
      <c r="DH181" s="112">
        <v>0</v>
      </c>
      <c r="DI181" s="112">
        <v>0</v>
      </c>
      <c r="DJ181" s="112">
        <v>0</v>
      </c>
      <c r="DK181" s="112">
        <v>0</v>
      </c>
      <c r="DL181" s="112">
        <v>0</v>
      </c>
      <c r="DM181" s="112">
        <v>0</v>
      </c>
      <c r="DN181" s="112">
        <v>0</v>
      </c>
      <c r="DO181" s="112">
        <v>0</v>
      </c>
      <c r="DP181" s="112">
        <v>0</v>
      </c>
      <c r="DQ181" s="112">
        <v>0</v>
      </c>
      <c r="DR181" s="112">
        <v>0</v>
      </c>
      <c r="DS181" s="112">
        <v>0</v>
      </c>
      <c r="DT181" s="112">
        <v>0</v>
      </c>
      <c r="DU181" s="112">
        <v>0</v>
      </c>
      <c r="DV181" s="112">
        <v>0</v>
      </c>
      <c r="DW181" s="112">
        <v>0</v>
      </c>
      <c r="DX181" s="112">
        <v>0</v>
      </c>
      <c r="DY181" s="112">
        <v>0</v>
      </c>
      <c r="DZ181" s="112">
        <v>0</v>
      </c>
      <c r="EA181" s="112">
        <v>0</v>
      </c>
      <c r="EB181" s="112">
        <v>0</v>
      </c>
      <c r="EC181" s="112">
        <v>0</v>
      </c>
      <c r="ED181" s="112">
        <v>0</v>
      </c>
      <c r="EE181" s="112">
        <v>0</v>
      </c>
      <c r="EF181" s="112">
        <v>0</v>
      </c>
      <c r="EG181" s="112">
        <v>0</v>
      </c>
      <c r="EH181" s="112">
        <v>0</v>
      </c>
      <c r="EI181" s="112">
        <v>0</v>
      </c>
      <c r="EJ181" s="112">
        <v>0</v>
      </c>
      <c r="EK181" s="112">
        <v>0</v>
      </c>
      <c r="EL181" s="112">
        <v>0</v>
      </c>
      <c r="EM181" s="112">
        <v>0</v>
      </c>
      <c r="EN181" s="112">
        <v>0</v>
      </c>
      <c r="EO181" s="112">
        <v>0</v>
      </c>
      <c r="EP181" s="112">
        <v>0</v>
      </c>
      <c r="EQ181" s="112">
        <v>0</v>
      </c>
      <c r="ER181" s="112">
        <v>0</v>
      </c>
      <c r="ES181" s="112">
        <v>0</v>
      </c>
      <c r="ET181" s="112">
        <v>0</v>
      </c>
      <c r="EU181" s="112">
        <v>0</v>
      </c>
      <c r="EV181" s="112">
        <v>0</v>
      </c>
      <c r="EW181" s="112">
        <v>0</v>
      </c>
      <c r="EX181" s="112">
        <v>0</v>
      </c>
      <c r="EY181" s="112">
        <v>0</v>
      </c>
      <c r="EZ181" s="112">
        <v>0</v>
      </c>
      <c r="FA181" s="112">
        <v>0</v>
      </c>
      <c r="FB181" s="112">
        <v>0</v>
      </c>
      <c r="FC181" s="112">
        <v>0</v>
      </c>
      <c r="FD181" s="112">
        <v>0</v>
      </c>
      <c r="FE181" s="112">
        <v>0</v>
      </c>
      <c r="FF181" s="112">
        <v>0</v>
      </c>
      <c r="FG181" s="112">
        <v>0</v>
      </c>
      <c r="FH181" s="112">
        <v>0</v>
      </c>
      <c r="FI181" s="112">
        <v>0</v>
      </c>
      <c r="FJ181" s="112">
        <v>0</v>
      </c>
      <c r="FK181" s="112">
        <v>0</v>
      </c>
      <c r="FL181" s="112">
        <v>0</v>
      </c>
      <c r="FM181" s="112">
        <v>0</v>
      </c>
      <c r="FN181" s="112">
        <v>0</v>
      </c>
      <c r="FO181" s="112">
        <v>0</v>
      </c>
      <c r="FP181" s="112">
        <v>0</v>
      </c>
      <c r="FQ181" s="112">
        <v>0</v>
      </c>
      <c r="FR181" s="112">
        <v>0</v>
      </c>
      <c r="FS181" s="112">
        <v>0</v>
      </c>
      <c r="FT181" s="112">
        <v>0</v>
      </c>
      <c r="FU181" s="112">
        <v>0</v>
      </c>
      <c r="FV181" s="112">
        <v>0</v>
      </c>
      <c r="FW181" s="18"/>
      <c r="FX181" s="114"/>
      <c r="FY181" s="115"/>
      <c r="FZ181" s="115"/>
      <c r="GA181" s="115"/>
      <c r="GB181" s="115"/>
      <c r="GC181" s="115"/>
      <c r="GD181" s="115"/>
    </row>
    <row r="182" spans="1:186" ht="52.8" outlineLevel="1">
      <c r="A182" s="104" t="s">
        <v>338</v>
      </c>
      <c r="B182" s="105" t="s">
        <v>51</v>
      </c>
      <c r="C182" s="106" t="s">
        <v>49</v>
      </c>
      <c r="D182" s="107" t="s">
        <v>15</v>
      </c>
      <c r="E182" s="108">
        <v>0</v>
      </c>
      <c r="F182" s="108">
        <v>0</v>
      </c>
      <c r="G182" s="108">
        <v>0</v>
      </c>
      <c r="H182" s="108">
        <v>0</v>
      </c>
      <c r="I182" s="108">
        <v>0</v>
      </c>
      <c r="J182" s="108">
        <v>0</v>
      </c>
      <c r="K182" s="108">
        <v>0</v>
      </c>
      <c r="L182" s="108">
        <v>0</v>
      </c>
      <c r="M182" s="109">
        <v>0</v>
      </c>
      <c r="N182" s="109">
        <v>0</v>
      </c>
      <c r="O182" s="109">
        <v>0</v>
      </c>
      <c r="P182" s="111">
        <v>0</v>
      </c>
      <c r="Q182" s="111">
        <v>0</v>
      </c>
      <c r="R182" s="112">
        <v>0</v>
      </c>
      <c r="S182" s="112">
        <v>0</v>
      </c>
      <c r="T182" s="112">
        <v>0</v>
      </c>
      <c r="U182" s="112">
        <v>0</v>
      </c>
      <c r="V182" s="112">
        <v>0</v>
      </c>
      <c r="W182" s="112">
        <v>0</v>
      </c>
      <c r="X182" s="112">
        <v>0</v>
      </c>
      <c r="Y182" s="112">
        <v>0</v>
      </c>
      <c r="Z182" s="112">
        <v>0</v>
      </c>
      <c r="AA182" s="112">
        <v>0</v>
      </c>
      <c r="AB182" s="112">
        <v>0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3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2">
        <v>0</v>
      </c>
      <c r="BA182" s="112">
        <v>0</v>
      </c>
      <c r="BB182" s="112">
        <v>0</v>
      </c>
      <c r="BC182" s="112">
        <v>0</v>
      </c>
      <c r="BD182" s="112">
        <v>0</v>
      </c>
      <c r="BE182" s="112">
        <v>0</v>
      </c>
      <c r="BF182" s="112">
        <v>0</v>
      </c>
      <c r="BG182" s="112">
        <v>0</v>
      </c>
      <c r="BH182" s="112">
        <v>0</v>
      </c>
      <c r="BI182" s="112">
        <v>0</v>
      </c>
      <c r="BJ182" s="112">
        <v>0</v>
      </c>
      <c r="BK182" s="112">
        <v>0</v>
      </c>
      <c r="BL182" s="112">
        <v>0</v>
      </c>
      <c r="BM182" s="112">
        <v>0</v>
      </c>
      <c r="BN182" s="112">
        <v>0</v>
      </c>
      <c r="BO182" s="112">
        <v>0</v>
      </c>
      <c r="BP182" s="112">
        <v>0</v>
      </c>
      <c r="BQ182" s="112">
        <v>0</v>
      </c>
      <c r="BR182" s="112">
        <v>0</v>
      </c>
      <c r="BS182" s="112">
        <v>0</v>
      </c>
      <c r="BT182" s="112">
        <v>0</v>
      </c>
      <c r="BU182" s="112">
        <v>0</v>
      </c>
      <c r="BV182" s="112">
        <v>0</v>
      </c>
      <c r="BW182" s="112">
        <v>0</v>
      </c>
      <c r="BX182" s="112">
        <v>0</v>
      </c>
      <c r="BY182" s="112">
        <v>0</v>
      </c>
      <c r="BZ182" s="112">
        <v>0</v>
      </c>
      <c r="CA182" s="112">
        <v>0</v>
      </c>
      <c r="CB182" s="112">
        <v>0</v>
      </c>
      <c r="CC182" s="112">
        <v>0</v>
      </c>
      <c r="CD182" s="112">
        <v>0</v>
      </c>
      <c r="CE182" s="112">
        <v>0</v>
      </c>
      <c r="CF182" s="112">
        <v>0</v>
      </c>
      <c r="CG182" s="112">
        <v>0</v>
      </c>
      <c r="CH182" s="112">
        <v>0</v>
      </c>
      <c r="CI182" s="112">
        <v>0</v>
      </c>
      <c r="CJ182" s="112">
        <v>0</v>
      </c>
      <c r="CK182" s="112">
        <v>0</v>
      </c>
      <c r="CL182" s="112">
        <v>0</v>
      </c>
      <c r="CM182" s="112">
        <v>0</v>
      </c>
      <c r="CN182" s="112">
        <v>0</v>
      </c>
      <c r="CO182" s="112">
        <v>0</v>
      </c>
      <c r="CP182" s="112">
        <v>0</v>
      </c>
      <c r="CQ182" s="112">
        <v>0</v>
      </c>
      <c r="CR182" s="112">
        <v>0</v>
      </c>
      <c r="CS182" s="112">
        <v>0</v>
      </c>
      <c r="CT182" s="112">
        <v>0</v>
      </c>
      <c r="CU182" s="112">
        <v>0</v>
      </c>
      <c r="CV182" s="112">
        <v>0</v>
      </c>
      <c r="CW182" s="112">
        <v>0</v>
      </c>
      <c r="CX182" s="112">
        <v>0</v>
      </c>
      <c r="CY182" s="112">
        <v>0</v>
      </c>
      <c r="CZ182" s="112">
        <v>0</v>
      </c>
      <c r="DA182" s="112">
        <v>0</v>
      </c>
      <c r="DB182" s="112">
        <v>0</v>
      </c>
      <c r="DC182" s="112">
        <v>0</v>
      </c>
      <c r="DD182" s="112">
        <v>0</v>
      </c>
      <c r="DE182" s="112">
        <v>0</v>
      </c>
      <c r="DF182" s="112">
        <v>0</v>
      </c>
      <c r="DG182" s="112">
        <v>0</v>
      </c>
      <c r="DH182" s="112">
        <v>0</v>
      </c>
      <c r="DI182" s="112">
        <v>0</v>
      </c>
      <c r="DJ182" s="112">
        <v>0</v>
      </c>
      <c r="DK182" s="112">
        <v>0</v>
      </c>
      <c r="DL182" s="112">
        <v>0</v>
      </c>
      <c r="DM182" s="112">
        <v>0</v>
      </c>
      <c r="DN182" s="112">
        <v>0</v>
      </c>
      <c r="DO182" s="112">
        <v>0</v>
      </c>
      <c r="DP182" s="112">
        <v>0</v>
      </c>
      <c r="DQ182" s="112">
        <v>0</v>
      </c>
      <c r="DR182" s="112">
        <v>0</v>
      </c>
      <c r="DS182" s="112">
        <v>0</v>
      </c>
      <c r="DT182" s="112">
        <v>0</v>
      </c>
      <c r="DU182" s="112">
        <v>0</v>
      </c>
      <c r="DV182" s="112">
        <v>0</v>
      </c>
      <c r="DW182" s="112">
        <v>0</v>
      </c>
      <c r="DX182" s="112">
        <v>0</v>
      </c>
      <c r="DY182" s="112">
        <v>0</v>
      </c>
      <c r="DZ182" s="112">
        <v>0</v>
      </c>
      <c r="EA182" s="112">
        <v>0</v>
      </c>
      <c r="EB182" s="112">
        <v>0</v>
      </c>
      <c r="EC182" s="112">
        <v>0</v>
      </c>
      <c r="ED182" s="112">
        <v>0</v>
      </c>
      <c r="EE182" s="112">
        <v>0</v>
      </c>
      <c r="EF182" s="112">
        <v>0</v>
      </c>
      <c r="EG182" s="112">
        <v>0</v>
      </c>
      <c r="EH182" s="112">
        <v>0</v>
      </c>
      <c r="EI182" s="112">
        <v>0</v>
      </c>
      <c r="EJ182" s="112">
        <v>0</v>
      </c>
      <c r="EK182" s="112">
        <v>0</v>
      </c>
      <c r="EL182" s="112">
        <v>0</v>
      </c>
      <c r="EM182" s="112">
        <v>0</v>
      </c>
      <c r="EN182" s="112">
        <v>0</v>
      </c>
      <c r="EO182" s="112">
        <v>0</v>
      </c>
      <c r="EP182" s="112">
        <v>0</v>
      </c>
      <c r="EQ182" s="112">
        <v>0</v>
      </c>
      <c r="ER182" s="112">
        <v>0</v>
      </c>
      <c r="ES182" s="112">
        <v>0</v>
      </c>
      <c r="ET182" s="112">
        <v>0</v>
      </c>
      <c r="EU182" s="112">
        <v>0</v>
      </c>
      <c r="EV182" s="112">
        <v>0</v>
      </c>
      <c r="EW182" s="112">
        <v>0</v>
      </c>
      <c r="EX182" s="112">
        <v>0</v>
      </c>
      <c r="EY182" s="112">
        <v>0</v>
      </c>
      <c r="EZ182" s="112">
        <v>0</v>
      </c>
      <c r="FA182" s="112">
        <v>0</v>
      </c>
      <c r="FB182" s="112">
        <v>0</v>
      </c>
      <c r="FC182" s="112">
        <v>0</v>
      </c>
      <c r="FD182" s="112">
        <v>0</v>
      </c>
      <c r="FE182" s="112">
        <v>0</v>
      </c>
      <c r="FF182" s="112">
        <v>0</v>
      </c>
      <c r="FG182" s="112">
        <v>0</v>
      </c>
      <c r="FH182" s="112">
        <v>0</v>
      </c>
      <c r="FI182" s="112">
        <v>0</v>
      </c>
      <c r="FJ182" s="112">
        <v>0</v>
      </c>
      <c r="FK182" s="112">
        <v>0</v>
      </c>
      <c r="FL182" s="112">
        <v>0</v>
      </c>
      <c r="FM182" s="112">
        <v>0</v>
      </c>
      <c r="FN182" s="112">
        <v>0</v>
      </c>
      <c r="FO182" s="112">
        <v>0</v>
      </c>
      <c r="FP182" s="112">
        <v>0</v>
      </c>
      <c r="FQ182" s="112">
        <v>0</v>
      </c>
      <c r="FR182" s="112">
        <v>0</v>
      </c>
      <c r="FS182" s="112">
        <v>0</v>
      </c>
      <c r="FT182" s="112">
        <v>0</v>
      </c>
      <c r="FU182" s="112">
        <v>0</v>
      </c>
      <c r="FV182" s="112">
        <v>0</v>
      </c>
      <c r="FW182" s="18"/>
      <c r="FX182" s="114"/>
      <c r="FY182" s="115"/>
      <c r="FZ182" s="115"/>
      <c r="GA182" s="115"/>
      <c r="GB182" s="115"/>
      <c r="GC182" s="115"/>
      <c r="GD182" s="115"/>
    </row>
    <row r="183" spans="1:186" ht="52.8" outlineLevel="1">
      <c r="A183" s="104" t="s">
        <v>338</v>
      </c>
      <c r="B183" s="105" t="s">
        <v>51</v>
      </c>
      <c r="C183" s="106" t="s">
        <v>52</v>
      </c>
      <c r="D183" s="107" t="s">
        <v>15</v>
      </c>
      <c r="E183" s="108">
        <v>0</v>
      </c>
      <c r="F183" s="108">
        <v>0</v>
      </c>
      <c r="G183" s="108">
        <v>0</v>
      </c>
      <c r="H183" s="108">
        <v>0</v>
      </c>
      <c r="I183" s="108">
        <v>0</v>
      </c>
      <c r="J183" s="108">
        <v>0</v>
      </c>
      <c r="K183" s="108">
        <v>0</v>
      </c>
      <c r="L183" s="108">
        <v>0</v>
      </c>
      <c r="M183" s="109">
        <v>0</v>
      </c>
      <c r="N183" s="109">
        <v>0</v>
      </c>
      <c r="O183" s="109">
        <v>0</v>
      </c>
      <c r="P183" s="111">
        <v>0</v>
      </c>
      <c r="Q183" s="111">
        <v>0</v>
      </c>
      <c r="R183" s="112">
        <v>0</v>
      </c>
      <c r="S183" s="112">
        <v>0</v>
      </c>
      <c r="T183" s="112">
        <v>0</v>
      </c>
      <c r="U183" s="112">
        <v>0</v>
      </c>
      <c r="V183" s="112">
        <v>0</v>
      </c>
      <c r="W183" s="112">
        <v>0</v>
      </c>
      <c r="X183" s="112">
        <v>0</v>
      </c>
      <c r="Y183" s="112">
        <v>0</v>
      </c>
      <c r="Z183" s="112">
        <v>0</v>
      </c>
      <c r="AA183" s="112">
        <v>0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3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2">
        <v>0</v>
      </c>
      <c r="BA183" s="112">
        <v>0</v>
      </c>
      <c r="BB183" s="112">
        <v>0</v>
      </c>
      <c r="BC183" s="112">
        <v>0</v>
      </c>
      <c r="BD183" s="112">
        <v>0</v>
      </c>
      <c r="BE183" s="112">
        <v>0</v>
      </c>
      <c r="BF183" s="112">
        <v>0</v>
      </c>
      <c r="BG183" s="112">
        <v>0</v>
      </c>
      <c r="BH183" s="112">
        <v>0</v>
      </c>
      <c r="BI183" s="112">
        <v>0</v>
      </c>
      <c r="BJ183" s="112">
        <v>0</v>
      </c>
      <c r="BK183" s="112">
        <v>0</v>
      </c>
      <c r="BL183" s="112">
        <v>0</v>
      </c>
      <c r="BM183" s="112">
        <v>0</v>
      </c>
      <c r="BN183" s="112">
        <v>0</v>
      </c>
      <c r="BO183" s="112">
        <v>0</v>
      </c>
      <c r="BP183" s="112">
        <v>0</v>
      </c>
      <c r="BQ183" s="112">
        <v>0</v>
      </c>
      <c r="BR183" s="112">
        <v>0</v>
      </c>
      <c r="BS183" s="112">
        <v>0</v>
      </c>
      <c r="BT183" s="112">
        <v>0</v>
      </c>
      <c r="BU183" s="112">
        <v>0</v>
      </c>
      <c r="BV183" s="112">
        <v>0</v>
      </c>
      <c r="BW183" s="112">
        <v>0</v>
      </c>
      <c r="BX183" s="112">
        <v>0</v>
      </c>
      <c r="BY183" s="112">
        <v>0</v>
      </c>
      <c r="BZ183" s="112">
        <v>0</v>
      </c>
      <c r="CA183" s="112">
        <v>0</v>
      </c>
      <c r="CB183" s="112">
        <v>0</v>
      </c>
      <c r="CC183" s="112">
        <v>0</v>
      </c>
      <c r="CD183" s="112">
        <v>0</v>
      </c>
      <c r="CE183" s="112">
        <v>0</v>
      </c>
      <c r="CF183" s="112">
        <v>0</v>
      </c>
      <c r="CG183" s="112">
        <v>0</v>
      </c>
      <c r="CH183" s="112">
        <v>0</v>
      </c>
      <c r="CI183" s="112">
        <v>0</v>
      </c>
      <c r="CJ183" s="112">
        <v>0</v>
      </c>
      <c r="CK183" s="112">
        <v>0</v>
      </c>
      <c r="CL183" s="112">
        <v>0</v>
      </c>
      <c r="CM183" s="112">
        <v>0</v>
      </c>
      <c r="CN183" s="112">
        <v>0</v>
      </c>
      <c r="CO183" s="112">
        <v>0</v>
      </c>
      <c r="CP183" s="112">
        <v>0</v>
      </c>
      <c r="CQ183" s="112">
        <v>0</v>
      </c>
      <c r="CR183" s="112">
        <v>0</v>
      </c>
      <c r="CS183" s="112">
        <v>0</v>
      </c>
      <c r="CT183" s="112">
        <v>0</v>
      </c>
      <c r="CU183" s="112">
        <v>0</v>
      </c>
      <c r="CV183" s="112">
        <v>0</v>
      </c>
      <c r="CW183" s="112">
        <v>0</v>
      </c>
      <c r="CX183" s="112">
        <v>0</v>
      </c>
      <c r="CY183" s="112">
        <v>0</v>
      </c>
      <c r="CZ183" s="112">
        <v>0</v>
      </c>
      <c r="DA183" s="112">
        <v>0</v>
      </c>
      <c r="DB183" s="112">
        <v>0</v>
      </c>
      <c r="DC183" s="112">
        <v>0</v>
      </c>
      <c r="DD183" s="112">
        <v>0</v>
      </c>
      <c r="DE183" s="112">
        <v>0</v>
      </c>
      <c r="DF183" s="112">
        <v>0</v>
      </c>
      <c r="DG183" s="112">
        <v>0</v>
      </c>
      <c r="DH183" s="112">
        <v>0</v>
      </c>
      <c r="DI183" s="112">
        <v>0</v>
      </c>
      <c r="DJ183" s="112">
        <v>0</v>
      </c>
      <c r="DK183" s="112">
        <v>0</v>
      </c>
      <c r="DL183" s="112">
        <v>0</v>
      </c>
      <c r="DM183" s="112">
        <v>0</v>
      </c>
      <c r="DN183" s="112">
        <v>0</v>
      </c>
      <c r="DO183" s="112">
        <v>0</v>
      </c>
      <c r="DP183" s="112">
        <v>0</v>
      </c>
      <c r="DQ183" s="112">
        <v>0</v>
      </c>
      <c r="DR183" s="112">
        <v>0</v>
      </c>
      <c r="DS183" s="112">
        <v>0</v>
      </c>
      <c r="DT183" s="112">
        <v>0</v>
      </c>
      <c r="DU183" s="112">
        <v>0</v>
      </c>
      <c r="DV183" s="112">
        <v>0</v>
      </c>
      <c r="DW183" s="112">
        <v>0</v>
      </c>
      <c r="DX183" s="112">
        <v>0</v>
      </c>
      <c r="DY183" s="112">
        <v>0</v>
      </c>
      <c r="DZ183" s="112">
        <v>0</v>
      </c>
      <c r="EA183" s="112">
        <v>0</v>
      </c>
      <c r="EB183" s="112">
        <v>0</v>
      </c>
      <c r="EC183" s="112">
        <v>0</v>
      </c>
      <c r="ED183" s="112">
        <v>0</v>
      </c>
      <c r="EE183" s="112">
        <v>0</v>
      </c>
      <c r="EF183" s="112">
        <v>0</v>
      </c>
      <c r="EG183" s="112">
        <v>0</v>
      </c>
      <c r="EH183" s="112">
        <v>0</v>
      </c>
      <c r="EI183" s="112">
        <v>0</v>
      </c>
      <c r="EJ183" s="112">
        <v>0</v>
      </c>
      <c r="EK183" s="112">
        <v>0</v>
      </c>
      <c r="EL183" s="112">
        <v>0</v>
      </c>
      <c r="EM183" s="112">
        <v>0</v>
      </c>
      <c r="EN183" s="112">
        <v>0</v>
      </c>
      <c r="EO183" s="112">
        <v>0</v>
      </c>
      <c r="EP183" s="112">
        <v>0</v>
      </c>
      <c r="EQ183" s="112">
        <v>0</v>
      </c>
      <c r="ER183" s="112">
        <v>0</v>
      </c>
      <c r="ES183" s="112">
        <v>0</v>
      </c>
      <c r="ET183" s="112">
        <v>0</v>
      </c>
      <c r="EU183" s="112">
        <v>0</v>
      </c>
      <c r="EV183" s="112">
        <v>0</v>
      </c>
      <c r="EW183" s="112">
        <v>0</v>
      </c>
      <c r="EX183" s="112">
        <v>0</v>
      </c>
      <c r="EY183" s="112">
        <v>0</v>
      </c>
      <c r="EZ183" s="112">
        <v>0</v>
      </c>
      <c r="FA183" s="112">
        <v>0</v>
      </c>
      <c r="FB183" s="112">
        <v>0</v>
      </c>
      <c r="FC183" s="112">
        <v>0</v>
      </c>
      <c r="FD183" s="112">
        <v>0</v>
      </c>
      <c r="FE183" s="112">
        <v>0</v>
      </c>
      <c r="FF183" s="112">
        <v>0</v>
      </c>
      <c r="FG183" s="112">
        <v>0</v>
      </c>
      <c r="FH183" s="112">
        <v>0</v>
      </c>
      <c r="FI183" s="112">
        <v>0</v>
      </c>
      <c r="FJ183" s="112">
        <v>0</v>
      </c>
      <c r="FK183" s="112">
        <v>0</v>
      </c>
      <c r="FL183" s="112">
        <v>0</v>
      </c>
      <c r="FM183" s="112">
        <v>0</v>
      </c>
      <c r="FN183" s="112">
        <v>0</v>
      </c>
      <c r="FO183" s="112">
        <v>0</v>
      </c>
      <c r="FP183" s="112">
        <v>0</v>
      </c>
      <c r="FQ183" s="112">
        <v>0</v>
      </c>
      <c r="FR183" s="112">
        <v>0</v>
      </c>
      <c r="FS183" s="112">
        <v>0</v>
      </c>
      <c r="FT183" s="112">
        <v>0</v>
      </c>
      <c r="FU183" s="112">
        <v>0</v>
      </c>
      <c r="FV183" s="112">
        <v>0</v>
      </c>
      <c r="FW183" s="18"/>
      <c r="FX183" s="114"/>
      <c r="FY183" s="115"/>
      <c r="FZ183" s="115"/>
      <c r="GA183" s="115"/>
      <c r="GB183" s="115"/>
      <c r="GC183" s="115"/>
      <c r="GD183" s="115"/>
    </row>
    <row r="184" spans="1:186" ht="52.8" outlineLevel="1">
      <c r="A184" s="92" t="s">
        <v>338</v>
      </c>
      <c r="B184" s="93" t="s">
        <v>53</v>
      </c>
      <c r="C184" s="94" t="s">
        <v>54</v>
      </c>
      <c r="D184" s="95" t="s">
        <v>15</v>
      </c>
      <c r="E184" s="96">
        <f t="shared" ref="E184:L184" si="213">E185+E186</f>
        <v>0</v>
      </c>
      <c r="F184" s="96">
        <f t="shared" si="213"/>
        <v>0</v>
      </c>
      <c r="G184" s="95">
        <f t="shared" si="213"/>
        <v>0</v>
      </c>
      <c r="H184" s="95">
        <f t="shared" si="213"/>
        <v>0</v>
      </c>
      <c r="I184" s="96">
        <f t="shared" si="213"/>
        <v>0</v>
      </c>
      <c r="J184" s="96">
        <f t="shared" si="213"/>
        <v>0</v>
      </c>
      <c r="K184" s="97">
        <f t="shared" si="213"/>
        <v>0</v>
      </c>
      <c r="L184" s="97">
        <f t="shared" si="213"/>
        <v>0</v>
      </c>
      <c r="M184" s="98">
        <v>0</v>
      </c>
      <c r="N184" s="98">
        <v>0</v>
      </c>
      <c r="O184" s="98">
        <v>0</v>
      </c>
      <c r="P184" s="99">
        <f t="shared" ref="P184:CA184" si="214">P185+P186</f>
        <v>0</v>
      </c>
      <c r="Q184" s="99">
        <f t="shared" si="214"/>
        <v>0</v>
      </c>
      <c r="R184" s="100">
        <f t="shared" si="214"/>
        <v>0</v>
      </c>
      <c r="S184" s="100">
        <f t="shared" si="214"/>
        <v>0</v>
      </c>
      <c r="T184" s="100">
        <f t="shared" si="214"/>
        <v>0</v>
      </c>
      <c r="U184" s="100">
        <f t="shared" si="214"/>
        <v>0</v>
      </c>
      <c r="V184" s="100">
        <f t="shared" si="214"/>
        <v>0</v>
      </c>
      <c r="W184" s="100">
        <f t="shared" si="214"/>
        <v>0</v>
      </c>
      <c r="X184" s="100">
        <f t="shared" si="214"/>
        <v>0</v>
      </c>
      <c r="Y184" s="100">
        <f t="shared" si="214"/>
        <v>0</v>
      </c>
      <c r="Z184" s="100">
        <f t="shared" si="214"/>
        <v>0</v>
      </c>
      <c r="AA184" s="100">
        <f t="shared" si="214"/>
        <v>0</v>
      </c>
      <c r="AB184" s="100">
        <f t="shared" si="214"/>
        <v>0</v>
      </c>
      <c r="AC184" s="100">
        <f t="shared" si="214"/>
        <v>0</v>
      </c>
      <c r="AD184" s="100">
        <f t="shared" si="214"/>
        <v>7.2320438400000002</v>
      </c>
      <c r="AE184" s="100">
        <f t="shared" si="214"/>
        <v>0</v>
      </c>
      <c r="AF184" s="100">
        <f t="shared" si="214"/>
        <v>3.0007976299999997</v>
      </c>
      <c r="AG184" s="100">
        <f t="shared" si="214"/>
        <v>0</v>
      </c>
      <c r="AH184" s="100">
        <f t="shared" si="214"/>
        <v>4.2312462100000001</v>
      </c>
      <c r="AI184" s="100">
        <f t="shared" si="214"/>
        <v>0</v>
      </c>
      <c r="AJ184" s="100">
        <f t="shared" si="214"/>
        <v>0</v>
      </c>
      <c r="AK184" s="100">
        <f t="shared" si="214"/>
        <v>0</v>
      </c>
      <c r="AL184" s="100">
        <f t="shared" si="214"/>
        <v>0</v>
      </c>
      <c r="AM184" s="100">
        <f t="shared" si="214"/>
        <v>0</v>
      </c>
      <c r="AN184" s="100">
        <f t="shared" si="214"/>
        <v>4.0569833699999993</v>
      </c>
      <c r="AO184" s="100">
        <f t="shared" si="214"/>
        <v>0</v>
      </c>
      <c r="AP184" s="100">
        <f t="shared" si="214"/>
        <v>4.0569833699999993</v>
      </c>
      <c r="AQ184" s="100">
        <f t="shared" si="214"/>
        <v>0</v>
      </c>
      <c r="AR184" s="101">
        <f t="shared" si="214"/>
        <v>0</v>
      </c>
      <c r="AS184" s="100">
        <f t="shared" si="214"/>
        <v>0</v>
      </c>
      <c r="AT184" s="100">
        <f t="shared" si="214"/>
        <v>0</v>
      </c>
      <c r="AU184" s="100">
        <f t="shared" si="214"/>
        <v>0</v>
      </c>
      <c r="AV184" s="100">
        <f t="shared" si="214"/>
        <v>0</v>
      </c>
      <c r="AW184" s="100">
        <f t="shared" si="214"/>
        <v>0</v>
      </c>
      <c r="AX184" s="100">
        <f t="shared" si="214"/>
        <v>0</v>
      </c>
      <c r="AY184" s="100">
        <f t="shared" si="214"/>
        <v>0</v>
      </c>
      <c r="AZ184" s="100">
        <f t="shared" si="214"/>
        <v>0</v>
      </c>
      <c r="BA184" s="100">
        <f t="shared" si="214"/>
        <v>0</v>
      </c>
      <c r="BB184" s="100">
        <f t="shared" si="214"/>
        <v>4.1756714800000001</v>
      </c>
      <c r="BC184" s="100">
        <f t="shared" si="214"/>
        <v>0</v>
      </c>
      <c r="BD184" s="100">
        <f t="shared" si="214"/>
        <v>0</v>
      </c>
      <c r="BE184" s="100">
        <f t="shared" si="214"/>
        <v>0</v>
      </c>
      <c r="BF184" s="100">
        <f t="shared" si="214"/>
        <v>0</v>
      </c>
      <c r="BG184" s="100">
        <f t="shared" si="214"/>
        <v>0</v>
      </c>
      <c r="BH184" s="100">
        <f t="shared" si="214"/>
        <v>4.1756714800000001</v>
      </c>
      <c r="BI184" s="100">
        <f t="shared" si="214"/>
        <v>0</v>
      </c>
      <c r="BJ184" s="100">
        <f t="shared" si="214"/>
        <v>0</v>
      </c>
      <c r="BK184" s="100">
        <f t="shared" si="214"/>
        <v>0</v>
      </c>
      <c r="BL184" s="100">
        <f t="shared" si="214"/>
        <v>0</v>
      </c>
      <c r="BM184" s="100">
        <f t="shared" si="214"/>
        <v>0</v>
      </c>
      <c r="BN184" s="100">
        <f t="shared" si="214"/>
        <v>0</v>
      </c>
      <c r="BO184" s="100">
        <f t="shared" si="214"/>
        <v>0</v>
      </c>
      <c r="BP184" s="100">
        <f t="shared" si="214"/>
        <v>0</v>
      </c>
      <c r="BQ184" s="100">
        <f t="shared" si="214"/>
        <v>0</v>
      </c>
      <c r="BR184" s="100">
        <f t="shared" si="214"/>
        <v>0</v>
      </c>
      <c r="BS184" s="100">
        <f t="shared" si="214"/>
        <v>0</v>
      </c>
      <c r="BT184" s="100">
        <f t="shared" si="214"/>
        <v>0</v>
      </c>
      <c r="BU184" s="100">
        <f t="shared" si="214"/>
        <v>0</v>
      </c>
      <c r="BV184" s="100">
        <f t="shared" si="214"/>
        <v>0</v>
      </c>
      <c r="BW184" s="100">
        <f t="shared" si="214"/>
        <v>0</v>
      </c>
      <c r="BX184" s="100">
        <f t="shared" si="214"/>
        <v>0</v>
      </c>
      <c r="BY184" s="100">
        <f t="shared" si="214"/>
        <v>0</v>
      </c>
      <c r="BZ184" s="100">
        <f t="shared" si="214"/>
        <v>0</v>
      </c>
      <c r="CA184" s="100">
        <f t="shared" si="214"/>
        <v>0</v>
      </c>
      <c r="CB184" s="100">
        <f t="shared" ref="CB184:EM184" si="215">CB185+CB186</f>
        <v>0</v>
      </c>
      <c r="CC184" s="100">
        <f t="shared" si="215"/>
        <v>0</v>
      </c>
      <c r="CD184" s="100">
        <f t="shared" si="215"/>
        <v>0</v>
      </c>
      <c r="CE184" s="100">
        <f t="shared" si="215"/>
        <v>0</v>
      </c>
      <c r="CF184" s="100">
        <f t="shared" si="215"/>
        <v>0</v>
      </c>
      <c r="CG184" s="100">
        <f t="shared" si="215"/>
        <v>0</v>
      </c>
      <c r="CH184" s="100">
        <f t="shared" si="215"/>
        <v>0</v>
      </c>
      <c r="CI184" s="100">
        <f t="shared" si="215"/>
        <v>0</v>
      </c>
      <c r="CJ184" s="100">
        <f t="shared" si="215"/>
        <v>4.1756714800000001</v>
      </c>
      <c r="CK184" s="100">
        <f t="shared" si="215"/>
        <v>0</v>
      </c>
      <c r="CL184" s="100">
        <f t="shared" si="215"/>
        <v>0</v>
      </c>
      <c r="CM184" s="100">
        <f t="shared" si="215"/>
        <v>0</v>
      </c>
      <c r="CN184" s="100">
        <f t="shared" si="215"/>
        <v>0</v>
      </c>
      <c r="CO184" s="100">
        <f t="shared" si="215"/>
        <v>0</v>
      </c>
      <c r="CP184" s="100">
        <f t="shared" si="215"/>
        <v>0</v>
      </c>
      <c r="CQ184" s="100">
        <f t="shared" si="215"/>
        <v>0</v>
      </c>
      <c r="CR184" s="100">
        <f t="shared" si="215"/>
        <v>0</v>
      </c>
      <c r="CS184" s="100">
        <f t="shared" si="215"/>
        <v>0</v>
      </c>
      <c r="CT184" s="100">
        <f t="shared" si="215"/>
        <v>4.1756714800000001</v>
      </c>
      <c r="CU184" s="100">
        <f t="shared" si="215"/>
        <v>0</v>
      </c>
      <c r="CV184" s="100">
        <f t="shared" si="215"/>
        <v>0</v>
      </c>
      <c r="CW184" s="100">
        <f t="shared" si="215"/>
        <v>0</v>
      </c>
      <c r="CX184" s="100">
        <f t="shared" si="215"/>
        <v>0</v>
      </c>
      <c r="CY184" s="100">
        <f t="shared" si="215"/>
        <v>0</v>
      </c>
      <c r="CZ184" s="100">
        <f t="shared" si="215"/>
        <v>0</v>
      </c>
      <c r="DA184" s="100">
        <f t="shared" si="215"/>
        <v>0</v>
      </c>
      <c r="DB184" s="100">
        <f t="shared" si="215"/>
        <v>0</v>
      </c>
      <c r="DC184" s="100">
        <f t="shared" si="215"/>
        <v>0</v>
      </c>
      <c r="DD184" s="100">
        <f t="shared" si="215"/>
        <v>0</v>
      </c>
      <c r="DE184" s="100">
        <f t="shared" si="215"/>
        <v>0</v>
      </c>
      <c r="DF184" s="100">
        <f t="shared" si="215"/>
        <v>0</v>
      </c>
      <c r="DG184" s="100">
        <f t="shared" si="215"/>
        <v>0</v>
      </c>
      <c r="DH184" s="100">
        <f t="shared" si="215"/>
        <v>0</v>
      </c>
      <c r="DI184" s="100">
        <f t="shared" si="215"/>
        <v>0</v>
      </c>
      <c r="DJ184" s="100">
        <f t="shared" si="215"/>
        <v>0</v>
      </c>
      <c r="DK184" s="100">
        <f t="shared" si="215"/>
        <v>0</v>
      </c>
      <c r="DL184" s="100">
        <f t="shared" si="215"/>
        <v>0</v>
      </c>
      <c r="DM184" s="100">
        <f t="shared" si="215"/>
        <v>0</v>
      </c>
      <c r="DN184" s="100">
        <f t="shared" si="215"/>
        <v>0</v>
      </c>
      <c r="DO184" s="100">
        <f t="shared" si="215"/>
        <v>0</v>
      </c>
      <c r="DP184" s="100">
        <f t="shared" si="215"/>
        <v>0</v>
      </c>
      <c r="DQ184" s="100">
        <f t="shared" si="215"/>
        <v>0</v>
      </c>
      <c r="DR184" s="100">
        <f t="shared" si="215"/>
        <v>0</v>
      </c>
      <c r="DS184" s="100">
        <f t="shared" si="215"/>
        <v>0</v>
      </c>
      <c r="DT184" s="100">
        <f t="shared" si="215"/>
        <v>0</v>
      </c>
      <c r="DU184" s="100">
        <f t="shared" si="215"/>
        <v>0</v>
      </c>
      <c r="DV184" s="100">
        <f t="shared" si="215"/>
        <v>0</v>
      </c>
      <c r="DW184" s="100">
        <f t="shared" si="215"/>
        <v>0</v>
      </c>
      <c r="DX184" s="100">
        <f t="shared" si="215"/>
        <v>0</v>
      </c>
      <c r="DY184" s="100">
        <f t="shared" si="215"/>
        <v>0</v>
      </c>
      <c r="DZ184" s="100">
        <f t="shared" si="215"/>
        <v>0</v>
      </c>
      <c r="EA184" s="100">
        <f t="shared" si="215"/>
        <v>0</v>
      </c>
      <c r="EB184" s="100">
        <f t="shared" si="215"/>
        <v>0</v>
      </c>
      <c r="EC184" s="100">
        <f t="shared" si="215"/>
        <v>0</v>
      </c>
      <c r="ED184" s="100">
        <f t="shared" si="215"/>
        <v>0</v>
      </c>
      <c r="EE184" s="100">
        <f t="shared" si="215"/>
        <v>0</v>
      </c>
      <c r="EF184" s="100">
        <f t="shared" si="215"/>
        <v>0</v>
      </c>
      <c r="EG184" s="100">
        <f t="shared" si="215"/>
        <v>0</v>
      </c>
      <c r="EH184" s="100">
        <f t="shared" si="215"/>
        <v>4.1756714800000001</v>
      </c>
      <c r="EI184" s="100">
        <f t="shared" si="215"/>
        <v>0</v>
      </c>
      <c r="EJ184" s="100">
        <f t="shared" si="215"/>
        <v>0</v>
      </c>
      <c r="EK184" s="100">
        <f t="shared" si="215"/>
        <v>0</v>
      </c>
      <c r="EL184" s="100">
        <f t="shared" si="215"/>
        <v>0</v>
      </c>
      <c r="EM184" s="100">
        <f t="shared" si="215"/>
        <v>0</v>
      </c>
      <c r="EN184" s="100">
        <f t="shared" ref="EN184:FV184" si="216">EN185+EN186</f>
        <v>0</v>
      </c>
      <c r="EO184" s="100">
        <f t="shared" si="216"/>
        <v>0</v>
      </c>
      <c r="EP184" s="100">
        <f t="shared" si="216"/>
        <v>0</v>
      </c>
      <c r="EQ184" s="100">
        <f t="shared" si="216"/>
        <v>0</v>
      </c>
      <c r="ER184" s="100">
        <f t="shared" si="216"/>
        <v>4.1756714800000001</v>
      </c>
      <c r="ES184" s="100">
        <f t="shared" si="216"/>
        <v>0</v>
      </c>
      <c r="ET184" s="100">
        <f t="shared" si="216"/>
        <v>0</v>
      </c>
      <c r="EU184" s="100">
        <f t="shared" si="216"/>
        <v>0</v>
      </c>
      <c r="EV184" s="100">
        <f t="shared" si="216"/>
        <v>0</v>
      </c>
      <c r="EW184" s="100">
        <f t="shared" si="216"/>
        <v>0</v>
      </c>
      <c r="EX184" s="100">
        <f t="shared" si="216"/>
        <v>0</v>
      </c>
      <c r="EY184" s="100">
        <f t="shared" si="216"/>
        <v>0</v>
      </c>
      <c r="EZ184" s="100">
        <f t="shared" si="216"/>
        <v>0</v>
      </c>
      <c r="FA184" s="100">
        <f t="shared" si="216"/>
        <v>0</v>
      </c>
      <c r="FB184" s="100">
        <f t="shared" si="216"/>
        <v>0</v>
      </c>
      <c r="FC184" s="100">
        <f t="shared" si="216"/>
        <v>0</v>
      </c>
      <c r="FD184" s="100">
        <f t="shared" si="216"/>
        <v>0</v>
      </c>
      <c r="FE184" s="100">
        <f t="shared" si="216"/>
        <v>0</v>
      </c>
      <c r="FF184" s="100">
        <f t="shared" si="216"/>
        <v>0</v>
      </c>
      <c r="FG184" s="100">
        <f t="shared" si="216"/>
        <v>0</v>
      </c>
      <c r="FH184" s="100">
        <f t="shared" si="216"/>
        <v>0</v>
      </c>
      <c r="FI184" s="100">
        <f t="shared" si="216"/>
        <v>0</v>
      </c>
      <c r="FJ184" s="100">
        <f t="shared" si="216"/>
        <v>0</v>
      </c>
      <c r="FK184" s="100">
        <f t="shared" si="216"/>
        <v>0</v>
      </c>
      <c r="FL184" s="100">
        <f t="shared" si="216"/>
        <v>0</v>
      </c>
      <c r="FM184" s="100">
        <f t="shared" si="216"/>
        <v>0</v>
      </c>
      <c r="FN184" s="100">
        <f t="shared" si="216"/>
        <v>0</v>
      </c>
      <c r="FO184" s="100">
        <f t="shared" si="216"/>
        <v>0</v>
      </c>
      <c r="FP184" s="100">
        <f t="shared" si="216"/>
        <v>0</v>
      </c>
      <c r="FQ184" s="100">
        <f t="shared" si="216"/>
        <v>0</v>
      </c>
      <c r="FR184" s="100">
        <f t="shared" si="216"/>
        <v>0</v>
      </c>
      <c r="FS184" s="100">
        <f t="shared" si="216"/>
        <v>0</v>
      </c>
      <c r="FT184" s="100">
        <f t="shared" si="216"/>
        <v>0</v>
      </c>
      <c r="FU184" s="100">
        <f t="shared" si="216"/>
        <v>0</v>
      </c>
      <c r="FV184" s="100">
        <f t="shared" si="216"/>
        <v>0</v>
      </c>
      <c r="FW184" s="18"/>
      <c r="FX184" s="102"/>
      <c r="FY184" s="103"/>
      <c r="FZ184" s="103"/>
      <c r="GA184" s="103"/>
      <c r="GB184" s="103"/>
      <c r="GC184" s="103"/>
      <c r="GD184" s="103"/>
    </row>
    <row r="185" spans="1:186" ht="39.6" outlineLevel="1">
      <c r="A185" s="104" t="s">
        <v>338</v>
      </c>
      <c r="B185" s="105" t="s">
        <v>55</v>
      </c>
      <c r="C185" s="106" t="s">
        <v>56</v>
      </c>
      <c r="D185" s="107" t="s">
        <v>15</v>
      </c>
      <c r="E185" s="108">
        <v>0</v>
      </c>
      <c r="F185" s="108">
        <v>0</v>
      </c>
      <c r="G185" s="108">
        <v>0</v>
      </c>
      <c r="H185" s="108">
        <v>0</v>
      </c>
      <c r="I185" s="108">
        <v>0</v>
      </c>
      <c r="J185" s="108">
        <v>0</v>
      </c>
      <c r="K185" s="108">
        <v>0</v>
      </c>
      <c r="L185" s="108">
        <v>0</v>
      </c>
      <c r="M185" s="109">
        <v>0</v>
      </c>
      <c r="N185" s="109">
        <v>0</v>
      </c>
      <c r="O185" s="109">
        <v>0</v>
      </c>
      <c r="P185" s="111">
        <v>0</v>
      </c>
      <c r="Q185" s="111">
        <v>0</v>
      </c>
      <c r="R185" s="112">
        <v>0</v>
      </c>
      <c r="S185" s="112">
        <v>0</v>
      </c>
      <c r="T185" s="112">
        <v>0</v>
      </c>
      <c r="U185" s="112">
        <v>0</v>
      </c>
      <c r="V185" s="112">
        <v>0</v>
      </c>
      <c r="W185" s="112">
        <v>0</v>
      </c>
      <c r="X185" s="112">
        <v>0</v>
      </c>
      <c r="Y185" s="112">
        <v>0</v>
      </c>
      <c r="Z185" s="112">
        <v>0</v>
      </c>
      <c r="AA185" s="112">
        <v>0</v>
      </c>
      <c r="AB185" s="112">
        <v>0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3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2">
        <v>0</v>
      </c>
      <c r="BA185" s="112">
        <v>0</v>
      </c>
      <c r="BB185" s="112">
        <v>0</v>
      </c>
      <c r="BC185" s="112">
        <v>0</v>
      </c>
      <c r="BD185" s="112">
        <v>0</v>
      </c>
      <c r="BE185" s="112">
        <v>0</v>
      </c>
      <c r="BF185" s="112">
        <v>0</v>
      </c>
      <c r="BG185" s="112">
        <v>0</v>
      </c>
      <c r="BH185" s="112">
        <v>0</v>
      </c>
      <c r="BI185" s="112">
        <v>0</v>
      </c>
      <c r="BJ185" s="112">
        <v>0</v>
      </c>
      <c r="BK185" s="112">
        <v>0</v>
      </c>
      <c r="BL185" s="112">
        <v>0</v>
      </c>
      <c r="BM185" s="112">
        <v>0</v>
      </c>
      <c r="BN185" s="112">
        <v>0</v>
      </c>
      <c r="BO185" s="112">
        <v>0</v>
      </c>
      <c r="BP185" s="112">
        <v>0</v>
      </c>
      <c r="BQ185" s="112">
        <v>0</v>
      </c>
      <c r="BR185" s="112">
        <v>0</v>
      </c>
      <c r="BS185" s="112">
        <v>0</v>
      </c>
      <c r="BT185" s="112">
        <v>0</v>
      </c>
      <c r="BU185" s="112">
        <v>0</v>
      </c>
      <c r="BV185" s="112">
        <v>0</v>
      </c>
      <c r="BW185" s="112">
        <v>0</v>
      </c>
      <c r="BX185" s="112">
        <v>0</v>
      </c>
      <c r="BY185" s="112">
        <v>0</v>
      </c>
      <c r="BZ185" s="112">
        <v>0</v>
      </c>
      <c r="CA185" s="112">
        <v>0</v>
      </c>
      <c r="CB185" s="112">
        <v>0</v>
      </c>
      <c r="CC185" s="112">
        <v>0</v>
      </c>
      <c r="CD185" s="112">
        <v>0</v>
      </c>
      <c r="CE185" s="112">
        <v>0</v>
      </c>
      <c r="CF185" s="112">
        <v>0</v>
      </c>
      <c r="CG185" s="112">
        <v>0</v>
      </c>
      <c r="CH185" s="112">
        <v>0</v>
      </c>
      <c r="CI185" s="112">
        <v>0</v>
      </c>
      <c r="CJ185" s="112">
        <v>0</v>
      </c>
      <c r="CK185" s="112">
        <v>0</v>
      </c>
      <c r="CL185" s="112">
        <v>0</v>
      </c>
      <c r="CM185" s="112">
        <v>0</v>
      </c>
      <c r="CN185" s="112">
        <v>0</v>
      </c>
      <c r="CO185" s="112">
        <v>0</v>
      </c>
      <c r="CP185" s="112">
        <v>0</v>
      </c>
      <c r="CQ185" s="112">
        <v>0</v>
      </c>
      <c r="CR185" s="112">
        <v>0</v>
      </c>
      <c r="CS185" s="112">
        <v>0</v>
      </c>
      <c r="CT185" s="112">
        <v>0</v>
      </c>
      <c r="CU185" s="112">
        <v>0</v>
      </c>
      <c r="CV185" s="112">
        <v>0</v>
      </c>
      <c r="CW185" s="112">
        <v>0</v>
      </c>
      <c r="CX185" s="112">
        <v>0</v>
      </c>
      <c r="CY185" s="112">
        <v>0</v>
      </c>
      <c r="CZ185" s="112">
        <v>0</v>
      </c>
      <c r="DA185" s="112">
        <v>0</v>
      </c>
      <c r="DB185" s="112">
        <v>0</v>
      </c>
      <c r="DC185" s="112">
        <v>0</v>
      </c>
      <c r="DD185" s="112">
        <v>0</v>
      </c>
      <c r="DE185" s="112">
        <v>0</v>
      </c>
      <c r="DF185" s="112">
        <v>0</v>
      </c>
      <c r="DG185" s="112">
        <v>0</v>
      </c>
      <c r="DH185" s="112">
        <v>0</v>
      </c>
      <c r="DI185" s="112">
        <v>0</v>
      </c>
      <c r="DJ185" s="112">
        <v>0</v>
      </c>
      <c r="DK185" s="112">
        <v>0</v>
      </c>
      <c r="DL185" s="112">
        <v>0</v>
      </c>
      <c r="DM185" s="112">
        <v>0</v>
      </c>
      <c r="DN185" s="112">
        <v>0</v>
      </c>
      <c r="DO185" s="112">
        <v>0</v>
      </c>
      <c r="DP185" s="112">
        <v>0</v>
      </c>
      <c r="DQ185" s="112">
        <v>0</v>
      </c>
      <c r="DR185" s="112">
        <v>0</v>
      </c>
      <c r="DS185" s="112">
        <v>0</v>
      </c>
      <c r="DT185" s="112">
        <v>0</v>
      </c>
      <c r="DU185" s="112">
        <v>0</v>
      </c>
      <c r="DV185" s="112">
        <v>0</v>
      </c>
      <c r="DW185" s="112">
        <v>0</v>
      </c>
      <c r="DX185" s="112">
        <v>0</v>
      </c>
      <c r="DY185" s="112">
        <v>0</v>
      </c>
      <c r="DZ185" s="112">
        <v>0</v>
      </c>
      <c r="EA185" s="112">
        <v>0</v>
      </c>
      <c r="EB185" s="112">
        <v>0</v>
      </c>
      <c r="EC185" s="112">
        <v>0</v>
      </c>
      <c r="ED185" s="112">
        <v>0</v>
      </c>
      <c r="EE185" s="112">
        <v>0</v>
      </c>
      <c r="EF185" s="112">
        <v>0</v>
      </c>
      <c r="EG185" s="112">
        <v>0</v>
      </c>
      <c r="EH185" s="112">
        <v>0</v>
      </c>
      <c r="EI185" s="112">
        <v>0</v>
      </c>
      <c r="EJ185" s="112">
        <v>0</v>
      </c>
      <c r="EK185" s="112">
        <v>0</v>
      </c>
      <c r="EL185" s="112">
        <v>0</v>
      </c>
      <c r="EM185" s="112">
        <v>0</v>
      </c>
      <c r="EN185" s="112">
        <v>0</v>
      </c>
      <c r="EO185" s="112">
        <v>0</v>
      </c>
      <c r="EP185" s="112">
        <v>0</v>
      </c>
      <c r="EQ185" s="112">
        <v>0</v>
      </c>
      <c r="ER185" s="112">
        <v>0</v>
      </c>
      <c r="ES185" s="112">
        <v>0</v>
      </c>
      <c r="ET185" s="112">
        <v>0</v>
      </c>
      <c r="EU185" s="112">
        <v>0</v>
      </c>
      <c r="EV185" s="112">
        <v>0</v>
      </c>
      <c r="EW185" s="112">
        <v>0</v>
      </c>
      <c r="EX185" s="112">
        <v>0</v>
      </c>
      <c r="EY185" s="112">
        <v>0</v>
      </c>
      <c r="EZ185" s="112">
        <v>0</v>
      </c>
      <c r="FA185" s="112">
        <v>0</v>
      </c>
      <c r="FB185" s="112">
        <v>0</v>
      </c>
      <c r="FC185" s="112">
        <v>0</v>
      </c>
      <c r="FD185" s="112">
        <v>0</v>
      </c>
      <c r="FE185" s="112">
        <v>0</v>
      </c>
      <c r="FF185" s="112">
        <v>0</v>
      </c>
      <c r="FG185" s="112">
        <v>0</v>
      </c>
      <c r="FH185" s="112">
        <v>0</v>
      </c>
      <c r="FI185" s="112">
        <v>0</v>
      </c>
      <c r="FJ185" s="112">
        <v>0</v>
      </c>
      <c r="FK185" s="112">
        <v>0</v>
      </c>
      <c r="FL185" s="112">
        <v>0</v>
      </c>
      <c r="FM185" s="112">
        <v>0</v>
      </c>
      <c r="FN185" s="112">
        <v>0</v>
      </c>
      <c r="FO185" s="112">
        <v>0</v>
      </c>
      <c r="FP185" s="112">
        <v>0</v>
      </c>
      <c r="FQ185" s="112">
        <v>0</v>
      </c>
      <c r="FR185" s="112">
        <v>0</v>
      </c>
      <c r="FS185" s="112">
        <v>0</v>
      </c>
      <c r="FT185" s="112">
        <v>0</v>
      </c>
      <c r="FU185" s="112">
        <v>0</v>
      </c>
      <c r="FV185" s="112">
        <v>0</v>
      </c>
      <c r="FW185" s="18"/>
      <c r="FX185" s="114"/>
      <c r="FY185" s="115"/>
      <c r="FZ185" s="115"/>
      <c r="GA185" s="115"/>
      <c r="GB185" s="115"/>
      <c r="GC185" s="115"/>
      <c r="GD185" s="115"/>
    </row>
    <row r="186" spans="1:186" ht="39.6" outlineLevel="1">
      <c r="A186" s="104" t="s">
        <v>338</v>
      </c>
      <c r="B186" s="105" t="s">
        <v>57</v>
      </c>
      <c r="C186" s="106" t="s">
        <v>58</v>
      </c>
      <c r="D186" s="107" t="s">
        <v>15</v>
      </c>
      <c r="E186" s="108">
        <f t="shared" ref="E186:L186" si="217">SUM(E187:E190)</f>
        <v>0</v>
      </c>
      <c r="F186" s="108">
        <f t="shared" si="217"/>
        <v>0</v>
      </c>
      <c r="G186" s="107">
        <f t="shared" si="217"/>
        <v>0</v>
      </c>
      <c r="H186" s="107">
        <f t="shared" si="217"/>
        <v>0</v>
      </c>
      <c r="I186" s="108">
        <f t="shared" si="217"/>
        <v>0</v>
      </c>
      <c r="J186" s="108">
        <f t="shared" si="217"/>
        <v>0</v>
      </c>
      <c r="K186" s="109">
        <f t="shared" si="217"/>
        <v>0</v>
      </c>
      <c r="L186" s="109">
        <f t="shared" si="217"/>
        <v>0</v>
      </c>
      <c r="M186" s="110">
        <v>0</v>
      </c>
      <c r="N186" s="110">
        <v>0</v>
      </c>
      <c r="O186" s="110">
        <v>0</v>
      </c>
      <c r="P186" s="111">
        <f t="shared" ref="P186:CA186" si="218">SUM(P187:P190)</f>
        <v>0</v>
      </c>
      <c r="Q186" s="111">
        <f t="shared" si="218"/>
        <v>0</v>
      </c>
      <c r="R186" s="112">
        <f t="shared" si="218"/>
        <v>0</v>
      </c>
      <c r="S186" s="112">
        <f t="shared" si="218"/>
        <v>0</v>
      </c>
      <c r="T186" s="112">
        <f t="shared" si="218"/>
        <v>0</v>
      </c>
      <c r="U186" s="112">
        <f t="shared" si="218"/>
        <v>0</v>
      </c>
      <c r="V186" s="112">
        <f t="shared" si="218"/>
        <v>0</v>
      </c>
      <c r="W186" s="112">
        <f t="shared" si="218"/>
        <v>0</v>
      </c>
      <c r="X186" s="112">
        <f t="shared" si="218"/>
        <v>0</v>
      </c>
      <c r="Y186" s="112">
        <f t="shared" si="218"/>
        <v>0</v>
      </c>
      <c r="Z186" s="112">
        <f t="shared" si="218"/>
        <v>0</v>
      </c>
      <c r="AA186" s="112">
        <f t="shared" si="218"/>
        <v>0</v>
      </c>
      <c r="AB186" s="112">
        <f t="shared" si="218"/>
        <v>0</v>
      </c>
      <c r="AC186" s="112">
        <f t="shared" si="218"/>
        <v>0</v>
      </c>
      <c r="AD186" s="112">
        <f t="shared" si="218"/>
        <v>7.2320438400000002</v>
      </c>
      <c r="AE186" s="112">
        <f t="shared" si="218"/>
        <v>0</v>
      </c>
      <c r="AF186" s="112">
        <f t="shared" si="218"/>
        <v>3.0007976299999997</v>
      </c>
      <c r="AG186" s="112">
        <f t="shared" si="218"/>
        <v>0</v>
      </c>
      <c r="AH186" s="112">
        <f t="shared" si="218"/>
        <v>4.2312462100000001</v>
      </c>
      <c r="AI186" s="112">
        <f t="shared" si="218"/>
        <v>0</v>
      </c>
      <c r="AJ186" s="112">
        <f t="shared" si="218"/>
        <v>0</v>
      </c>
      <c r="AK186" s="112">
        <f t="shared" si="218"/>
        <v>0</v>
      </c>
      <c r="AL186" s="112">
        <f t="shared" si="218"/>
        <v>0</v>
      </c>
      <c r="AM186" s="112">
        <f t="shared" si="218"/>
        <v>0</v>
      </c>
      <c r="AN186" s="112">
        <f t="shared" si="218"/>
        <v>4.0569833699999993</v>
      </c>
      <c r="AO186" s="112">
        <f t="shared" si="218"/>
        <v>0</v>
      </c>
      <c r="AP186" s="112">
        <f t="shared" si="218"/>
        <v>4.0569833699999993</v>
      </c>
      <c r="AQ186" s="112">
        <f t="shared" si="218"/>
        <v>0</v>
      </c>
      <c r="AR186" s="113">
        <f t="shared" si="218"/>
        <v>0</v>
      </c>
      <c r="AS186" s="112">
        <f t="shared" si="218"/>
        <v>0</v>
      </c>
      <c r="AT186" s="112">
        <f t="shared" si="218"/>
        <v>0</v>
      </c>
      <c r="AU186" s="112">
        <f t="shared" si="218"/>
        <v>0</v>
      </c>
      <c r="AV186" s="112">
        <f t="shared" si="218"/>
        <v>0</v>
      </c>
      <c r="AW186" s="112">
        <f t="shared" si="218"/>
        <v>0</v>
      </c>
      <c r="AX186" s="112">
        <f t="shared" si="218"/>
        <v>0</v>
      </c>
      <c r="AY186" s="112">
        <f t="shared" si="218"/>
        <v>0</v>
      </c>
      <c r="AZ186" s="112">
        <f t="shared" si="218"/>
        <v>0</v>
      </c>
      <c r="BA186" s="112">
        <f t="shared" si="218"/>
        <v>0</v>
      </c>
      <c r="BB186" s="112">
        <f t="shared" si="218"/>
        <v>4.1756714800000001</v>
      </c>
      <c r="BC186" s="112">
        <f t="shared" si="218"/>
        <v>0</v>
      </c>
      <c r="BD186" s="112">
        <f t="shared" si="218"/>
        <v>0</v>
      </c>
      <c r="BE186" s="112">
        <f t="shared" si="218"/>
        <v>0</v>
      </c>
      <c r="BF186" s="112">
        <f t="shared" si="218"/>
        <v>0</v>
      </c>
      <c r="BG186" s="112">
        <f t="shared" si="218"/>
        <v>0</v>
      </c>
      <c r="BH186" s="112">
        <f t="shared" si="218"/>
        <v>4.1756714800000001</v>
      </c>
      <c r="BI186" s="112">
        <f t="shared" si="218"/>
        <v>0</v>
      </c>
      <c r="BJ186" s="112">
        <f t="shared" si="218"/>
        <v>0</v>
      </c>
      <c r="BK186" s="112">
        <f t="shared" si="218"/>
        <v>0</v>
      </c>
      <c r="BL186" s="112">
        <f t="shared" si="218"/>
        <v>0</v>
      </c>
      <c r="BM186" s="112">
        <f t="shared" si="218"/>
        <v>0</v>
      </c>
      <c r="BN186" s="112">
        <f t="shared" si="218"/>
        <v>0</v>
      </c>
      <c r="BO186" s="112">
        <f t="shared" si="218"/>
        <v>0</v>
      </c>
      <c r="BP186" s="112">
        <f t="shared" si="218"/>
        <v>0</v>
      </c>
      <c r="BQ186" s="112">
        <f t="shared" si="218"/>
        <v>0</v>
      </c>
      <c r="BR186" s="112">
        <f t="shared" si="218"/>
        <v>0</v>
      </c>
      <c r="BS186" s="112">
        <f t="shared" si="218"/>
        <v>0</v>
      </c>
      <c r="BT186" s="112">
        <f t="shared" si="218"/>
        <v>0</v>
      </c>
      <c r="BU186" s="112">
        <f t="shared" si="218"/>
        <v>0</v>
      </c>
      <c r="BV186" s="112">
        <f t="shared" si="218"/>
        <v>0</v>
      </c>
      <c r="BW186" s="112">
        <f t="shared" si="218"/>
        <v>0</v>
      </c>
      <c r="BX186" s="112">
        <f t="shared" si="218"/>
        <v>0</v>
      </c>
      <c r="BY186" s="112">
        <f t="shared" si="218"/>
        <v>0</v>
      </c>
      <c r="BZ186" s="112">
        <f t="shared" si="218"/>
        <v>0</v>
      </c>
      <c r="CA186" s="112">
        <f t="shared" si="218"/>
        <v>0</v>
      </c>
      <c r="CB186" s="112">
        <f t="shared" ref="CB186:EM186" si="219">SUM(CB187:CB190)</f>
        <v>0</v>
      </c>
      <c r="CC186" s="112">
        <f t="shared" si="219"/>
        <v>0</v>
      </c>
      <c r="CD186" s="112">
        <f t="shared" si="219"/>
        <v>0</v>
      </c>
      <c r="CE186" s="112">
        <f t="shared" si="219"/>
        <v>0</v>
      </c>
      <c r="CF186" s="112">
        <f t="shared" si="219"/>
        <v>0</v>
      </c>
      <c r="CG186" s="112">
        <f t="shared" si="219"/>
        <v>0</v>
      </c>
      <c r="CH186" s="112">
        <f t="shared" si="219"/>
        <v>0</v>
      </c>
      <c r="CI186" s="112">
        <f t="shared" si="219"/>
        <v>0</v>
      </c>
      <c r="CJ186" s="112">
        <f t="shared" si="219"/>
        <v>4.1756714800000001</v>
      </c>
      <c r="CK186" s="112">
        <f t="shared" si="219"/>
        <v>0</v>
      </c>
      <c r="CL186" s="112">
        <f t="shared" si="219"/>
        <v>0</v>
      </c>
      <c r="CM186" s="112">
        <f t="shared" si="219"/>
        <v>0</v>
      </c>
      <c r="CN186" s="112">
        <f t="shared" si="219"/>
        <v>0</v>
      </c>
      <c r="CO186" s="112">
        <f t="shared" si="219"/>
        <v>0</v>
      </c>
      <c r="CP186" s="112">
        <f t="shared" si="219"/>
        <v>0</v>
      </c>
      <c r="CQ186" s="112">
        <f t="shared" si="219"/>
        <v>0</v>
      </c>
      <c r="CR186" s="112">
        <f t="shared" si="219"/>
        <v>0</v>
      </c>
      <c r="CS186" s="112">
        <f t="shared" si="219"/>
        <v>0</v>
      </c>
      <c r="CT186" s="112">
        <f t="shared" si="219"/>
        <v>4.1756714800000001</v>
      </c>
      <c r="CU186" s="112">
        <f t="shared" si="219"/>
        <v>0</v>
      </c>
      <c r="CV186" s="112">
        <f t="shared" si="219"/>
        <v>0</v>
      </c>
      <c r="CW186" s="112">
        <f t="shared" si="219"/>
        <v>0</v>
      </c>
      <c r="CX186" s="112">
        <f t="shared" si="219"/>
        <v>0</v>
      </c>
      <c r="CY186" s="112">
        <f t="shared" si="219"/>
        <v>0</v>
      </c>
      <c r="CZ186" s="112">
        <f t="shared" si="219"/>
        <v>0</v>
      </c>
      <c r="DA186" s="112">
        <f t="shared" si="219"/>
        <v>0</v>
      </c>
      <c r="DB186" s="112">
        <f t="shared" si="219"/>
        <v>0</v>
      </c>
      <c r="DC186" s="112">
        <f t="shared" si="219"/>
        <v>0</v>
      </c>
      <c r="DD186" s="112">
        <f t="shared" si="219"/>
        <v>0</v>
      </c>
      <c r="DE186" s="112">
        <f t="shared" si="219"/>
        <v>0</v>
      </c>
      <c r="DF186" s="112">
        <f t="shared" si="219"/>
        <v>0</v>
      </c>
      <c r="DG186" s="112">
        <f t="shared" si="219"/>
        <v>0</v>
      </c>
      <c r="DH186" s="112">
        <f t="shared" si="219"/>
        <v>0</v>
      </c>
      <c r="DI186" s="112">
        <f t="shared" si="219"/>
        <v>0</v>
      </c>
      <c r="DJ186" s="112">
        <f t="shared" si="219"/>
        <v>0</v>
      </c>
      <c r="DK186" s="112">
        <f t="shared" si="219"/>
        <v>0</v>
      </c>
      <c r="DL186" s="112">
        <f t="shared" si="219"/>
        <v>0</v>
      </c>
      <c r="DM186" s="112">
        <f t="shared" si="219"/>
        <v>0</v>
      </c>
      <c r="DN186" s="112">
        <f t="shared" si="219"/>
        <v>0</v>
      </c>
      <c r="DO186" s="112">
        <f t="shared" si="219"/>
        <v>0</v>
      </c>
      <c r="DP186" s="112">
        <f t="shared" si="219"/>
        <v>0</v>
      </c>
      <c r="DQ186" s="112">
        <f t="shared" si="219"/>
        <v>0</v>
      </c>
      <c r="DR186" s="112">
        <f t="shared" si="219"/>
        <v>0</v>
      </c>
      <c r="DS186" s="112">
        <f t="shared" si="219"/>
        <v>0</v>
      </c>
      <c r="DT186" s="112">
        <f t="shared" si="219"/>
        <v>0</v>
      </c>
      <c r="DU186" s="112">
        <f t="shared" si="219"/>
        <v>0</v>
      </c>
      <c r="DV186" s="112">
        <f t="shared" si="219"/>
        <v>0</v>
      </c>
      <c r="DW186" s="112">
        <f t="shared" si="219"/>
        <v>0</v>
      </c>
      <c r="DX186" s="112">
        <f t="shared" si="219"/>
        <v>0</v>
      </c>
      <c r="DY186" s="112">
        <f t="shared" si="219"/>
        <v>0</v>
      </c>
      <c r="DZ186" s="112">
        <f t="shared" si="219"/>
        <v>0</v>
      </c>
      <c r="EA186" s="112">
        <f t="shared" si="219"/>
        <v>0</v>
      </c>
      <c r="EB186" s="112">
        <f t="shared" si="219"/>
        <v>0</v>
      </c>
      <c r="EC186" s="112">
        <f t="shared" si="219"/>
        <v>0</v>
      </c>
      <c r="ED186" s="112">
        <f t="shared" si="219"/>
        <v>0</v>
      </c>
      <c r="EE186" s="112">
        <f t="shared" si="219"/>
        <v>0</v>
      </c>
      <c r="EF186" s="112">
        <f t="shared" si="219"/>
        <v>0</v>
      </c>
      <c r="EG186" s="112">
        <f t="shared" si="219"/>
        <v>0</v>
      </c>
      <c r="EH186" s="112">
        <f t="shared" si="219"/>
        <v>4.1756714800000001</v>
      </c>
      <c r="EI186" s="112">
        <f t="shared" si="219"/>
        <v>0</v>
      </c>
      <c r="EJ186" s="112">
        <f t="shared" si="219"/>
        <v>0</v>
      </c>
      <c r="EK186" s="112">
        <f t="shared" si="219"/>
        <v>0</v>
      </c>
      <c r="EL186" s="112">
        <f t="shared" si="219"/>
        <v>0</v>
      </c>
      <c r="EM186" s="112">
        <f t="shared" si="219"/>
        <v>0</v>
      </c>
      <c r="EN186" s="112">
        <f t="shared" ref="EN186:FV186" si="220">SUM(EN187:EN190)</f>
        <v>0</v>
      </c>
      <c r="EO186" s="112">
        <f t="shared" si="220"/>
        <v>0</v>
      </c>
      <c r="EP186" s="112">
        <f t="shared" si="220"/>
        <v>0</v>
      </c>
      <c r="EQ186" s="112">
        <f t="shared" si="220"/>
        <v>0</v>
      </c>
      <c r="ER186" s="112">
        <f t="shared" si="220"/>
        <v>4.1756714800000001</v>
      </c>
      <c r="ES186" s="112">
        <f t="shared" si="220"/>
        <v>0</v>
      </c>
      <c r="ET186" s="112">
        <f t="shared" si="220"/>
        <v>0</v>
      </c>
      <c r="EU186" s="112">
        <f t="shared" si="220"/>
        <v>0</v>
      </c>
      <c r="EV186" s="112">
        <f t="shared" si="220"/>
        <v>0</v>
      </c>
      <c r="EW186" s="112">
        <f t="shared" si="220"/>
        <v>0</v>
      </c>
      <c r="EX186" s="112">
        <f t="shared" si="220"/>
        <v>0</v>
      </c>
      <c r="EY186" s="112">
        <f t="shared" si="220"/>
        <v>0</v>
      </c>
      <c r="EZ186" s="112">
        <f t="shared" si="220"/>
        <v>0</v>
      </c>
      <c r="FA186" s="112">
        <f t="shared" si="220"/>
        <v>0</v>
      </c>
      <c r="FB186" s="112">
        <f t="shared" si="220"/>
        <v>0</v>
      </c>
      <c r="FC186" s="112">
        <f t="shared" si="220"/>
        <v>0</v>
      </c>
      <c r="FD186" s="112">
        <f t="shared" si="220"/>
        <v>0</v>
      </c>
      <c r="FE186" s="112">
        <f t="shared" si="220"/>
        <v>0</v>
      </c>
      <c r="FF186" s="112">
        <f t="shared" si="220"/>
        <v>0</v>
      </c>
      <c r="FG186" s="112">
        <f t="shared" si="220"/>
        <v>0</v>
      </c>
      <c r="FH186" s="112">
        <f t="shared" si="220"/>
        <v>0</v>
      </c>
      <c r="FI186" s="112">
        <f t="shared" si="220"/>
        <v>0</v>
      </c>
      <c r="FJ186" s="112">
        <f t="shared" si="220"/>
        <v>0</v>
      </c>
      <c r="FK186" s="112">
        <f t="shared" si="220"/>
        <v>0</v>
      </c>
      <c r="FL186" s="112">
        <f t="shared" si="220"/>
        <v>0</v>
      </c>
      <c r="FM186" s="112">
        <f t="shared" si="220"/>
        <v>0</v>
      </c>
      <c r="FN186" s="112">
        <f t="shared" si="220"/>
        <v>0</v>
      </c>
      <c r="FO186" s="112">
        <f t="shared" si="220"/>
        <v>0</v>
      </c>
      <c r="FP186" s="112">
        <f t="shared" si="220"/>
        <v>0</v>
      </c>
      <c r="FQ186" s="112">
        <f t="shared" si="220"/>
        <v>0</v>
      </c>
      <c r="FR186" s="112">
        <f t="shared" si="220"/>
        <v>0</v>
      </c>
      <c r="FS186" s="112">
        <f t="shared" si="220"/>
        <v>0</v>
      </c>
      <c r="FT186" s="112">
        <f t="shared" si="220"/>
        <v>0</v>
      </c>
      <c r="FU186" s="112">
        <f t="shared" si="220"/>
        <v>0</v>
      </c>
      <c r="FV186" s="112">
        <f t="shared" si="220"/>
        <v>0</v>
      </c>
      <c r="FW186" s="18"/>
      <c r="FX186" s="114"/>
      <c r="FY186" s="115"/>
      <c r="FZ186" s="115"/>
      <c r="GA186" s="115"/>
      <c r="GB186" s="115"/>
      <c r="GC186" s="115"/>
      <c r="GD186" s="115"/>
    </row>
    <row r="187" spans="1:186" ht="66" outlineLevel="1">
      <c r="A187" s="116" t="s">
        <v>340</v>
      </c>
      <c r="B187" s="117" t="s">
        <v>57</v>
      </c>
      <c r="C187" s="118" t="s">
        <v>143</v>
      </c>
      <c r="D187" s="119" t="s">
        <v>144</v>
      </c>
      <c r="E187" s="119" t="s">
        <v>342</v>
      </c>
      <c r="F187" s="119" t="s">
        <v>22</v>
      </c>
      <c r="G187" s="119" t="s">
        <v>23</v>
      </c>
      <c r="H187" s="119" t="s">
        <v>343</v>
      </c>
      <c r="I187" s="131">
        <v>0</v>
      </c>
      <c r="J187" s="131">
        <v>0</v>
      </c>
      <c r="K187" s="122">
        <v>0</v>
      </c>
      <c r="L187" s="122">
        <v>0</v>
      </c>
      <c r="M187" s="122">
        <v>0</v>
      </c>
      <c r="N187" s="122">
        <v>0</v>
      </c>
      <c r="O187" s="122">
        <v>0</v>
      </c>
      <c r="P187" s="123">
        <v>0</v>
      </c>
      <c r="Q187" s="123">
        <v>0</v>
      </c>
      <c r="R187" s="124" t="s">
        <v>23</v>
      </c>
      <c r="S187" s="124" t="s">
        <v>23</v>
      </c>
      <c r="T187" s="124" t="s">
        <v>23</v>
      </c>
      <c r="U187" s="125">
        <v>0</v>
      </c>
      <c r="V187" s="125">
        <f>[147]Прил.9.7.1!BB117</f>
        <v>0</v>
      </c>
      <c r="W187" s="125">
        <v>0</v>
      </c>
      <c r="X187" s="125">
        <f>[147]Прил.9.7.1!BA117</f>
        <v>0</v>
      </c>
      <c r="Y187" s="125">
        <v>0</v>
      </c>
      <c r="Z187" s="125">
        <f>[147]Прил.9.7.1!FR117</f>
        <v>0</v>
      </c>
      <c r="AA187" s="125">
        <v>0</v>
      </c>
      <c r="AB187" s="125">
        <f>[147]Прил.9.7.1!AU117</f>
        <v>0</v>
      </c>
      <c r="AC187" s="126">
        <f t="shared" ref="AC187:AD190" si="221">AE187+AG187+AI187+AK187</f>
        <v>0</v>
      </c>
      <c r="AD187" s="126">
        <f t="shared" si="221"/>
        <v>2.31699418</v>
      </c>
      <c r="AE187" s="125">
        <v>0</v>
      </c>
      <c r="AF187" s="125">
        <v>2.31699418</v>
      </c>
      <c r="AG187" s="125">
        <v>0</v>
      </c>
      <c r="AH187" s="125">
        <f>[147]Прил.9.7.1!AF117</f>
        <v>0</v>
      </c>
      <c r="AI187" s="125">
        <v>0</v>
      </c>
      <c r="AJ187" s="125">
        <v>0</v>
      </c>
      <c r="AK187" s="125">
        <v>0</v>
      </c>
      <c r="AL187" s="125">
        <v>0</v>
      </c>
      <c r="AM187" s="126">
        <f t="shared" ref="AM187:AN190" si="222">AO187+AQ187+AS187+AU187</f>
        <v>0</v>
      </c>
      <c r="AN187" s="126">
        <f t="shared" si="222"/>
        <v>0</v>
      </c>
      <c r="AO187" s="125">
        <v>0</v>
      </c>
      <c r="AP187" s="125">
        <v>0</v>
      </c>
      <c r="AQ187" s="125">
        <v>0</v>
      </c>
      <c r="AR187" s="127">
        <f>[147]Прил.9.7.1!CC117</f>
        <v>0</v>
      </c>
      <c r="AS187" s="125">
        <v>0</v>
      </c>
      <c r="AT187" s="125">
        <v>0</v>
      </c>
      <c r="AU187" s="125">
        <v>0</v>
      </c>
      <c r="AV187" s="125">
        <v>0</v>
      </c>
      <c r="AW187" s="125">
        <f t="shared" ref="AW187:BB190" si="223">BC187+BI187+BO187+BU187</f>
        <v>0</v>
      </c>
      <c r="AX187" s="125">
        <f t="shared" si="223"/>
        <v>0</v>
      </c>
      <c r="AY187" s="125">
        <f t="shared" si="223"/>
        <v>0</v>
      </c>
      <c r="AZ187" s="125">
        <f t="shared" si="223"/>
        <v>0</v>
      </c>
      <c r="BA187" s="125">
        <f t="shared" si="223"/>
        <v>0</v>
      </c>
      <c r="BB187" s="125">
        <f t="shared" si="223"/>
        <v>0</v>
      </c>
      <c r="BC187" s="125">
        <f t="shared" ref="BC187:BD190" si="224">EI187</f>
        <v>0</v>
      </c>
      <c r="BD187" s="125">
        <f t="shared" si="224"/>
        <v>0</v>
      </c>
      <c r="BE187" s="125">
        <f t="shared" ref="BE187:BG190" si="225">EM187</f>
        <v>0</v>
      </c>
      <c r="BF187" s="125">
        <f t="shared" si="225"/>
        <v>0</v>
      </c>
      <c r="BG187" s="125">
        <f t="shared" si="225"/>
        <v>0</v>
      </c>
      <c r="BH187" s="125">
        <f t="shared" ref="BH187:BJ190" si="226">ER187</f>
        <v>0</v>
      </c>
      <c r="BI187" s="125">
        <f t="shared" si="226"/>
        <v>0</v>
      </c>
      <c r="BJ187" s="125">
        <f t="shared" si="226"/>
        <v>0</v>
      </c>
      <c r="BK187" s="125">
        <f t="shared" ref="BK187:BM190" si="227">EW187</f>
        <v>0</v>
      </c>
      <c r="BL187" s="125">
        <f t="shared" si="227"/>
        <v>0</v>
      </c>
      <c r="BM187" s="125">
        <f t="shared" si="227"/>
        <v>0</v>
      </c>
      <c r="BN187" s="125">
        <f t="shared" ref="BN187:BP190" si="228">FB187</f>
        <v>0</v>
      </c>
      <c r="BO187" s="125">
        <f t="shared" si="228"/>
        <v>0</v>
      </c>
      <c r="BP187" s="125">
        <f t="shared" si="228"/>
        <v>0</v>
      </c>
      <c r="BQ187" s="125">
        <f t="shared" ref="BQ187:BS190" si="229">FG187</f>
        <v>0</v>
      </c>
      <c r="BR187" s="125">
        <f t="shared" si="229"/>
        <v>0</v>
      </c>
      <c r="BS187" s="125">
        <f t="shared" si="229"/>
        <v>0</v>
      </c>
      <c r="BT187" s="125">
        <f t="shared" ref="BT187:BV190" si="230">FL187</f>
        <v>0</v>
      </c>
      <c r="BU187" s="125">
        <f t="shared" si="230"/>
        <v>0</v>
      </c>
      <c r="BV187" s="125">
        <f t="shared" si="230"/>
        <v>0</v>
      </c>
      <c r="BW187" s="125">
        <f t="shared" ref="BW187:BY190" si="231">FQ187</f>
        <v>0</v>
      </c>
      <c r="BX187" s="125">
        <f t="shared" si="231"/>
        <v>0</v>
      </c>
      <c r="BY187" s="125">
        <f t="shared" si="231"/>
        <v>0</v>
      </c>
      <c r="BZ187" s="125">
        <f>FV187</f>
        <v>0</v>
      </c>
      <c r="CA187" s="125">
        <f t="shared" ref="CA187:CJ190" si="232">CK187+CU187+DE187+DO187</f>
        <v>0</v>
      </c>
      <c r="CB187" s="125">
        <f t="shared" si="232"/>
        <v>0</v>
      </c>
      <c r="CC187" s="125">
        <f t="shared" si="232"/>
        <v>0</v>
      </c>
      <c r="CD187" s="125">
        <f t="shared" si="232"/>
        <v>0</v>
      </c>
      <c r="CE187" s="125">
        <f t="shared" si="232"/>
        <v>0</v>
      </c>
      <c r="CF187" s="125">
        <f t="shared" si="232"/>
        <v>0</v>
      </c>
      <c r="CG187" s="125">
        <f t="shared" si="232"/>
        <v>0</v>
      </c>
      <c r="CH187" s="125">
        <f t="shared" si="232"/>
        <v>0</v>
      </c>
      <c r="CI187" s="125">
        <f t="shared" si="232"/>
        <v>0</v>
      </c>
      <c r="CJ187" s="125">
        <f t="shared" si="232"/>
        <v>0</v>
      </c>
      <c r="CK187" s="125">
        <f t="shared" ref="CK187:CZ190" si="233">EI187</f>
        <v>0</v>
      </c>
      <c r="CL187" s="125">
        <f t="shared" si="233"/>
        <v>0</v>
      </c>
      <c r="CM187" s="125">
        <f t="shared" si="233"/>
        <v>0</v>
      </c>
      <c r="CN187" s="125">
        <f t="shared" si="233"/>
        <v>0</v>
      </c>
      <c r="CO187" s="125">
        <f t="shared" si="233"/>
        <v>0</v>
      </c>
      <c r="CP187" s="125">
        <f t="shared" si="233"/>
        <v>0</v>
      </c>
      <c r="CQ187" s="125">
        <f t="shared" si="233"/>
        <v>0</v>
      </c>
      <c r="CR187" s="125">
        <f t="shared" si="233"/>
        <v>0</v>
      </c>
      <c r="CS187" s="125">
        <f t="shared" si="233"/>
        <v>0</v>
      </c>
      <c r="CT187" s="125">
        <f t="shared" si="233"/>
        <v>0</v>
      </c>
      <c r="CU187" s="125">
        <f t="shared" si="233"/>
        <v>0</v>
      </c>
      <c r="CV187" s="125">
        <f t="shared" si="233"/>
        <v>0</v>
      </c>
      <c r="CW187" s="125">
        <f t="shared" si="233"/>
        <v>0</v>
      </c>
      <c r="CX187" s="125">
        <f t="shared" si="233"/>
        <v>0</v>
      </c>
      <c r="CY187" s="125">
        <f t="shared" si="233"/>
        <v>0</v>
      </c>
      <c r="CZ187" s="125">
        <f t="shared" si="233"/>
        <v>0</v>
      </c>
      <c r="DA187" s="125">
        <f t="shared" ref="DA187:DP190" si="234">EY187</f>
        <v>0</v>
      </c>
      <c r="DB187" s="125">
        <f t="shared" si="234"/>
        <v>0</v>
      </c>
      <c r="DC187" s="125">
        <f t="shared" si="234"/>
        <v>0</v>
      </c>
      <c r="DD187" s="125">
        <f t="shared" si="234"/>
        <v>0</v>
      </c>
      <c r="DE187" s="125">
        <f t="shared" si="234"/>
        <v>0</v>
      </c>
      <c r="DF187" s="125">
        <f t="shared" si="234"/>
        <v>0</v>
      </c>
      <c r="DG187" s="125">
        <f t="shared" si="234"/>
        <v>0</v>
      </c>
      <c r="DH187" s="125">
        <f t="shared" si="234"/>
        <v>0</v>
      </c>
      <c r="DI187" s="125">
        <f t="shared" si="234"/>
        <v>0</v>
      </c>
      <c r="DJ187" s="125">
        <f t="shared" si="234"/>
        <v>0</v>
      </c>
      <c r="DK187" s="125">
        <f t="shared" si="234"/>
        <v>0</v>
      </c>
      <c r="DL187" s="125">
        <f t="shared" si="234"/>
        <v>0</v>
      </c>
      <c r="DM187" s="125">
        <f t="shared" si="234"/>
        <v>0</v>
      </c>
      <c r="DN187" s="125">
        <f t="shared" si="234"/>
        <v>0</v>
      </c>
      <c r="DO187" s="125">
        <f t="shared" si="234"/>
        <v>0</v>
      </c>
      <c r="DP187" s="125">
        <f t="shared" si="234"/>
        <v>0</v>
      </c>
      <c r="DQ187" s="125">
        <f t="shared" ref="DO187:DX190" si="235">FO187</f>
        <v>0</v>
      </c>
      <c r="DR187" s="125">
        <f t="shared" si="235"/>
        <v>0</v>
      </c>
      <c r="DS187" s="125">
        <f t="shared" si="235"/>
        <v>0</v>
      </c>
      <c r="DT187" s="125">
        <f t="shared" si="235"/>
        <v>0</v>
      </c>
      <c r="DU187" s="125">
        <f t="shared" si="235"/>
        <v>0</v>
      </c>
      <c r="DV187" s="125">
        <f t="shared" si="235"/>
        <v>0</v>
      </c>
      <c r="DW187" s="125">
        <f t="shared" si="235"/>
        <v>0</v>
      </c>
      <c r="DX187" s="125">
        <f t="shared" si="235"/>
        <v>0</v>
      </c>
      <c r="DY187" s="125">
        <f t="shared" ref="DY187:EH190" si="236">EI187+ES187+FC187+FM187</f>
        <v>0</v>
      </c>
      <c r="DZ187" s="125">
        <f t="shared" si="236"/>
        <v>0</v>
      </c>
      <c r="EA187" s="125">
        <f t="shared" si="236"/>
        <v>0</v>
      </c>
      <c r="EB187" s="125">
        <f t="shared" si="236"/>
        <v>0</v>
      </c>
      <c r="EC187" s="125">
        <f t="shared" si="236"/>
        <v>0</v>
      </c>
      <c r="ED187" s="125">
        <f t="shared" si="236"/>
        <v>0</v>
      </c>
      <c r="EE187" s="125">
        <f t="shared" si="236"/>
        <v>0</v>
      </c>
      <c r="EF187" s="125">
        <f t="shared" si="236"/>
        <v>0</v>
      </c>
      <c r="EG187" s="125">
        <f t="shared" si="236"/>
        <v>0</v>
      </c>
      <c r="EH187" s="125">
        <f t="shared" si="236"/>
        <v>0</v>
      </c>
      <c r="EI187" s="125">
        <v>0</v>
      </c>
      <c r="EJ187" s="125">
        <v>0</v>
      </c>
      <c r="EK187" s="125">
        <v>0</v>
      </c>
      <c r="EL187" s="125">
        <v>0</v>
      </c>
      <c r="EM187" s="125">
        <v>0</v>
      </c>
      <c r="EN187" s="125">
        <v>0</v>
      </c>
      <c r="EO187" s="125">
        <v>0</v>
      </c>
      <c r="EP187" s="125">
        <v>0</v>
      </c>
      <c r="EQ187" s="125">
        <v>0</v>
      </c>
      <c r="ER187" s="125">
        <v>0</v>
      </c>
      <c r="ES187" s="125">
        <v>0</v>
      </c>
      <c r="ET187" s="125">
        <v>0</v>
      </c>
      <c r="EU187" s="125">
        <v>0</v>
      </c>
      <c r="EV187" s="125">
        <v>0</v>
      </c>
      <c r="EW187" s="125">
        <v>0</v>
      </c>
      <c r="EX187" s="125">
        <f>[147]Прил.9.7.1!DP117</f>
        <v>0</v>
      </c>
      <c r="EY187" s="125">
        <f>[147]Прил.9.7.1!DS117</f>
        <v>0</v>
      </c>
      <c r="EZ187" s="125">
        <v>0</v>
      </c>
      <c r="FA187" s="125">
        <v>0</v>
      </c>
      <c r="FB187" s="125">
        <f>[147]Прил.9.7.1!DV117</f>
        <v>0</v>
      </c>
      <c r="FC187" s="125">
        <v>0</v>
      </c>
      <c r="FD187" s="125">
        <v>0</v>
      </c>
      <c r="FE187" s="125">
        <v>0</v>
      </c>
      <c r="FF187" s="125">
        <v>0</v>
      </c>
      <c r="FG187" s="125">
        <v>0</v>
      </c>
      <c r="FH187" s="125">
        <v>0</v>
      </c>
      <c r="FI187" s="125">
        <v>0</v>
      </c>
      <c r="FJ187" s="125">
        <v>0</v>
      </c>
      <c r="FK187" s="125">
        <v>0</v>
      </c>
      <c r="FL187" s="125">
        <v>0</v>
      </c>
      <c r="FM187" s="125">
        <v>0</v>
      </c>
      <c r="FN187" s="125">
        <v>0</v>
      </c>
      <c r="FO187" s="125">
        <v>0</v>
      </c>
      <c r="FP187" s="125">
        <v>0</v>
      </c>
      <c r="FQ187" s="125">
        <v>0</v>
      </c>
      <c r="FR187" s="125">
        <v>0</v>
      </c>
      <c r="FS187" s="125">
        <v>0</v>
      </c>
      <c r="FT187" s="125">
        <v>0</v>
      </c>
      <c r="FU187" s="125">
        <v>0</v>
      </c>
      <c r="FV187" s="125">
        <v>0</v>
      </c>
      <c r="FX187" s="128"/>
      <c r="FY187" s="129" t="s">
        <v>344</v>
      </c>
      <c r="FZ187" s="117" t="s">
        <v>347</v>
      </c>
      <c r="GA187" s="117" t="s">
        <v>486</v>
      </c>
      <c r="GB187" s="129">
        <v>2</v>
      </c>
      <c r="GC187" s="129">
        <v>2</v>
      </c>
      <c r="GD187" s="129" t="s">
        <v>23</v>
      </c>
    </row>
    <row r="188" spans="1:186" ht="92.4" outlineLevel="1">
      <c r="A188" s="116" t="s">
        <v>340</v>
      </c>
      <c r="B188" s="117" t="s">
        <v>57</v>
      </c>
      <c r="C188" s="118" t="s">
        <v>489</v>
      </c>
      <c r="D188" s="119" t="s">
        <v>145</v>
      </c>
      <c r="E188" s="119" t="s">
        <v>342</v>
      </c>
      <c r="F188" s="119" t="s">
        <v>22</v>
      </c>
      <c r="G188" s="119" t="s">
        <v>23</v>
      </c>
      <c r="H188" s="119" t="s">
        <v>343</v>
      </c>
      <c r="I188" s="131">
        <v>0</v>
      </c>
      <c r="J188" s="131">
        <v>0</v>
      </c>
      <c r="K188" s="122">
        <v>0</v>
      </c>
      <c r="L188" s="122">
        <v>0</v>
      </c>
      <c r="M188" s="122">
        <v>0</v>
      </c>
      <c r="N188" s="122">
        <v>0</v>
      </c>
      <c r="O188" s="122">
        <v>0</v>
      </c>
      <c r="P188" s="123">
        <v>0</v>
      </c>
      <c r="Q188" s="123">
        <v>0</v>
      </c>
      <c r="R188" s="124" t="s">
        <v>23</v>
      </c>
      <c r="S188" s="124" t="s">
        <v>23</v>
      </c>
      <c r="T188" s="124" t="s">
        <v>23</v>
      </c>
      <c r="U188" s="125">
        <v>0</v>
      </c>
      <c r="V188" s="125">
        <f>[147]Прил.9.7.1!BB118</f>
        <v>0</v>
      </c>
      <c r="W188" s="125">
        <v>0</v>
      </c>
      <c r="X188" s="125">
        <f>[147]Прил.9.7.1!BA118</f>
        <v>0</v>
      </c>
      <c r="Y188" s="125">
        <v>0</v>
      </c>
      <c r="Z188" s="125">
        <f>[147]Прил.9.7.1!FR118</f>
        <v>0</v>
      </c>
      <c r="AA188" s="125">
        <v>0</v>
      </c>
      <c r="AB188" s="125">
        <f>[147]Прил.9.7.1!AU118</f>
        <v>0</v>
      </c>
      <c r="AC188" s="126">
        <f t="shared" si="221"/>
        <v>0</v>
      </c>
      <c r="AD188" s="126">
        <f t="shared" si="221"/>
        <v>3.3387719600000003</v>
      </c>
      <c r="AE188" s="125">
        <v>0</v>
      </c>
      <c r="AF188" s="125">
        <v>0.29693282999999998</v>
      </c>
      <c r="AG188" s="125">
        <v>0</v>
      </c>
      <c r="AH188" s="125">
        <f>[147]Прил.9.7.1!AF118</f>
        <v>3.0418391300000005</v>
      </c>
      <c r="AI188" s="125">
        <v>0</v>
      </c>
      <c r="AJ188" s="125">
        <v>0</v>
      </c>
      <c r="AK188" s="125">
        <v>0</v>
      </c>
      <c r="AL188" s="125">
        <v>0</v>
      </c>
      <c r="AM188" s="126">
        <f t="shared" si="222"/>
        <v>0</v>
      </c>
      <c r="AN188" s="126">
        <f t="shared" si="222"/>
        <v>2.9370069399999998</v>
      </c>
      <c r="AO188" s="125">
        <v>0</v>
      </c>
      <c r="AP188" s="125">
        <v>2.9370069399999998</v>
      </c>
      <c r="AQ188" s="125">
        <v>0</v>
      </c>
      <c r="AR188" s="127">
        <f>[147]Прил.9.7.1!CC118</f>
        <v>0</v>
      </c>
      <c r="AS188" s="125">
        <v>0</v>
      </c>
      <c r="AT188" s="125">
        <v>0</v>
      </c>
      <c r="AU188" s="125">
        <v>0</v>
      </c>
      <c r="AV188" s="125">
        <v>0</v>
      </c>
      <c r="AW188" s="125">
        <f t="shared" si="223"/>
        <v>0</v>
      </c>
      <c r="AX188" s="125">
        <f t="shared" si="223"/>
        <v>0</v>
      </c>
      <c r="AY188" s="125">
        <f t="shared" si="223"/>
        <v>0</v>
      </c>
      <c r="AZ188" s="125">
        <f t="shared" si="223"/>
        <v>0</v>
      </c>
      <c r="BA188" s="125">
        <f t="shared" si="223"/>
        <v>0</v>
      </c>
      <c r="BB188" s="125">
        <f t="shared" si="223"/>
        <v>3.0288279500000002</v>
      </c>
      <c r="BC188" s="125">
        <f t="shared" si="224"/>
        <v>0</v>
      </c>
      <c r="BD188" s="125">
        <f t="shared" si="224"/>
        <v>0</v>
      </c>
      <c r="BE188" s="125">
        <f t="shared" si="225"/>
        <v>0</v>
      </c>
      <c r="BF188" s="125">
        <f t="shared" si="225"/>
        <v>0</v>
      </c>
      <c r="BG188" s="125">
        <f t="shared" si="225"/>
        <v>0</v>
      </c>
      <c r="BH188" s="125">
        <f t="shared" si="226"/>
        <v>3.0288279500000002</v>
      </c>
      <c r="BI188" s="125">
        <f t="shared" si="226"/>
        <v>0</v>
      </c>
      <c r="BJ188" s="125">
        <f t="shared" si="226"/>
        <v>0</v>
      </c>
      <c r="BK188" s="125">
        <f t="shared" si="227"/>
        <v>0</v>
      </c>
      <c r="BL188" s="125">
        <f t="shared" si="227"/>
        <v>0</v>
      </c>
      <c r="BM188" s="125">
        <f t="shared" si="227"/>
        <v>0</v>
      </c>
      <c r="BN188" s="125">
        <f t="shared" si="228"/>
        <v>0</v>
      </c>
      <c r="BO188" s="125">
        <f t="shared" si="228"/>
        <v>0</v>
      </c>
      <c r="BP188" s="125">
        <f t="shared" si="228"/>
        <v>0</v>
      </c>
      <c r="BQ188" s="125">
        <f t="shared" si="229"/>
        <v>0</v>
      </c>
      <c r="BR188" s="125">
        <f t="shared" si="229"/>
        <v>0</v>
      </c>
      <c r="BS188" s="125">
        <f t="shared" si="229"/>
        <v>0</v>
      </c>
      <c r="BT188" s="125">
        <f t="shared" si="230"/>
        <v>0</v>
      </c>
      <c r="BU188" s="125">
        <f t="shared" si="230"/>
        <v>0</v>
      </c>
      <c r="BV188" s="125">
        <f t="shared" si="230"/>
        <v>0</v>
      </c>
      <c r="BW188" s="125">
        <f t="shared" si="231"/>
        <v>0</v>
      </c>
      <c r="BX188" s="125">
        <f t="shared" si="231"/>
        <v>0</v>
      </c>
      <c r="BY188" s="125">
        <f t="shared" si="231"/>
        <v>0</v>
      </c>
      <c r="BZ188" s="125">
        <f>FV188</f>
        <v>0</v>
      </c>
      <c r="CA188" s="125">
        <f t="shared" si="232"/>
        <v>0</v>
      </c>
      <c r="CB188" s="125">
        <f t="shared" si="232"/>
        <v>0</v>
      </c>
      <c r="CC188" s="125">
        <f t="shared" si="232"/>
        <v>0</v>
      </c>
      <c r="CD188" s="125">
        <f t="shared" si="232"/>
        <v>0</v>
      </c>
      <c r="CE188" s="125">
        <f t="shared" si="232"/>
        <v>0</v>
      </c>
      <c r="CF188" s="125">
        <f t="shared" si="232"/>
        <v>0</v>
      </c>
      <c r="CG188" s="125">
        <f t="shared" si="232"/>
        <v>0</v>
      </c>
      <c r="CH188" s="125">
        <f t="shared" si="232"/>
        <v>0</v>
      </c>
      <c r="CI188" s="125">
        <f t="shared" si="232"/>
        <v>0</v>
      </c>
      <c r="CJ188" s="125">
        <f t="shared" si="232"/>
        <v>3.0288279500000002</v>
      </c>
      <c r="CK188" s="125">
        <f t="shared" si="233"/>
        <v>0</v>
      </c>
      <c r="CL188" s="125">
        <f t="shared" si="233"/>
        <v>0</v>
      </c>
      <c r="CM188" s="125">
        <f t="shared" si="233"/>
        <v>0</v>
      </c>
      <c r="CN188" s="125">
        <f t="shared" si="233"/>
        <v>0</v>
      </c>
      <c r="CO188" s="125">
        <f t="shared" si="233"/>
        <v>0</v>
      </c>
      <c r="CP188" s="125">
        <f t="shared" si="233"/>
        <v>0</v>
      </c>
      <c r="CQ188" s="125">
        <f t="shared" si="233"/>
        <v>0</v>
      </c>
      <c r="CR188" s="125">
        <f t="shared" si="233"/>
        <v>0</v>
      </c>
      <c r="CS188" s="125">
        <f t="shared" si="233"/>
        <v>0</v>
      </c>
      <c r="CT188" s="125">
        <f t="shared" si="233"/>
        <v>3.0288279500000002</v>
      </c>
      <c r="CU188" s="125">
        <f t="shared" si="233"/>
        <v>0</v>
      </c>
      <c r="CV188" s="125">
        <f t="shared" si="233"/>
        <v>0</v>
      </c>
      <c r="CW188" s="125">
        <f t="shared" si="233"/>
        <v>0</v>
      </c>
      <c r="CX188" s="125">
        <f t="shared" si="233"/>
        <v>0</v>
      </c>
      <c r="CY188" s="125">
        <f t="shared" si="233"/>
        <v>0</v>
      </c>
      <c r="CZ188" s="125">
        <f t="shared" si="233"/>
        <v>0</v>
      </c>
      <c r="DA188" s="125">
        <f t="shared" si="234"/>
        <v>0</v>
      </c>
      <c r="DB188" s="125">
        <f t="shared" si="234"/>
        <v>0</v>
      </c>
      <c r="DC188" s="125">
        <f t="shared" si="234"/>
        <v>0</v>
      </c>
      <c r="DD188" s="125">
        <f t="shared" si="234"/>
        <v>0</v>
      </c>
      <c r="DE188" s="125">
        <f t="shared" si="234"/>
        <v>0</v>
      </c>
      <c r="DF188" s="125">
        <f t="shared" si="234"/>
        <v>0</v>
      </c>
      <c r="DG188" s="125">
        <f t="shared" si="234"/>
        <v>0</v>
      </c>
      <c r="DH188" s="125">
        <f t="shared" si="234"/>
        <v>0</v>
      </c>
      <c r="DI188" s="125">
        <f t="shared" si="234"/>
        <v>0</v>
      </c>
      <c r="DJ188" s="125">
        <f t="shared" si="234"/>
        <v>0</v>
      </c>
      <c r="DK188" s="125">
        <f t="shared" si="234"/>
        <v>0</v>
      </c>
      <c r="DL188" s="125">
        <f t="shared" si="234"/>
        <v>0</v>
      </c>
      <c r="DM188" s="125">
        <f t="shared" si="234"/>
        <v>0</v>
      </c>
      <c r="DN188" s="125">
        <f t="shared" si="234"/>
        <v>0</v>
      </c>
      <c r="DO188" s="125">
        <f t="shared" si="235"/>
        <v>0</v>
      </c>
      <c r="DP188" s="125">
        <f t="shared" si="235"/>
        <v>0</v>
      </c>
      <c r="DQ188" s="125">
        <f t="shared" si="235"/>
        <v>0</v>
      </c>
      <c r="DR188" s="125">
        <f t="shared" si="235"/>
        <v>0</v>
      </c>
      <c r="DS188" s="125">
        <f t="shared" si="235"/>
        <v>0</v>
      </c>
      <c r="DT188" s="125">
        <f t="shared" si="235"/>
        <v>0</v>
      </c>
      <c r="DU188" s="125">
        <f t="shared" si="235"/>
        <v>0</v>
      </c>
      <c r="DV188" s="125">
        <f t="shared" si="235"/>
        <v>0</v>
      </c>
      <c r="DW188" s="125">
        <f t="shared" si="235"/>
        <v>0</v>
      </c>
      <c r="DX188" s="125">
        <f t="shared" si="235"/>
        <v>0</v>
      </c>
      <c r="DY188" s="125">
        <f t="shared" si="236"/>
        <v>0</v>
      </c>
      <c r="DZ188" s="125">
        <f t="shared" si="236"/>
        <v>0</v>
      </c>
      <c r="EA188" s="125">
        <f t="shared" si="236"/>
        <v>0</v>
      </c>
      <c r="EB188" s="125">
        <f t="shared" si="236"/>
        <v>0</v>
      </c>
      <c r="EC188" s="125">
        <f t="shared" si="236"/>
        <v>0</v>
      </c>
      <c r="ED188" s="125">
        <f t="shared" si="236"/>
        <v>0</v>
      </c>
      <c r="EE188" s="125">
        <f t="shared" si="236"/>
        <v>0</v>
      </c>
      <c r="EF188" s="125">
        <f t="shared" si="236"/>
        <v>0</v>
      </c>
      <c r="EG188" s="125">
        <f t="shared" si="236"/>
        <v>0</v>
      </c>
      <c r="EH188" s="125">
        <f t="shared" si="236"/>
        <v>3.0288279500000002</v>
      </c>
      <c r="EI188" s="125">
        <v>0</v>
      </c>
      <c r="EJ188" s="125">
        <v>0</v>
      </c>
      <c r="EK188" s="125">
        <v>0</v>
      </c>
      <c r="EL188" s="125">
        <v>0</v>
      </c>
      <c r="EM188" s="125">
        <v>0</v>
      </c>
      <c r="EN188" s="125">
        <v>0</v>
      </c>
      <c r="EO188" s="125">
        <v>0</v>
      </c>
      <c r="EP188" s="125">
        <v>0</v>
      </c>
      <c r="EQ188" s="125">
        <v>0</v>
      </c>
      <c r="ER188" s="125">
        <v>3.0288279500000002</v>
      </c>
      <c r="ES188" s="125">
        <v>0</v>
      </c>
      <c r="ET188" s="125">
        <v>0</v>
      </c>
      <c r="EU188" s="125">
        <v>0</v>
      </c>
      <c r="EV188" s="125">
        <v>0</v>
      </c>
      <c r="EW188" s="125">
        <v>0</v>
      </c>
      <c r="EX188" s="125">
        <f>[147]Прил.9.7.1!DP118</f>
        <v>0</v>
      </c>
      <c r="EY188" s="125">
        <f>[147]Прил.9.7.1!DS118</f>
        <v>0</v>
      </c>
      <c r="EZ188" s="125">
        <v>0</v>
      </c>
      <c r="FA188" s="125">
        <v>0</v>
      </c>
      <c r="FB188" s="125">
        <f>[147]Прил.9.7.1!DV118</f>
        <v>0</v>
      </c>
      <c r="FC188" s="125">
        <v>0</v>
      </c>
      <c r="FD188" s="125">
        <v>0</v>
      </c>
      <c r="FE188" s="125">
        <v>0</v>
      </c>
      <c r="FF188" s="125">
        <v>0</v>
      </c>
      <c r="FG188" s="125">
        <v>0</v>
      </c>
      <c r="FH188" s="125">
        <v>0</v>
      </c>
      <c r="FI188" s="125">
        <v>0</v>
      </c>
      <c r="FJ188" s="125">
        <v>0</v>
      </c>
      <c r="FK188" s="125">
        <v>0</v>
      </c>
      <c r="FL188" s="125">
        <v>0</v>
      </c>
      <c r="FM188" s="125">
        <v>0</v>
      </c>
      <c r="FN188" s="125">
        <v>0</v>
      </c>
      <c r="FO188" s="125">
        <v>0</v>
      </c>
      <c r="FP188" s="125">
        <v>0</v>
      </c>
      <c r="FQ188" s="125">
        <v>0</v>
      </c>
      <c r="FR188" s="125">
        <v>0</v>
      </c>
      <c r="FS188" s="125">
        <v>0</v>
      </c>
      <c r="FT188" s="125">
        <v>0</v>
      </c>
      <c r="FU188" s="125">
        <v>0</v>
      </c>
      <c r="FV188" s="125">
        <v>0</v>
      </c>
      <c r="FX188" s="128"/>
      <c r="FY188" s="129" t="s">
        <v>344</v>
      </c>
      <c r="FZ188" s="117" t="s">
        <v>347</v>
      </c>
      <c r="GA188" s="117" t="s">
        <v>486</v>
      </c>
      <c r="GB188" s="129">
        <v>2</v>
      </c>
      <c r="GC188" s="129">
        <v>2</v>
      </c>
      <c r="GD188" s="129" t="s">
        <v>23</v>
      </c>
    </row>
    <row r="189" spans="1:186" ht="79.2" outlineLevel="1">
      <c r="A189" s="116" t="s">
        <v>340</v>
      </c>
      <c r="B189" s="117" t="s">
        <v>57</v>
      </c>
      <c r="C189" s="118" t="s">
        <v>146</v>
      </c>
      <c r="D189" s="119" t="s">
        <v>147</v>
      </c>
      <c r="E189" s="119" t="s">
        <v>342</v>
      </c>
      <c r="F189" s="119" t="s">
        <v>22</v>
      </c>
      <c r="G189" s="119" t="s">
        <v>23</v>
      </c>
      <c r="H189" s="119" t="s">
        <v>343</v>
      </c>
      <c r="I189" s="131">
        <v>0</v>
      </c>
      <c r="J189" s="131">
        <v>0</v>
      </c>
      <c r="K189" s="122">
        <v>0</v>
      </c>
      <c r="L189" s="122">
        <v>0</v>
      </c>
      <c r="M189" s="122">
        <v>0</v>
      </c>
      <c r="N189" s="122">
        <v>0</v>
      </c>
      <c r="O189" s="122">
        <v>0</v>
      </c>
      <c r="P189" s="123">
        <v>0</v>
      </c>
      <c r="Q189" s="123">
        <v>0</v>
      </c>
      <c r="R189" s="124" t="s">
        <v>23</v>
      </c>
      <c r="S189" s="124" t="s">
        <v>23</v>
      </c>
      <c r="T189" s="124" t="s">
        <v>23</v>
      </c>
      <c r="U189" s="125">
        <v>0</v>
      </c>
      <c r="V189" s="125">
        <f>[147]Прил.9.7.1!BB119</f>
        <v>0</v>
      </c>
      <c r="W189" s="125">
        <v>0</v>
      </c>
      <c r="X189" s="125">
        <f>[147]Прил.9.7.1!BA119</f>
        <v>0</v>
      </c>
      <c r="Y189" s="125">
        <v>0</v>
      </c>
      <c r="Z189" s="125">
        <f>[147]Прил.9.7.1!FR119</f>
        <v>0</v>
      </c>
      <c r="AA189" s="125">
        <v>0</v>
      </c>
      <c r="AB189" s="125">
        <f>[147]Прил.9.7.1!AU119</f>
        <v>0</v>
      </c>
      <c r="AC189" s="126">
        <f t="shared" si="221"/>
        <v>0</v>
      </c>
      <c r="AD189" s="126">
        <f t="shared" si="221"/>
        <v>1.3084796400000001</v>
      </c>
      <c r="AE189" s="125">
        <v>0</v>
      </c>
      <c r="AF189" s="125">
        <v>0.11907255999999999</v>
      </c>
      <c r="AG189" s="125">
        <v>0</v>
      </c>
      <c r="AH189" s="125">
        <f>[147]Прил.9.7.1!AF119</f>
        <v>1.1894070800000001</v>
      </c>
      <c r="AI189" s="125">
        <v>0</v>
      </c>
      <c r="AJ189" s="125">
        <v>0</v>
      </c>
      <c r="AK189" s="125">
        <v>0</v>
      </c>
      <c r="AL189" s="125">
        <v>0</v>
      </c>
      <c r="AM189" s="126">
        <f t="shared" si="222"/>
        <v>0</v>
      </c>
      <c r="AN189" s="126">
        <f t="shared" si="222"/>
        <v>1.1199764299999999</v>
      </c>
      <c r="AO189" s="125">
        <v>0</v>
      </c>
      <c r="AP189" s="125">
        <v>1.1199764299999999</v>
      </c>
      <c r="AQ189" s="125">
        <v>0</v>
      </c>
      <c r="AR189" s="127">
        <f>[147]Прил.9.7.1!CC119</f>
        <v>0</v>
      </c>
      <c r="AS189" s="125">
        <v>0</v>
      </c>
      <c r="AT189" s="125">
        <v>0</v>
      </c>
      <c r="AU189" s="125">
        <v>0</v>
      </c>
      <c r="AV189" s="125">
        <v>0</v>
      </c>
      <c r="AW189" s="125">
        <f t="shared" si="223"/>
        <v>0</v>
      </c>
      <c r="AX189" s="125">
        <f t="shared" si="223"/>
        <v>0</v>
      </c>
      <c r="AY189" s="125">
        <f t="shared" si="223"/>
        <v>0</v>
      </c>
      <c r="AZ189" s="125">
        <f t="shared" si="223"/>
        <v>0</v>
      </c>
      <c r="BA189" s="125">
        <f t="shared" si="223"/>
        <v>0</v>
      </c>
      <c r="BB189" s="125">
        <f t="shared" si="223"/>
        <v>1.1468435299999999</v>
      </c>
      <c r="BC189" s="125">
        <f t="shared" si="224"/>
        <v>0</v>
      </c>
      <c r="BD189" s="125">
        <f t="shared" si="224"/>
        <v>0</v>
      </c>
      <c r="BE189" s="125">
        <f t="shared" si="225"/>
        <v>0</v>
      </c>
      <c r="BF189" s="125">
        <f t="shared" si="225"/>
        <v>0</v>
      </c>
      <c r="BG189" s="125">
        <f t="shared" si="225"/>
        <v>0</v>
      </c>
      <c r="BH189" s="125">
        <f t="shared" si="226"/>
        <v>1.1468435299999999</v>
      </c>
      <c r="BI189" s="125">
        <f t="shared" si="226"/>
        <v>0</v>
      </c>
      <c r="BJ189" s="125">
        <f t="shared" si="226"/>
        <v>0</v>
      </c>
      <c r="BK189" s="125">
        <f t="shared" si="227"/>
        <v>0</v>
      </c>
      <c r="BL189" s="125">
        <f t="shared" si="227"/>
        <v>0</v>
      </c>
      <c r="BM189" s="125">
        <f t="shared" si="227"/>
        <v>0</v>
      </c>
      <c r="BN189" s="125">
        <f t="shared" si="228"/>
        <v>0</v>
      </c>
      <c r="BO189" s="125">
        <f t="shared" si="228"/>
        <v>0</v>
      </c>
      <c r="BP189" s="125">
        <f t="shared" si="228"/>
        <v>0</v>
      </c>
      <c r="BQ189" s="125">
        <f t="shared" si="229"/>
        <v>0</v>
      </c>
      <c r="BR189" s="125">
        <f t="shared" si="229"/>
        <v>0</v>
      </c>
      <c r="BS189" s="125">
        <f t="shared" si="229"/>
        <v>0</v>
      </c>
      <c r="BT189" s="125">
        <f t="shared" si="230"/>
        <v>0</v>
      </c>
      <c r="BU189" s="125">
        <f t="shared" si="230"/>
        <v>0</v>
      </c>
      <c r="BV189" s="125">
        <f t="shared" si="230"/>
        <v>0</v>
      </c>
      <c r="BW189" s="125">
        <f t="shared" si="231"/>
        <v>0</v>
      </c>
      <c r="BX189" s="125">
        <f t="shared" si="231"/>
        <v>0</v>
      </c>
      <c r="BY189" s="125">
        <f t="shared" si="231"/>
        <v>0</v>
      </c>
      <c r="BZ189" s="125">
        <f>FV189</f>
        <v>0</v>
      </c>
      <c r="CA189" s="125">
        <f t="shared" si="232"/>
        <v>0</v>
      </c>
      <c r="CB189" s="125">
        <f t="shared" si="232"/>
        <v>0</v>
      </c>
      <c r="CC189" s="125">
        <f t="shared" si="232"/>
        <v>0</v>
      </c>
      <c r="CD189" s="125">
        <f t="shared" si="232"/>
        <v>0</v>
      </c>
      <c r="CE189" s="125">
        <f t="shared" si="232"/>
        <v>0</v>
      </c>
      <c r="CF189" s="125">
        <f t="shared" si="232"/>
        <v>0</v>
      </c>
      <c r="CG189" s="125">
        <f t="shared" si="232"/>
        <v>0</v>
      </c>
      <c r="CH189" s="125">
        <f t="shared" si="232"/>
        <v>0</v>
      </c>
      <c r="CI189" s="125">
        <f t="shared" si="232"/>
        <v>0</v>
      </c>
      <c r="CJ189" s="125">
        <f t="shared" si="232"/>
        <v>1.1468435299999999</v>
      </c>
      <c r="CK189" s="125">
        <f t="shared" si="233"/>
        <v>0</v>
      </c>
      <c r="CL189" s="125">
        <f t="shared" si="233"/>
        <v>0</v>
      </c>
      <c r="CM189" s="125">
        <f t="shared" si="233"/>
        <v>0</v>
      </c>
      <c r="CN189" s="125">
        <f t="shared" si="233"/>
        <v>0</v>
      </c>
      <c r="CO189" s="125">
        <f t="shared" si="233"/>
        <v>0</v>
      </c>
      <c r="CP189" s="125">
        <f t="shared" si="233"/>
        <v>0</v>
      </c>
      <c r="CQ189" s="125">
        <f t="shared" si="233"/>
        <v>0</v>
      </c>
      <c r="CR189" s="125">
        <f t="shared" si="233"/>
        <v>0</v>
      </c>
      <c r="CS189" s="125">
        <f t="shared" si="233"/>
        <v>0</v>
      </c>
      <c r="CT189" s="125">
        <f t="shared" si="233"/>
        <v>1.1468435299999999</v>
      </c>
      <c r="CU189" s="125">
        <f t="shared" si="233"/>
        <v>0</v>
      </c>
      <c r="CV189" s="125">
        <f t="shared" si="233"/>
        <v>0</v>
      </c>
      <c r="CW189" s="125">
        <f t="shared" si="233"/>
        <v>0</v>
      </c>
      <c r="CX189" s="125">
        <f t="shared" si="233"/>
        <v>0</v>
      </c>
      <c r="CY189" s="125">
        <f t="shared" si="233"/>
        <v>0</v>
      </c>
      <c r="CZ189" s="125">
        <f t="shared" si="233"/>
        <v>0</v>
      </c>
      <c r="DA189" s="125">
        <f t="shared" si="234"/>
        <v>0</v>
      </c>
      <c r="DB189" s="125">
        <f t="shared" si="234"/>
        <v>0</v>
      </c>
      <c r="DC189" s="125">
        <f t="shared" si="234"/>
        <v>0</v>
      </c>
      <c r="DD189" s="125">
        <f t="shared" si="234"/>
        <v>0</v>
      </c>
      <c r="DE189" s="125">
        <f t="shared" si="234"/>
        <v>0</v>
      </c>
      <c r="DF189" s="125">
        <f t="shared" si="234"/>
        <v>0</v>
      </c>
      <c r="DG189" s="125">
        <f t="shared" si="234"/>
        <v>0</v>
      </c>
      <c r="DH189" s="125">
        <f t="shared" si="234"/>
        <v>0</v>
      </c>
      <c r="DI189" s="125">
        <f t="shared" si="234"/>
        <v>0</v>
      </c>
      <c r="DJ189" s="125">
        <f t="shared" si="234"/>
        <v>0</v>
      </c>
      <c r="DK189" s="125">
        <f t="shared" si="234"/>
        <v>0</v>
      </c>
      <c r="DL189" s="125">
        <f t="shared" si="234"/>
        <v>0</v>
      </c>
      <c r="DM189" s="125">
        <f t="shared" si="234"/>
        <v>0</v>
      </c>
      <c r="DN189" s="125">
        <f t="shared" si="234"/>
        <v>0</v>
      </c>
      <c r="DO189" s="125">
        <f t="shared" si="235"/>
        <v>0</v>
      </c>
      <c r="DP189" s="125">
        <f t="shared" si="235"/>
        <v>0</v>
      </c>
      <c r="DQ189" s="125">
        <f t="shared" si="235"/>
        <v>0</v>
      </c>
      <c r="DR189" s="125">
        <f t="shared" si="235"/>
        <v>0</v>
      </c>
      <c r="DS189" s="125">
        <f t="shared" si="235"/>
        <v>0</v>
      </c>
      <c r="DT189" s="125">
        <f t="shared" si="235"/>
        <v>0</v>
      </c>
      <c r="DU189" s="125">
        <f t="shared" si="235"/>
        <v>0</v>
      </c>
      <c r="DV189" s="125">
        <f t="shared" si="235"/>
        <v>0</v>
      </c>
      <c r="DW189" s="125">
        <f t="shared" si="235"/>
        <v>0</v>
      </c>
      <c r="DX189" s="125">
        <f t="shared" si="235"/>
        <v>0</v>
      </c>
      <c r="DY189" s="125">
        <f t="shared" si="236"/>
        <v>0</v>
      </c>
      <c r="DZ189" s="125">
        <f t="shared" si="236"/>
        <v>0</v>
      </c>
      <c r="EA189" s="125">
        <f t="shared" si="236"/>
        <v>0</v>
      </c>
      <c r="EB189" s="125">
        <f t="shared" si="236"/>
        <v>0</v>
      </c>
      <c r="EC189" s="125">
        <f t="shared" si="236"/>
        <v>0</v>
      </c>
      <c r="ED189" s="125">
        <f t="shared" si="236"/>
        <v>0</v>
      </c>
      <c r="EE189" s="125">
        <f t="shared" si="236"/>
        <v>0</v>
      </c>
      <c r="EF189" s="125">
        <f t="shared" si="236"/>
        <v>0</v>
      </c>
      <c r="EG189" s="125">
        <f t="shared" si="236"/>
        <v>0</v>
      </c>
      <c r="EH189" s="125">
        <f t="shared" si="236"/>
        <v>1.1468435299999999</v>
      </c>
      <c r="EI189" s="125">
        <v>0</v>
      </c>
      <c r="EJ189" s="125">
        <v>0</v>
      </c>
      <c r="EK189" s="125">
        <v>0</v>
      </c>
      <c r="EL189" s="125">
        <v>0</v>
      </c>
      <c r="EM189" s="125">
        <v>0</v>
      </c>
      <c r="EN189" s="125">
        <v>0</v>
      </c>
      <c r="EO189" s="125">
        <v>0</v>
      </c>
      <c r="EP189" s="125">
        <v>0</v>
      </c>
      <c r="EQ189" s="125">
        <v>0</v>
      </c>
      <c r="ER189" s="125">
        <v>1.1468435299999999</v>
      </c>
      <c r="ES189" s="125">
        <v>0</v>
      </c>
      <c r="ET189" s="125">
        <v>0</v>
      </c>
      <c r="EU189" s="125">
        <v>0</v>
      </c>
      <c r="EV189" s="125">
        <v>0</v>
      </c>
      <c r="EW189" s="125">
        <v>0</v>
      </c>
      <c r="EX189" s="125">
        <f>[147]Прил.9.7.1!DP119</f>
        <v>0</v>
      </c>
      <c r="EY189" s="125">
        <f>[147]Прил.9.7.1!DS119</f>
        <v>0</v>
      </c>
      <c r="EZ189" s="125">
        <v>0</v>
      </c>
      <c r="FA189" s="125">
        <v>0</v>
      </c>
      <c r="FB189" s="125">
        <f>[147]Прил.9.7.1!DV119</f>
        <v>0</v>
      </c>
      <c r="FC189" s="125">
        <v>0</v>
      </c>
      <c r="FD189" s="125">
        <v>0</v>
      </c>
      <c r="FE189" s="125">
        <v>0</v>
      </c>
      <c r="FF189" s="125">
        <v>0</v>
      </c>
      <c r="FG189" s="125">
        <v>0</v>
      </c>
      <c r="FH189" s="125">
        <v>0</v>
      </c>
      <c r="FI189" s="125">
        <v>0</v>
      </c>
      <c r="FJ189" s="125">
        <v>0</v>
      </c>
      <c r="FK189" s="125">
        <v>0</v>
      </c>
      <c r="FL189" s="125">
        <v>0</v>
      </c>
      <c r="FM189" s="125">
        <v>0</v>
      </c>
      <c r="FN189" s="125">
        <v>0</v>
      </c>
      <c r="FO189" s="125">
        <v>0</v>
      </c>
      <c r="FP189" s="125">
        <v>0</v>
      </c>
      <c r="FQ189" s="125">
        <v>0</v>
      </c>
      <c r="FR189" s="125">
        <v>0</v>
      </c>
      <c r="FS189" s="125">
        <v>0</v>
      </c>
      <c r="FT189" s="125">
        <v>0</v>
      </c>
      <c r="FU189" s="125">
        <v>0</v>
      </c>
      <c r="FV189" s="125">
        <v>0</v>
      </c>
      <c r="FX189" s="128"/>
      <c r="FY189" s="129" t="s">
        <v>344</v>
      </c>
      <c r="FZ189" s="117" t="s">
        <v>347</v>
      </c>
      <c r="GA189" s="117" t="s">
        <v>486</v>
      </c>
      <c r="GB189" s="129">
        <v>2</v>
      </c>
      <c r="GC189" s="129">
        <v>2</v>
      </c>
      <c r="GD189" s="129" t="s">
        <v>23</v>
      </c>
    </row>
    <row r="190" spans="1:186" ht="92.4" outlineLevel="1">
      <c r="A190" s="116" t="s">
        <v>340</v>
      </c>
      <c r="B190" s="117" t="s">
        <v>57</v>
      </c>
      <c r="C190" s="118" t="s">
        <v>148</v>
      </c>
      <c r="D190" s="119" t="s">
        <v>149</v>
      </c>
      <c r="E190" s="119" t="s">
        <v>342</v>
      </c>
      <c r="F190" s="119" t="s">
        <v>22</v>
      </c>
      <c r="G190" s="119" t="s">
        <v>23</v>
      </c>
      <c r="H190" s="119" t="s">
        <v>343</v>
      </c>
      <c r="I190" s="131">
        <v>0</v>
      </c>
      <c r="J190" s="131">
        <v>0</v>
      </c>
      <c r="K190" s="122">
        <v>0</v>
      </c>
      <c r="L190" s="122">
        <v>0</v>
      </c>
      <c r="M190" s="122">
        <v>0</v>
      </c>
      <c r="N190" s="122">
        <v>0</v>
      </c>
      <c r="O190" s="122">
        <v>0</v>
      </c>
      <c r="P190" s="123">
        <v>0</v>
      </c>
      <c r="Q190" s="123">
        <v>0</v>
      </c>
      <c r="R190" s="124" t="s">
        <v>23</v>
      </c>
      <c r="S190" s="124" t="s">
        <v>23</v>
      </c>
      <c r="T190" s="124" t="s">
        <v>23</v>
      </c>
      <c r="U190" s="125">
        <v>0</v>
      </c>
      <c r="V190" s="125">
        <f>[147]Прил.9.7.1!BB127</f>
        <v>0</v>
      </c>
      <c r="W190" s="125">
        <v>0</v>
      </c>
      <c r="X190" s="125">
        <f>[147]Прил.9.7.1!BA127</f>
        <v>0</v>
      </c>
      <c r="Y190" s="125">
        <v>0</v>
      </c>
      <c r="Z190" s="125">
        <f>[147]Прил.9.7.1!FR127</f>
        <v>0</v>
      </c>
      <c r="AA190" s="125">
        <v>0</v>
      </c>
      <c r="AB190" s="125">
        <f>[147]Прил.9.7.1!AU127</f>
        <v>0</v>
      </c>
      <c r="AC190" s="126">
        <f t="shared" si="221"/>
        <v>0</v>
      </c>
      <c r="AD190" s="126">
        <f t="shared" si="221"/>
        <v>0.26779806</v>
      </c>
      <c r="AE190" s="125">
        <v>0</v>
      </c>
      <c r="AF190" s="125">
        <v>0.26779806</v>
      </c>
      <c r="AG190" s="125">
        <v>0</v>
      </c>
      <c r="AH190" s="125">
        <f>[147]Прил.9.7.1!AF127</f>
        <v>0</v>
      </c>
      <c r="AI190" s="125">
        <v>0</v>
      </c>
      <c r="AJ190" s="125">
        <v>0</v>
      </c>
      <c r="AK190" s="125">
        <v>0</v>
      </c>
      <c r="AL190" s="125">
        <v>0</v>
      </c>
      <c r="AM190" s="126">
        <f t="shared" si="222"/>
        <v>0</v>
      </c>
      <c r="AN190" s="126">
        <f t="shared" si="222"/>
        <v>0</v>
      </c>
      <c r="AO190" s="125">
        <v>0</v>
      </c>
      <c r="AP190" s="125">
        <v>0</v>
      </c>
      <c r="AQ190" s="125">
        <v>0</v>
      </c>
      <c r="AR190" s="127">
        <f>[147]Прил.9.7.1!CC127</f>
        <v>0</v>
      </c>
      <c r="AS190" s="125">
        <v>0</v>
      </c>
      <c r="AT190" s="125">
        <v>0</v>
      </c>
      <c r="AU190" s="125">
        <v>0</v>
      </c>
      <c r="AV190" s="125">
        <v>0</v>
      </c>
      <c r="AW190" s="125">
        <f t="shared" si="223"/>
        <v>0</v>
      </c>
      <c r="AX190" s="125">
        <f t="shared" si="223"/>
        <v>0</v>
      </c>
      <c r="AY190" s="125">
        <f t="shared" si="223"/>
        <v>0</v>
      </c>
      <c r="AZ190" s="125">
        <f t="shared" si="223"/>
        <v>0</v>
      </c>
      <c r="BA190" s="125">
        <f t="shared" si="223"/>
        <v>0</v>
      </c>
      <c r="BB190" s="125">
        <f t="shared" si="223"/>
        <v>0</v>
      </c>
      <c r="BC190" s="125">
        <f t="shared" si="224"/>
        <v>0</v>
      </c>
      <c r="BD190" s="125">
        <f t="shared" si="224"/>
        <v>0</v>
      </c>
      <c r="BE190" s="125">
        <f t="shared" si="225"/>
        <v>0</v>
      </c>
      <c r="BF190" s="125">
        <f t="shared" si="225"/>
        <v>0</v>
      </c>
      <c r="BG190" s="125">
        <f t="shared" si="225"/>
        <v>0</v>
      </c>
      <c r="BH190" s="125">
        <f t="shared" si="226"/>
        <v>0</v>
      </c>
      <c r="BI190" s="125">
        <f t="shared" si="226"/>
        <v>0</v>
      </c>
      <c r="BJ190" s="125">
        <f t="shared" si="226"/>
        <v>0</v>
      </c>
      <c r="BK190" s="125">
        <f t="shared" si="227"/>
        <v>0</v>
      </c>
      <c r="BL190" s="125">
        <f t="shared" si="227"/>
        <v>0</v>
      </c>
      <c r="BM190" s="125">
        <f t="shared" si="227"/>
        <v>0</v>
      </c>
      <c r="BN190" s="125">
        <f t="shared" si="228"/>
        <v>0</v>
      </c>
      <c r="BO190" s="125">
        <f t="shared" si="228"/>
        <v>0</v>
      </c>
      <c r="BP190" s="125">
        <f t="shared" si="228"/>
        <v>0</v>
      </c>
      <c r="BQ190" s="125">
        <f t="shared" si="229"/>
        <v>0</v>
      </c>
      <c r="BR190" s="125">
        <f t="shared" si="229"/>
        <v>0</v>
      </c>
      <c r="BS190" s="125">
        <f t="shared" si="229"/>
        <v>0</v>
      </c>
      <c r="BT190" s="125">
        <f t="shared" si="230"/>
        <v>0</v>
      </c>
      <c r="BU190" s="125">
        <f t="shared" si="230"/>
        <v>0</v>
      </c>
      <c r="BV190" s="125">
        <f t="shared" si="230"/>
        <v>0</v>
      </c>
      <c r="BW190" s="125">
        <f t="shared" si="231"/>
        <v>0</v>
      </c>
      <c r="BX190" s="125">
        <f t="shared" si="231"/>
        <v>0</v>
      </c>
      <c r="BY190" s="125">
        <f t="shared" si="231"/>
        <v>0</v>
      </c>
      <c r="BZ190" s="125">
        <f>FV190</f>
        <v>0</v>
      </c>
      <c r="CA190" s="125">
        <f t="shared" si="232"/>
        <v>0</v>
      </c>
      <c r="CB190" s="125">
        <f t="shared" si="232"/>
        <v>0</v>
      </c>
      <c r="CC190" s="125">
        <f t="shared" si="232"/>
        <v>0</v>
      </c>
      <c r="CD190" s="125">
        <f t="shared" si="232"/>
        <v>0</v>
      </c>
      <c r="CE190" s="125">
        <f t="shared" si="232"/>
        <v>0</v>
      </c>
      <c r="CF190" s="125">
        <f t="shared" si="232"/>
        <v>0</v>
      </c>
      <c r="CG190" s="125">
        <f t="shared" si="232"/>
        <v>0</v>
      </c>
      <c r="CH190" s="125">
        <f t="shared" si="232"/>
        <v>0</v>
      </c>
      <c r="CI190" s="125">
        <f t="shared" si="232"/>
        <v>0</v>
      </c>
      <c r="CJ190" s="125">
        <f t="shared" si="232"/>
        <v>0</v>
      </c>
      <c r="CK190" s="125">
        <f t="shared" si="233"/>
        <v>0</v>
      </c>
      <c r="CL190" s="125">
        <f t="shared" si="233"/>
        <v>0</v>
      </c>
      <c r="CM190" s="125">
        <f t="shared" si="233"/>
        <v>0</v>
      </c>
      <c r="CN190" s="125">
        <f t="shared" si="233"/>
        <v>0</v>
      </c>
      <c r="CO190" s="125">
        <f t="shared" si="233"/>
        <v>0</v>
      </c>
      <c r="CP190" s="125">
        <f t="shared" si="233"/>
        <v>0</v>
      </c>
      <c r="CQ190" s="125">
        <f t="shared" si="233"/>
        <v>0</v>
      </c>
      <c r="CR190" s="125">
        <f t="shared" si="233"/>
        <v>0</v>
      </c>
      <c r="CS190" s="125">
        <f t="shared" si="233"/>
        <v>0</v>
      </c>
      <c r="CT190" s="125">
        <f t="shared" si="233"/>
        <v>0</v>
      </c>
      <c r="CU190" s="125">
        <f t="shared" si="233"/>
        <v>0</v>
      </c>
      <c r="CV190" s="125">
        <f t="shared" si="233"/>
        <v>0</v>
      </c>
      <c r="CW190" s="125">
        <f t="shared" si="233"/>
        <v>0</v>
      </c>
      <c r="CX190" s="125">
        <f t="shared" si="233"/>
        <v>0</v>
      </c>
      <c r="CY190" s="125">
        <f t="shared" si="233"/>
        <v>0</v>
      </c>
      <c r="CZ190" s="125">
        <f t="shared" si="233"/>
        <v>0</v>
      </c>
      <c r="DA190" s="125">
        <f t="shared" si="234"/>
        <v>0</v>
      </c>
      <c r="DB190" s="125">
        <f t="shared" si="234"/>
        <v>0</v>
      </c>
      <c r="DC190" s="125">
        <f t="shared" si="234"/>
        <v>0</v>
      </c>
      <c r="DD190" s="125">
        <f t="shared" si="234"/>
        <v>0</v>
      </c>
      <c r="DE190" s="125">
        <f t="shared" si="234"/>
        <v>0</v>
      </c>
      <c r="DF190" s="125">
        <f t="shared" si="234"/>
        <v>0</v>
      </c>
      <c r="DG190" s="125">
        <f t="shared" si="234"/>
        <v>0</v>
      </c>
      <c r="DH190" s="125">
        <f t="shared" si="234"/>
        <v>0</v>
      </c>
      <c r="DI190" s="125">
        <f t="shared" si="234"/>
        <v>0</v>
      </c>
      <c r="DJ190" s="125">
        <f t="shared" si="234"/>
        <v>0</v>
      </c>
      <c r="DK190" s="125">
        <f t="shared" si="234"/>
        <v>0</v>
      </c>
      <c r="DL190" s="125">
        <f t="shared" si="234"/>
        <v>0</v>
      </c>
      <c r="DM190" s="125">
        <f t="shared" si="234"/>
        <v>0</v>
      </c>
      <c r="DN190" s="125">
        <f t="shared" si="234"/>
        <v>0</v>
      </c>
      <c r="DO190" s="125">
        <f t="shared" si="235"/>
        <v>0</v>
      </c>
      <c r="DP190" s="125">
        <f t="shared" si="235"/>
        <v>0</v>
      </c>
      <c r="DQ190" s="125">
        <f t="shared" si="235"/>
        <v>0</v>
      </c>
      <c r="DR190" s="125">
        <f t="shared" si="235"/>
        <v>0</v>
      </c>
      <c r="DS190" s="125">
        <f t="shared" si="235"/>
        <v>0</v>
      </c>
      <c r="DT190" s="125">
        <f t="shared" si="235"/>
        <v>0</v>
      </c>
      <c r="DU190" s="125">
        <f t="shared" si="235"/>
        <v>0</v>
      </c>
      <c r="DV190" s="125">
        <f t="shared" si="235"/>
        <v>0</v>
      </c>
      <c r="DW190" s="125">
        <f t="shared" si="235"/>
        <v>0</v>
      </c>
      <c r="DX190" s="125">
        <f t="shared" si="235"/>
        <v>0</v>
      </c>
      <c r="DY190" s="125">
        <f t="shared" si="236"/>
        <v>0</v>
      </c>
      <c r="DZ190" s="125">
        <f t="shared" si="236"/>
        <v>0</v>
      </c>
      <c r="EA190" s="125">
        <f t="shared" si="236"/>
        <v>0</v>
      </c>
      <c r="EB190" s="125">
        <f t="shared" si="236"/>
        <v>0</v>
      </c>
      <c r="EC190" s="125">
        <f t="shared" si="236"/>
        <v>0</v>
      </c>
      <c r="ED190" s="125">
        <f t="shared" si="236"/>
        <v>0</v>
      </c>
      <c r="EE190" s="125">
        <f t="shared" si="236"/>
        <v>0</v>
      </c>
      <c r="EF190" s="125">
        <f t="shared" si="236"/>
        <v>0</v>
      </c>
      <c r="EG190" s="125">
        <f t="shared" si="236"/>
        <v>0</v>
      </c>
      <c r="EH190" s="125">
        <f t="shared" si="236"/>
        <v>0</v>
      </c>
      <c r="EI190" s="125">
        <v>0</v>
      </c>
      <c r="EJ190" s="125">
        <v>0</v>
      </c>
      <c r="EK190" s="125">
        <v>0</v>
      </c>
      <c r="EL190" s="125">
        <v>0</v>
      </c>
      <c r="EM190" s="125">
        <v>0</v>
      </c>
      <c r="EN190" s="125">
        <v>0</v>
      </c>
      <c r="EO190" s="125">
        <v>0</v>
      </c>
      <c r="EP190" s="125">
        <v>0</v>
      </c>
      <c r="EQ190" s="125">
        <v>0</v>
      </c>
      <c r="ER190" s="125">
        <v>0</v>
      </c>
      <c r="ES190" s="125">
        <v>0</v>
      </c>
      <c r="ET190" s="125">
        <v>0</v>
      </c>
      <c r="EU190" s="125">
        <v>0</v>
      </c>
      <c r="EV190" s="125">
        <v>0</v>
      </c>
      <c r="EW190" s="125">
        <v>0</v>
      </c>
      <c r="EX190" s="125">
        <f>[147]Прил.9.7.1!DP127</f>
        <v>0</v>
      </c>
      <c r="EY190" s="125">
        <f>[147]Прил.9.7.1!DS127</f>
        <v>0</v>
      </c>
      <c r="EZ190" s="125">
        <v>0</v>
      </c>
      <c r="FA190" s="125">
        <v>0</v>
      </c>
      <c r="FB190" s="125">
        <f>[147]Прил.9.7.1!DV127</f>
        <v>0</v>
      </c>
      <c r="FC190" s="125">
        <v>0</v>
      </c>
      <c r="FD190" s="125">
        <v>0</v>
      </c>
      <c r="FE190" s="125">
        <v>0</v>
      </c>
      <c r="FF190" s="125">
        <v>0</v>
      </c>
      <c r="FG190" s="125">
        <v>0</v>
      </c>
      <c r="FH190" s="125">
        <v>0</v>
      </c>
      <c r="FI190" s="125">
        <v>0</v>
      </c>
      <c r="FJ190" s="125">
        <v>0</v>
      </c>
      <c r="FK190" s="125">
        <v>0</v>
      </c>
      <c r="FL190" s="125">
        <v>0</v>
      </c>
      <c r="FM190" s="125">
        <v>0</v>
      </c>
      <c r="FN190" s="125">
        <v>0</v>
      </c>
      <c r="FO190" s="125">
        <v>0</v>
      </c>
      <c r="FP190" s="125">
        <v>0</v>
      </c>
      <c r="FQ190" s="125">
        <v>0</v>
      </c>
      <c r="FR190" s="125">
        <v>0</v>
      </c>
      <c r="FS190" s="125">
        <v>0</v>
      </c>
      <c r="FT190" s="125">
        <v>0</v>
      </c>
      <c r="FU190" s="125">
        <v>0</v>
      </c>
      <c r="FV190" s="125">
        <v>0</v>
      </c>
      <c r="FX190" s="128"/>
      <c r="FY190" s="129" t="s">
        <v>344</v>
      </c>
      <c r="FZ190" s="129" t="s">
        <v>347</v>
      </c>
      <c r="GA190" s="129" t="s">
        <v>486</v>
      </c>
      <c r="GB190" s="129">
        <v>2</v>
      </c>
      <c r="GC190" s="129">
        <v>2</v>
      </c>
      <c r="GD190" s="129" t="s">
        <v>23</v>
      </c>
    </row>
    <row r="191" spans="1:186" ht="26.4" outlineLevel="1">
      <c r="A191" s="80" t="s">
        <v>338</v>
      </c>
      <c r="B191" s="81" t="s">
        <v>59</v>
      </c>
      <c r="C191" s="82" t="s">
        <v>60</v>
      </c>
      <c r="D191" s="83" t="s">
        <v>15</v>
      </c>
      <c r="E191" s="84">
        <f t="shared" ref="E191:J191" si="237">E192+E231+E254+E264</f>
        <v>0</v>
      </c>
      <c r="F191" s="84">
        <f t="shared" si="237"/>
        <v>0</v>
      </c>
      <c r="G191" s="83">
        <f t="shared" si="237"/>
        <v>0</v>
      </c>
      <c r="H191" s="83">
        <f t="shared" si="237"/>
        <v>0</v>
      </c>
      <c r="I191" s="84">
        <f t="shared" si="237"/>
        <v>42.797499999999999</v>
      </c>
      <c r="J191" s="84">
        <f t="shared" si="237"/>
        <v>4.1030000000000006</v>
      </c>
      <c r="K191" s="85"/>
      <c r="L191" s="85"/>
      <c r="M191" s="86">
        <v>0</v>
      </c>
      <c r="N191" s="86"/>
      <c r="O191" s="86"/>
      <c r="P191" s="87"/>
      <c r="Q191" s="87"/>
      <c r="R191" s="88">
        <f t="shared" ref="R191:CC191" si="238">R192+R231+R254+R264</f>
        <v>1002.7125889300466</v>
      </c>
      <c r="S191" s="88">
        <f t="shared" si="238"/>
        <v>1503.5961848986417</v>
      </c>
      <c r="T191" s="88">
        <f t="shared" si="238"/>
        <v>1068.5786017416353</v>
      </c>
      <c r="U191" s="88">
        <f t="shared" si="238"/>
        <v>9.9860024500950715</v>
      </c>
      <c r="V191" s="88">
        <f t="shared" si="238"/>
        <v>16.789223010000001</v>
      </c>
      <c r="W191" s="88">
        <f t="shared" si="238"/>
        <v>0</v>
      </c>
      <c r="X191" s="88">
        <f t="shared" si="238"/>
        <v>0</v>
      </c>
      <c r="Y191" s="88">
        <f t="shared" si="238"/>
        <v>14.644292359999989</v>
      </c>
      <c r="Z191" s="88">
        <f t="shared" si="238"/>
        <v>33.062074330000009</v>
      </c>
      <c r="AA191" s="88">
        <f t="shared" si="238"/>
        <v>675.70695843076305</v>
      </c>
      <c r="AB191" s="88">
        <f t="shared" si="238"/>
        <v>687.96180244003438</v>
      </c>
      <c r="AC191" s="88">
        <f t="shared" si="238"/>
        <v>289.26198856587666</v>
      </c>
      <c r="AD191" s="88">
        <f t="shared" si="238"/>
        <v>37.452359530000344</v>
      </c>
      <c r="AE191" s="88">
        <f t="shared" si="238"/>
        <v>3.9956268338020253</v>
      </c>
      <c r="AF191" s="88">
        <f t="shared" si="238"/>
        <v>6.6118482699999994</v>
      </c>
      <c r="AG191" s="88">
        <f t="shared" si="238"/>
        <v>20.849444067383349</v>
      </c>
      <c r="AH191" s="88">
        <f t="shared" si="238"/>
        <v>30.840511260000344</v>
      </c>
      <c r="AI191" s="88">
        <f t="shared" si="238"/>
        <v>60.668613499100474</v>
      </c>
      <c r="AJ191" s="88">
        <f t="shared" si="238"/>
        <v>0</v>
      </c>
      <c r="AK191" s="88">
        <f t="shared" si="238"/>
        <v>203.74830416559087</v>
      </c>
      <c r="AL191" s="88">
        <f t="shared" si="238"/>
        <v>0</v>
      </c>
      <c r="AM191" s="88">
        <f t="shared" si="238"/>
        <v>256.03800197996685</v>
      </c>
      <c r="AN191" s="88">
        <f t="shared" si="238"/>
        <v>44.495528449999931</v>
      </c>
      <c r="AO191" s="88">
        <f t="shared" si="238"/>
        <v>3.9956268338020258</v>
      </c>
      <c r="AP191" s="88">
        <f t="shared" si="238"/>
        <v>10.206675789999942</v>
      </c>
      <c r="AQ191" s="88">
        <f t="shared" si="238"/>
        <v>22.063254021023482</v>
      </c>
      <c r="AR191" s="89">
        <f t="shared" si="238"/>
        <v>34.288852659999989</v>
      </c>
      <c r="AS191" s="88">
        <f t="shared" si="238"/>
        <v>82.306810485881002</v>
      </c>
      <c r="AT191" s="88">
        <f t="shared" si="238"/>
        <v>0</v>
      </c>
      <c r="AU191" s="88">
        <f t="shared" si="238"/>
        <v>147.67231063926039</v>
      </c>
      <c r="AV191" s="88">
        <f t="shared" si="238"/>
        <v>0</v>
      </c>
      <c r="AW191" s="88">
        <f t="shared" si="238"/>
        <v>41.436</v>
      </c>
      <c r="AX191" s="88">
        <f t="shared" si="238"/>
        <v>4.1030000000000006</v>
      </c>
      <c r="AY191" s="88">
        <f t="shared" si="238"/>
        <v>271.54748034330447</v>
      </c>
      <c r="AZ191" s="88">
        <f t="shared" si="238"/>
        <v>19.847000000000033</v>
      </c>
      <c r="BA191" s="88">
        <f t="shared" si="238"/>
        <v>2.5029999999999895</v>
      </c>
      <c r="BB191" s="88">
        <f t="shared" si="238"/>
        <v>37.671811880000028</v>
      </c>
      <c r="BC191" s="88">
        <f t="shared" si="238"/>
        <v>0</v>
      </c>
      <c r="BD191" s="88">
        <f t="shared" si="238"/>
        <v>0</v>
      </c>
      <c r="BE191" s="88">
        <f t="shared" si="238"/>
        <v>0</v>
      </c>
      <c r="BF191" s="88">
        <f t="shared" si="238"/>
        <v>0.91100000000000003</v>
      </c>
      <c r="BG191" s="88">
        <f t="shared" si="238"/>
        <v>0</v>
      </c>
      <c r="BH191" s="88">
        <f t="shared" si="238"/>
        <v>3.2239634300000004</v>
      </c>
      <c r="BI191" s="88">
        <f t="shared" si="238"/>
        <v>3.1619999999999999</v>
      </c>
      <c r="BJ191" s="88">
        <f t="shared" si="238"/>
        <v>1.37</v>
      </c>
      <c r="BK191" s="88">
        <f t="shared" si="238"/>
        <v>12.152270697327316</v>
      </c>
      <c r="BL191" s="88">
        <f t="shared" si="238"/>
        <v>18.936000000000032</v>
      </c>
      <c r="BM191" s="88">
        <f t="shared" si="238"/>
        <v>2.5029999999999895</v>
      </c>
      <c r="BN191" s="88">
        <f t="shared" si="238"/>
        <v>34.447848450000023</v>
      </c>
      <c r="BO191" s="88">
        <f t="shared" si="238"/>
        <v>19.542999999999999</v>
      </c>
      <c r="BP191" s="88">
        <f t="shared" si="238"/>
        <v>0.94000000000000006</v>
      </c>
      <c r="BQ191" s="88">
        <f t="shared" si="238"/>
        <v>53.450002167420976</v>
      </c>
      <c r="BR191" s="88">
        <f t="shared" si="238"/>
        <v>0</v>
      </c>
      <c r="BS191" s="88">
        <f t="shared" si="238"/>
        <v>0</v>
      </c>
      <c r="BT191" s="88">
        <f t="shared" si="238"/>
        <v>0</v>
      </c>
      <c r="BU191" s="88">
        <f t="shared" si="238"/>
        <v>18.731000000000002</v>
      </c>
      <c r="BV191" s="88">
        <f t="shared" si="238"/>
        <v>1.7929999999999999</v>
      </c>
      <c r="BW191" s="88">
        <f t="shared" si="238"/>
        <v>205.94520747855617</v>
      </c>
      <c r="BX191" s="88">
        <f t="shared" si="238"/>
        <v>0</v>
      </c>
      <c r="BY191" s="88">
        <f t="shared" si="238"/>
        <v>0</v>
      </c>
      <c r="BZ191" s="88">
        <f t="shared" si="238"/>
        <v>0</v>
      </c>
      <c r="CA191" s="88">
        <f t="shared" si="238"/>
        <v>41.436</v>
      </c>
      <c r="CB191" s="88">
        <f t="shared" si="238"/>
        <v>4.1030000000000006</v>
      </c>
      <c r="CC191" s="88">
        <f t="shared" si="238"/>
        <v>105</v>
      </c>
      <c r="CD191" s="88">
        <f t="shared" ref="CD191:EO191" si="239">CD192+CD231+CD254+CD264</f>
        <v>471.2</v>
      </c>
      <c r="CE191" s="88">
        <f t="shared" si="239"/>
        <v>271.54748034330447</v>
      </c>
      <c r="CF191" s="88">
        <f t="shared" si="239"/>
        <v>19.847000000000033</v>
      </c>
      <c r="CG191" s="88">
        <f t="shared" si="239"/>
        <v>2.5029999999999895</v>
      </c>
      <c r="CH191" s="88">
        <f t="shared" si="239"/>
        <v>25</v>
      </c>
      <c r="CI191" s="88">
        <f t="shared" si="239"/>
        <v>0</v>
      </c>
      <c r="CJ191" s="88">
        <f t="shared" si="239"/>
        <v>37.671811880000028</v>
      </c>
      <c r="CK191" s="88">
        <f t="shared" si="239"/>
        <v>0</v>
      </c>
      <c r="CL191" s="88">
        <f t="shared" si="239"/>
        <v>0</v>
      </c>
      <c r="CM191" s="88">
        <f t="shared" si="239"/>
        <v>0</v>
      </c>
      <c r="CN191" s="88">
        <f t="shared" si="239"/>
        <v>0</v>
      </c>
      <c r="CO191" s="88">
        <f t="shared" si="239"/>
        <v>0</v>
      </c>
      <c r="CP191" s="88">
        <f t="shared" si="239"/>
        <v>0.91100000000000003</v>
      </c>
      <c r="CQ191" s="88">
        <f t="shared" si="239"/>
        <v>0</v>
      </c>
      <c r="CR191" s="88">
        <f t="shared" si="239"/>
        <v>0</v>
      </c>
      <c r="CS191" s="88">
        <f t="shared" si="239"/>
        <v>0</v>
      </c>
      <c r="CT191" s="88">
        <f t="shared" si="239"/>
        <v>3.2239634300000004</v>
      </c>
      <c r="CU191" s="88">
        <f t="shared" si="239"/>
        <v>3.1619999999999999</v>
      </c>
      <c r="CV191" s="88">
        <f t="shared" si="239"/>
        <v>1.37</v>
      </c>
      <c r="CW191" s="88">
        <f t="shared" si="239"/>
        <v>13</v>
      </c>
      <c r="CX191" s="88">
        <f t="shared" si="239"/>
        <v>0</v>
      </c>
      <c r="CY191" s="88">
        <f t="shared" si="239"/>
        <v>12.152270697327316</v>
      </c>
      <c r="CZ191" s="88">
        <f t="shared" si="239"/>
        <v>18.936000000000032</v>
      </c>
      <c r="DA191" s="88">
        <f t="shared" si="239"/>
        <v>2.5029999999999895</v>
      </c>
      <c r="DB191" s="88">
        <f t="shared" si="239"/>
        <v>25</v>
      </c>
      <c r="DC191" s="88">
        <f t="shared" si="239"/>
        <v>0</v>
      </c>
      <c r="DD191" s="88">
        <f t="shared" si="239"/>
        <v>34.447848450000023</v>
      </c>
      <c r="DE191" s="88">
        <f t="shared" si="239"/>
        <v>19.542999999999999</v>
      </c>
      <c r="DF191" s="88">
        <f t="shared" si="239"/>
        <v>0.94000000000000006</v>
      </c>
      <c r="DG191" s="88">
        <f t="shared" si="239"/>
        <v>19</v>
      </c>
      <c r="DH191" s="88">
        <f t="shared" si="239"/>
        <v>0</v>
      </c>
      <c r="DI191" s="88">
        <f t="shared" si="239"/>
        <v>53.450002167420976</v>
      </c>
      <c r="DJ191" s="88">
        <f t="shared" si="239"/>
        <v>0</v>
      </c>
      <c r="DK191" s="88">
        <f t="shared" si="239"/>
        <v>0</v>
      </c>
      <c r="DL191" s="88">
        <f t="shared" si="239"/>
        <v>0</v>
      </c>
      <c r="DM191" s="88">
        <f t="shared" si="239"/>
        <v>0</v>
      </c>
      <c r="DN191" s="88">
        <f t="shared" si="239"/>
        <v>0</v>
      </c>
      <c r="DO191" s="88">
        <f t="shared" si="239"/>
        <v>18.731000000000002</v>
      </c>
      <c r="DP191" s="88">
        <f t="shared" si="239"/>
        <v>1.7929999999999999</v>
      </c>
      <c r="DQ191" s="88">
        <f t="shared" si="239"/>
        <v>73</v>
      </c>
      <c r="DR191" s="88">
        <f t="shared" si="239"/>
        <v>471.2</v>
      </c>
      <c r="DS191" s="88">
        <f t="shared" si="239"/>
        <v>205.94520747855617</v>
      </c>
      <c r="DT191" s="88">
        <f t="shared" si="239"/>
        <v>0</v>
      </c>
      <c r="DU191" s="88">
        <f t="shared" si="239"/>
        <v>0</v>
      </c>
      <c r="DV191" s="88">
        <f t="shared" si="239"/>
        <v>0</v>
      </c>
      <c r="DW191" s="88">
        <f t="shared" si="239"/>
        <v>0</v>
      </c>
      <c r="DX191" s="88">
        <f t="shared" si="239"/>
        <v>0</v>
      </c>
      <c r="DY191" s="88">
        <f t="shared" si="239"/>
        <v>41.436</v>
      </c>
      <c r="DZ191" s="88">
        <f t="shared" si="239"/>
        <v>4.1030000000000006</v>
      </c>
      <c r="EA191" s="88">
        <f t="shared" si="239"/>
        <v>105</v>
      </c>
      <c r="EB191" s="88">
        <f>EB192+EB231+EB254+EB264</f>
        <v>471.2</v>
      </c>
      <c r="EC191" s="88">
        <f t="shared" si="239"/>
        <v>271.54748034330447</v>
      </c>
      <c r="ED191" s="88">
        <f t="shared" si="239"/>
        <v>19.847000000000033</v>
      </c>
      <c r="EE191" s="88">
        <f t="shared" si="239"/>
        <v>2.5029999999999895</v>
      </c>
      <c r="EF191" s="88">
        <f t="shared" si="239"/>
        <v>25</v>
      </c>
      <c r="EG191" s="88">
        <f t="shared" si="239"/>
        <v>0</v>
      </c>
      <c r="EH191" s="88">
        <f t="shared" si="239"/>
        <v>37.671811880000028</v>
      </c>
      <c r="EI191" s="88">
        <f t="shared" si="239"/>
        <v>0</v>
      </c>
      <c r="EJ191" s="88">
        <f t="shared" si="239"/>
        <v>0</v>
      </c>
      <c r="EK191" s="88">
        <f t="shared" si="239"/>
        <v>0</v>
      </c>
      <c r="EL191" s="88">
        <f t="shared" si="239"/>
        <v>0</v>
      </c>
      <c r="EM191" s="88">
        <f t="shared" si="239"/>
        <v>0</v>
      </c>
      <c r="EN191" s="88">
        <f t="shared" si="239"/>
        <v>0.91100000000000003</v>
      </c>
      <c r="EO191" s="88">
        <f t="shared" si="239"/>
        <v>0</v>
      </c>
      <c r="EP191" s="88">
        <f t="shared" ref="EP191:FV191" si="240">EP192+EP231+EP254+EP264</f>
        <v>0</v>
      </c>
      <c r="EQ191" s="88">
        <f t="shared" si="240"/>
        <v>0</v>
      </c>
      <c r="ER191" s="88">
        <f t="shared" si="240"/>
        <v>3.2239634300000004</v>
      </c>
      <c r="ES191" s="88">
        <f t="shared" si="240"/>
        <v>3.1619999999999999</v>
      </c>
      <c r="ET191" s="88">
        <f t="shared" si="240"/>
        <v>1.37</v>
      </c>
      <c r="EU191" s="88">
        <f t="shared" si="240"/>
        <v>13</v>
      </c>
      <c r="EV191" s="88">
        <f t="shared" si="240"/>
        <v>0</v>
      </c>
      <c r="EW191" s="88">
        <f t="shared" si="240"/>
        <v>12.152270697327316</v>
      </c>
      <c r="EX191" s="88">
        <f t="shared" si="240"/>
        <v>18.936000000000032</v>
      </c>
      <c r="EY191" s="88">
        <f t="shared" si="240"/>
        <v>2.5029999999999895</v>
      </c>
      <c r="EZ191" s="88">
        <f t="shared" si="240"/>
        <v>25</v>
      </c>
      <c r="FA191" s="88">
        <f t="shared" si="240"/>
        <v>0</v>
      </c>
      <c r="FB191" s="88">
        <f t="shared" si="240"/>
        <v>34.447848450000023</v>
      </c>
      <c r="FC191" s="88">
        <f t="shared" si="240"/>
        <v>19.542999999999999</v>
      </c>
      <c r="FD191" s="88">
        <f t="shared" si="240"/>
        <v>0.94000000000000006</v>
      </c>
      <c r="FE191" s="88">
        <f t="shared" si="240"/>
        <v>19</v>
      </c>
      <c r="FF191" s="88">
        <f t="shared" si="240"/>
        <v>0</v>
      </c>
      <c r="FG191" s="88">
        <f t="shared" si="240"/>
        <v>53.450002167420976</v>
      </c>
      <c r="FH191" s="88">
        <f t="shared" si="240"/>
        <v>0</v>
      </c>
      <c r="FI191" s="88">
        <f t="shared" si="240"/>
        <v>0</v>
      </c>
      <c r="FJ191" s="88">
        <f t="shared" si="240"/>
        <v>0</v>
      </c>
      <c r="FK191" s="88">
        <f t="shared" si="240"/>
        <v>0</v>
      </c>
      <c r="FL191" s="88">
        <f t="shared" si="240"/>
        <v>0</v>
      </c>
      <c r="FM191" s="88">
        <f t="shared" si="240"/>
        <v>18.731000000000002</v>
      </c>
      <c r="FN191" s="88">
        <f t="shared" si="240"/>
        <v>1.7929999999999999</v>
      </c>
      <c r="FO191" s="88">
        <f t="shared" si="240"/>
        <v>73</v>
      </c>
      <c r="FP191" s="88">
        <f t="shared" si="240"/>
        <v>471.2</v>
      </c>
      <c r="FQ191" s="88">
        <f t="shared" si="240"/>
        <v>205.94520747855617</v>
      </c>
      <c r="FR191" s="88">
        <f t="shared" si="240"/>
        <v>0</v>
      </c>
      <c r="FS191" s="88">
        <f t="shared" si="240"/>
        <v>0</v>
      </c>
      <c r="FT191" s="88">
        <f t="shared" si="240"/>
        <v>0</v>
      </c>
      <c r="FU191" s="88">
        <f t="shared" si="240"/>
        <v>0</v>
      </c>
      <c r="FV191" s="88">
        <f t="shared" si="240"/>
        <v>0</v>
      </c>
      <c r="FX191" s="90"/>
      <c r="FY191" s="91"/>
      <c r="FZ191" s="91"/>
      <c r="GA191" s="91"/>
      <c r="GB191" s="91"/>
      <c r="GC191" s="91"/>
      <c r="GD191" s="91"/>
    </row>
    <row r="192" spans="1:186" ht="39.6" outlineLevel="1">
      <c r="A192" s="92" t="s">
        <v>338</v>
      </c>
      <c r="B192" s="93" t="s">
        <v>61</v>
      </c>
      <c r="C192" s="94" t="s">
        <v>62</v>
      </c>
      <c r="D192" s="95" t="s">
        <v>15</v>
      </c>
      <c r="E192" s="96">
        <f t="shared" ref="E192:L192" si="241">E193+E230</f>
        <v>0</v>
      </c>
      <c r="F192" s="96">
        <f t="shared" si="241"/>
        <v>0</v>
      </c>
      <c r="G192" s="95">
        <f t="shared" si="241"/>
        <v>0</v>
      </c>
      <c r="H192" s="95">
        <f t="shared" si="241"/>
        <v>0</v>
      </c>
      <c r="I192" s="96">
        <f t="shared" si="241"/>
        <v>1.5135000000000001</v>
      </c>
      <c r="J192" s="96">
        <f t="shared" si="241"/>
        <v>1.1700000000000002</v>
      </c>
      <c r="K192" s="97">
        <f t="shared" si="241"/>
        <v>410</v>
      </c>
      <c r="L192" s="97">
        <f t="shared" si="241"/>
        <v>0</v>
      </c>
      <c r="M192" s="98">
        <v>0</v>
      </c>
      <c r="N192" s="98">
        <v>0</v>
      </c>
      <c r="O192" s="98">
        <v>0</v>
      </c>
      <c r="P192" s="99">
        <f t="shared" ref="P192:CA192" si="242">P193+P230</f>
        <v>0</v>
      </c>
      <c r="Q192" s="99">
        <f t="shared" si="242"/>
        <v>0</v>
      </c>
      <c r="R192" s="100">
        <f t="shared" si="242"/>
        <v>753.53674422921858</v>
      </c>
      <c r="S192" s="100">
        <f t="shared" si="242"/>
        <v>1503.5961848986417</v>
      </c>
      <c r="T192" s="100">
        <f t="shared" si="242"/>
        <v>829.19925579334051</v>
      </c>
      <c r="U192" s="100">
        <f t="shared" si="242"/>
        <v>4.0935427099999613</v>
      </c>
      <c r="V192" s="100">
        <f t="shared" si="242"/>
        <v>4.8387025200000018</v>
      </c>
      <c r="W192" s="100">
        <f t="shared" si="242"/>
        <v>0</v>
      </c>
      <c r="X192" s="100">
        <f t="shared" si="242"/>
        <v>0</v>
      </c>
      <c r="Y192" s="100">
        <f t="shared" si="242"/>
        <v>14.644292359999989</v>
      </c>
      <c r="Z192" s="100">
        <f t="shared" si="242"/>
        <v>25.303302140000007</v>
      </c>
      <c r="AA192" s="100">
        <f t="shared" si="242"/>
        <v>599.15894428848742</v>
      </c>
      <c r="AB192" s="100">
        <f t="shared" si="242"/>
        <v>558.22381999751713</v>
      </c>
      <c r="AC192" s="100">
        <f t="shared" si="242"/>
        <v>144.66422862318623</v>
      </c>
      <c r="AD192" s="100">
        <f t="shared" si="242"/>
        <v>11.923834820000197</v>
      </c>
      <c r="AE192" s="100">
        <f t="shared" si="242"/>
        <v>2.3923873382929379</v>
      </c>
      <c r="AF192" s="100">
        <f t="shared" si="242"/>
        <v>1.4967350399999992</v>
      </c>
      <c r="AG192" s="100">
        <f t="shared" si="242"/>
        <v>11.415734809435399</v>
      </c>
      <c r="AH192" s="100">
        <f t="shared" si="242"/>
        <v>10.427099780000203</v>
      </c>
      <c r="AI192" s="100">
        <f t="shared" si="242"/>
        <v>22.512855317162231</v>
      </c>
      <c r="AJ192" s="100">
        <f t="shared" si="242"/>
        <v>0</v>
      </c>
      <c r="AK192" s="100">
        <f t="shared" si="242"/>
        <v>108.34325115829576</v>
      </c>
      <c r="AL192" s="100">
        <f t="shared" si="242"/>
        <v>0</v>
      </c>
      <c r="AM192" s="100">
        <f t="shared" si="242"/>
        <v>127.47130398046819</v>
      </c>
      <c r="AN192" s="100">
        <f t="shared" si="242"/>
        <v>15.361491729999939</v>
      </c>
      <c r="AO192" s="100">
        <f t="shared" si="242"/>
        <v>2.3923873382929384</v>
      </c>
      <c r="AP192" s="100">
        <f t="shared" si="242"/>
        <v>6.4916898799999414</v>
      </c>
      <c r="AQ192" s="100">
        <f t="shared" si="242"/>
        <v>11.234652667725534</v>
      </c>
      <c r="AR192" s="101">
        <f t="shared" si="242"/>
        <v>8.8698018499999982</v>
      </c>
      <c r="AS192" s="100">
        <f t="shared" si="242"/>
        <v>35.604964952442721</v>
      </c>
      <c r="AT192" s="100">
        <f t="shared" si="242"/>
        <v>0</v>
      </c>
      <c r="AU192" s="100">
        <f t="shared" si="242"/>
        <v>78.239299022007046</v>
      </c>
      <c r="AV192" s="100">
        <f t="shared" si="242"/>
        <v>0</v>
      </c>
      <c r="AW192" s="100">
        <f t="shared" si="242"/>
        <v>0.152</v>
      </c>
      <c r="AX192" s="100">
        <f t="shared" si="242"/>
        <v>1.1700000000000002</v>
      </c>
      <c r="AY192" s="100">
        <f t="shared" si="242"/>
        <v>132.70371183823568</v>
      </c>
      <c r="AZ192" s="100">
        <f t="shared" si="242"/>
        <v>0.158</v>
      </c>
      <c r="BA192" s="100">
        <f t="shared" si="242"/>
        <v>1.1700000000000002</v>
      </c>
      <c r="BB192" s="100">
        <f t="shared" si="242"/>
        <v>5.9951922</v>
      </c>
      <c r="BC192" s="100">
        <f t="shared" si="242"/>
        <v>0</v>
      </c>
      <c r="BD192" s="100">
        <f t="shared" si="242"/>
        <v>0</v>
      </c>
      <c r="BE192" s="100">
        <f t="shared" si="242"/>
        <v>0</v>
      </c>
      <c r="BF192" s="100">
        <f t="shared" si="242"/>
        <v>0</v>
      </c>
      <c r="BG192" s="100">
        <f t="shared" si="242"/>
        <v>0</v>
      </c>
      <c r="BH192" s="100">
        <f t="shared" si="242"/>
        <v>0</v>
      </c>
      <c r="BI192" s="100">
        <f t="shared" si="242"/>
        <v>0.152</v>
      </c>
      <c r="BJ192" s="100">
        <f t="shared" si="242"/>
        <v>1.1700000000000002</v>
      </c>
      <c r="BK192" s="100">
        <f t="shared" si="242"/>
        <v>6.1863255533210957</v>
      </c>
      <c r="BL192" s="100">
        <f t="shared" si="242"/>
        <v>0.158</v>
      </c>
      <c r="BM192" s="100">
        <f t="shared" si="242"/>
        <v>1.1700000000000002</v>
      </c>
      <c r="BN192" s="100">
        <f t="shared" si="242"/>
        <v>5.9951922</v>
      </c>
      <c r="BO192" s="100">
        <f t="shared" si="242"/>
        <v>0</v>
      </c>
      <c r="BP192" s="100">
        <f t="shared" si="242"/>
        <v>0</v>
      </c>
      <c r="BQ192" s="100">
        <f t="shared" si="242"/>
        <v>16.016884236915292</v>
      </c>
      <c r="BR192" s="100">
        <f t="shared" si="242"/>
        <v>0</v>
      </c>
      <c r="BS192" s="100">
        <f t="shared" si="242"/>
        <v>0</v>
      </c>
      <c r="BT192" s="100">
        <f t="shared" si="242"/>
        <v>0</v>
      </c>
      <c r="BU192" s="100">
        <f t="shared" si="242"/>
        <v>0</v>
      </c>
      <c r="BV192" s="100">
        <f t="shared" si="242"/>
        <v>0</v>
      </c>
      <c r="BW192" s="100">
        <f t="shared" si="242"/>
        <v>110.5005020479993</v>
      </c>
      <c r="BX192" s="100">
        <f t="shared" si="242"/>
        <v>0</v>
      </c>
      <c r="BY192" s="100">
        <f t="shared" si="242"/>
        <v>0</v>
      </c>
      <c r="BZ192" s="100">
        <f t="shared" si="242"/>
        <v>0</v>
      </c>
      <c r="CA192" s="100">
        <f t="shared" si="242"/>
        <v>0.152</v>
      </c>
      <c r="CB192" s="100">
        <f t="shared" ref="CB192:EM192" si="243">CB193+CB230</f>
        <v>1.1700000000000002</v>
      </c>
      <c r="CC192" s="100">
        <f t="shared" si="243"/>
        <v>94</v>
      </c>
      <c r="CD192" s="100">
        <f t="shared" si="243"/>
        <v>0</v>
      </c>
      <c r="CE192" s="100">
        <f t="shared" si="243"/>
        <v>132.70371183823568</v>
      </c>
      <c r="CF192" s="100">
        <f t="shared" si="243"/>
        <v>0.158</v>
      </c>
      <c r="CG192" s="100">
        <f t="shared" si="243"/>
        <v>1.1700000000000002</v>
      </c>
      <c r="CH192" s="100">
        <f t="shared" si="243"/>
        <v>25</v>
      </c>
      <c r="CI192" s="100">
        <f t="shared" si="243"/>
        <v>0</v>
      </c>
      <c r="CJ192" s="100">
        <f t="shared" si="243"/>
        <v>5.9951922</v>
      </c>
      <c r="CK192" s="100">
        <f t="shared" si="243"/>
        <v>0</v>
      </c>
      <c r="CL192" s="100">
        <f t="shared" si="243"/>
        <v>0</v>
      </c>
      <c r="CM192" s="100">
        <f t="shared" si="243"/>
        <v>0</v>
      </c>
      <c r="CN192" s="100">
        <f t="shared" si="243"/>
        <v>0</v>
      </c>
      <c r="CO192" s="100">
        <f t="shared" si="243"/>
        <v>0</v>
      </c>
      <c r="CP192" s="100">
        <f t="shared" si="243"/>
        <v>0</v>
      </c>
      <c r="CQ192" s="100">
        <f t="shared" si="243"/>
        <v>0</v>
      </c>
      <c r="CR192" s="100">
        <f t="shared" si="243"/>
        <v>0</v>
      </c>
      <c r="CS192" s="100">
        <f t="shared" si="243"/>
        <v>0</v>
      </c>
      <c r="CT192" s="100">
        <f t="shared" si="243"/>
        <v>0</v>
      </c>
      <c r="CU192" s="100">
        <f t="shared" si="243"/>
        <v>0.152</v>
      </c>
      <c r="CV192" s="100">
        <f t="shared" si="243"/>
        <v>1.1700000000000002</v>
      </c>
      <c r="CW192" s="100">
        <f t="shared" si="243"/>
        <v>13</v>
      </c>
      <c r="CX192" s="100">
        <f t="shared" si="243"/>
        <v>0</v>
      </c>
      <c r="CY192" s="100">
        <f t="shared" si="243"/>
        <v>6.1863255533210957</v>
      </c>
      <c r="CZ192" s="100">
        <f t="shared" si="243"/>
        <v>0.158</v>
      </c>
      <c r="DA192" s="100">
        <f t="shared" si="243"/>
        <v>1.1700000000000002</v>
      </c>
      <c r="DB192" s="100">
        <f t="shared" si="243"/>
        <v>25</v>
      </c>
      <c r="DC192" s="100">
        <f t="shared" si="243"/>
        <v>0</v>
      </c>
      <c r="DD192" s="100">
        <f t="shared" si="243"/>
        <v>5.9951922</v>
      </c>
      <c r="DE192" s="100">
        <f t="shared" si="243"/>
        <v>0</v>
      </c>
      <c r="DF192" s="100">
        <f t="shared" si="243"/>
        <v>0</v>
      </c>
      <c r="DG192" s="100">
        <f t="shared" si="243"/>
        <v>17</v>
      </c>
      <c r="DH192" s="100">
        <f t="shared" si="243"/>
        <v>0</v>
      </c>
      <c r="DI192" s="100">
        <f t="shared" si="243"/>
        <v>16.016884236915292</v>
      </c>
      <c r="DJ192" s="100">
        <f t="shared" si="243"/>
        <v>0</v>
      </c>
      <c r="DK192" s="100">
        <f t="shared" si="243"/>
        <v>0</v>
      </c>
      <c r="DL192" s="100">
        <f t="shared" si="243"/>
        <v>0</v>
      </c>
      <c r="DM192" s="100">
        <f t="shared" si="243"/>
        <v>0</v>
      </c>
      <c r="DN192" s="100">
        <f t="shared" si="243"/>
        <v>0</v>
      </c>
      <c r="DO192" s="100">
        <f t="shared" si="243"/>
        <v>0</v>
      </c>
      <c r="DP192" s="100">
        <f t="shared" si="243"/>
        <v>0</v>
      </c>
      <c r="DQ192" s="100">
        <f t="shared" si="243"/>
        <v>64</v>
      </c>
      <c r="DR192" s="100">
        <f t="shared" si="243"/>
        <v>0</v>
      </c>
      <c r="DS192" s="100">
        <f t="shared" si="243"/>
        <v>110.5005020479993</v>
      </c>
      <c r="DT192" s="100">
        <f t="shared" si="243"/>
        <v>0</v>
      </c>
      <c r="DU192" s="100">
        <f t="shared" si="243"/>
        <v>0</v>
      </c>
      <c r="DV192" s="100">
        <f t="shared" si="243"/>
        <v>0</v>
      </c>
      <c r="DW192" s="100">
        <f t="shared" si="243"/>
        <v>0</v>
      </c>
      <c r="DX192" s="100">
        <f t="shared" si="243"/>
        <v>0</v>
      </c>
      <c r="DY192" s="100">
        <f t="shared" si="243"/>
        <v>0.152</v>
      </c>
      <c r="DZ192" s="100">
        <f t="shared" si="243"/>
        <v>1.1700000000000002</v>
      </c>
      <c r="EA192" s="100">
        <f t="shared" si="243"/>
        <v>94</v>
      </c>
      <c r="EB192" s="100">
        <f t="shared" si="243"/>
        <v>0</v>
      </c>
      <c r="EC192" s="100">
        <f t="shared" si="243"/>
        <v>132.70371183823568</v>
      </c>
      <c r="ED192" s="100">
        <f t="shared" si="243"/>
        <v>0.158</v>
      </c>
      <c r="EE192" s="100">
        <f t="shared" si="243"/>
        <v>1.1700000000000002</v>
      </c>
      <c r="EF192" s="100">
        <f t="shared" si="243"/>
        <v>25</v>
      </c>
      <c r="EG192" s="100">
        <f t="shared" si="243"/>
        <v>0</v>
      </c>
      <c r="EH192" s="100">
        <f t="shared" si="243"/>
        <v>5.9951922</v>
      </c>
      <c r="EI192" s="100">
        <f t="shared" si="243"/>
        <v>0</v>
      </c>
      <c r="EJ192" s="100">
        <f t="shared" si="243"/>
        <v>0</v>
      </c>
      <c r="EK192" s="100">
        <f t="shared" si="243"/>
        <v>0</v>
      </c>
      <c r="EL192" s="100">
        <f t="shared" si="243"/>
        <v>0</v>
      </c>
      <c r="EM192" s="100">
        <f t="shared" si="243"/>
        <v>0</v>
      </c>
      <c r="EN192" s="100">
        <f t="shared" ref="EN192:FV192" si="244">EN193+EN230</f>
        <v>0</v>
      </c>
      <c r="EO192" s="100">
        <f t="shared" si="244"/>
        <v>0</v>
      </c>
      <c r="EP192" s="100">
        <f t="shared" si="244"/>
        <v>0</v>
      </c>
      <c r="EQ192" s="100">
        <f t="shared" si="244"/>
        <v>0</v>
      </c>
      <c r="ER192" s="100">
        <f t="shared" si="244"/>
        <v>0</v>
      </c>
      <c r="ES192" s="100">
        <f t="shared" si="244"/>
        <v>0.152</v>
      </c>
      <c r="ET192" s="100">
        <f t="shared" si="244"/>
        <v>1.1700000000000002</v>
      </c>
      <c r="EU192" s="100">
        <f t="shared" si="244"/>
        <v>13</v>
      </c>
      <c r="EV192" s="100">
        <f t="shared" si="244"/>
        <v>0</v>
      </c>
      <c r="EW192" s="100">
        <f t="shared" si="244"/>
        <v>6.1863255533210957</v>
      </c>
      <c r="EX192" s="100">
        <f t="shared" si="244"/>
        <v>0.158</v>
      </c>
      <c r="EY192" s="100">
        <f t="shared" si="244"/>
        <v>1.1700000000000002</v>
      </c>
      <c r="EZ192" s="100">
        <f t="shared" si="244"/>
        <v>25</v>
      </c>
      <c r="FA192" s="100">
        <f t="shared" si="244"/>
        <v>0</v>
      </c>
      <c r="FB192" s="100">
        <f t="shared" si="244"/>
        <v>5.9951922</v>
      </c>
      <c r="FC192" s="100">
        <f t="shared" si="244"/>
        <v>0</v>
      </c>
      <c r="FD192" s="100">
        <f t="shared" si="244"/>
        <v>0</v>
      </c>
      <c r="FE192" s="100">
        <f t="shared" si="244"/>
        <v>17</v>
      </c>
      <c r="FF192" s="100">
        <f t="shared" si="244"/>
        <v>0</v>
      </c>
      <c r="FG192" s="100">
        <f t="shared" si="244"/>
        <v>16.016884236915292</v>
      </c>
      <c r="FH192" s="100">
        <f t="shared" si="244"/>
        <v>0</v>
      </c>
      <c r="FI192" s="100">
        <f t="shared" si="244"/>
        <v>0</v>
      </c>
      <c r="FJ192" s="100">
        <f t="shared" si="244"/>
        <v>0</v>
      </c>
      <c r="FK192" s="100">
        <f t="shared" si="244"/>
        <v>0</v>
      </c>
      <c r="FL192" s="100">
        <f t="shared" si="244"/>
        <v>0</v>
      </c>
      <c r="FM192" s="100">
        <f t="shared" si="244"/>
        <v>0</v>
      </c>
      <c r="FN192" s="100">
        <f t="shared" si="244"/>
        <v>0</v>
      </c>
      <c r="FO192" s="100">
        <f t="shared" si="244"/>
        <v>64</v>
      </c>
      <c r="FP192" s="100">
        <f t="shared" si="244"/>
        <v>0</v>
      </c>
      <c r="FQ192" s="100">
        <f t="shared" si="244"/>
        <v>110.5005020479993</v>
      </c>
      <c r="FR192" s="100">
        <f t="shared" si="244"/>
        <v>0</v>
      </c>
      <c r="FS192" s="100">
        <f t="shared" si="244"/>
        <v>0</v>
      </c>
      <c r="FT192" s="100">
        <f t="shared" si="244"/>
        <v>0</v>
      </c>
      <c r="FU192" s="100">
        <f t="shared" si="244"/>
        <v>0</v>
      </c>
      <c r="FV192" s="100">
        <f t="shared" si="244"/>
        <v>0</v>
      </c>
      <c r="FW192" s="18"/>
      <c r="FX192" s="102"/>
      <c r="FY192" s="103"/>
      <c r="FZ192" s="103"/>
      <c r="GA192" s="103"/>
      <c r="GB192" s="103"/>
      <c r="GC192" s="103"/>
      <c r="GD192" s="103"/>
    </row>
    <row r="193" spans="1:186" ht="26.4" outlineLevel="1">
      <c r="A193" s="104" t="s">
        <v>338</v>
      </c>
      <c r="B193" s="105" t="s">
        <v>63</v>
      </c>
      <c r="C193" s="106" t="s">
        <v>64</v>
      </c>
      <c r="D193" s="107" t="s">
        <v>15</v>
      </c>
      <c r="E193" s="108">
        <f t="shared" ref="E193:L193" si="245">SUM(E194:E229)</f>
        <v>0</v>
      </c>
      <c r="F193" s="108">
        <f t="shared" si="245"/>
        <v>0</v>
      </c>
      <c r="G193" s="107">
        <f t="shared" si="245"/>
        <v>0</v>
      </c>
      <c r="H193" s="107">
        <f t="shared" si="245"/>
        <v>0</v>
      </c>
      <c r="I193" s="108">
        <f t="shared" si="245"/>
        <v>1.5135000000000001</v>
      </c>
      <c r="J193" s="108">
        <f t="shared" si="245"/>
        <v>1.1700000000000002</v>
      </c>
      <c r="K193" s="109">
        <f t="shared" si="245"/>
        <v>410</v>
      </c>
      <c r="L193" s="109">
        <f t="shared" si="245"/>
        <v>0</v>
      </c>
      <c r="M193" s="110">
        <v>0</v>
      </c>
      <c r="N193" s="110">
        <v>0</v>
      </c>
      <c r="O193" s="110">
        <v>0</v>
      </c>
      <c r="P193" s="111">
        <f t="shared" ref="P193:CA193" si="246">SUM(P194:P229)</f>
        <v>0</v>
      </c>
      <c r="Q193" s="111">
        <f t="shared" si="246"/>
        <v>0</v>
      </c>
      <c r="R193" s="112">
        <f t="shared" si="246"/>
        <v>753.53674422921858</v>
      </c>
      <c r="S193" s="112">
        <f t="shared" si="246"/>
        <v>1503.5961848986417</v>
      </c>
      <c r="T193" s="112">
        <f t="shared" si="246"/>
        <v>829.19925579334051</v>
      </c>
      <c r="U193" s="112">
        <f t="shared" si="246"/>
        <v>4.0935427099999613</v>
      </c>
      <c r="V193" s="112">
        <f t="shared" si="246"/>
        <v>4.8387025200000018</v>
      </c>
      <c r="W193" s="112">
        <f t="shared" si="246"/>
        <v>0</v>
      </c>
      <c r="X193" s="112">
        <f t="shared" si="246"/>
        <v>0</v>
      </c>
      <c r="Y193" s="112">
        <f t="shared" si="246"/>
        <v>14.644292359999989</v>
      </c>
      <c r="Z193" s="112">
        <f t="shared" si="246"/>
        <v>25.303302140000007</v>
      </c>
      <c r="AA193" s="112">
        <f t="shared" si="246"/>
        <v>599.15894428848742</v>
      </c>
      <c r="AB193" s="112">
        <f t="shared" si="246"/>
        <v>558.22381999751713</v>
      </c>
      <c r="AC193" s="112">
        <f t="shared" si="246"/>
        <v>144.66422862318623</v>
      </c>
      <c r="AD193" s="112">
        <f t="shared" si="246"/>
        <v>11.923834820000197</v>
      </c>
      <c r="AE193" s="112">
        <f t="shared" si="246"/>
        <v>2.3923873382929379</v>
      </c>
      <c r="AF193" s="112">
        <f t="shared" si="246"/>
        <v>1.4967350399999992</v>
      </c>
      <c r="AG193" s="112">
        <f t="shared" si="246"/>
        <v>11.415734809435399</v>
      </c>
      <c r="AH193" s="112">
        <f t="shared" si="246"/>
        <v>10.427099780000203</v>
      </c>
      <c r="AI193" s="112">
        <f t="shared" si="246"/>
        <v>22.512855317162231</v>
      </c>
      <c r="AJ193" s="112">
        <f t="shared" si="246"/>
        <v>0</v>
      </c>
      <c r="AK193" s="112">
        <f t="shared" si="246"/>
        <v>108.34325115829576</v>
      </c>
      <c r="AL193" s="112">
        <f t="shared" si="246"/>
        <v>0</v>
      </c>
      <c r="AM193" s="112">
        <f t="shared" si="246"/>
        <v>127.47130398046819</v>
      </c>
      <c r="AN193" s="112">
        <f t="shared" si="246"/>
        <v>15.361491729999939</v>
      </c>
      <c r="AO193" s="112">
        <f t="shared" si="246"/>
        <v>2.3923873382929384</v>
      </c>
      <c r="AP193" s="112">
        <f t="shared" si="246"/>
        <v>6.4916898799999414</v>
      </c>
      <c r="AQ193" s="112">
        <f t="shared" si="246"/>
        <v>11.234652667725534</v>
      </c>
      <c r="AR193" s="113">
        <f t="shared" si="246"/>
        <v>8.8698018499999982</v>
      </c>
      <c r="AS193" s="112">
        <f t="shared" si="246"/>
        <v>35.604964952442721</v>
      </c>
      <c r="AT193" s="112">
        <f t="shared" si="246"/>
        <v>0</v>
      </c>
      <c r="AU193" s="112">
        <f t="shared" si="246"/>
        <v>78.239299022007046</v>
      </c>
      <c r="AV193" s="112">
        <f t="shared" si="246"/>
        <v>0</v>
      </c>
      <c r="AW193" s="112">
        <f t="shared" si="246"/>
        <v>0.152</v>
      </c>
      <c r="AX193" s="112">
        <f t="shared" si="246"/>
        <v>1.1700000000000002</v>
      </c>
      <c r="AY193" s="112">
        <f t="shared" si="246"/>
        <v>132.70371183823568</v>
      </c>
      <c r="AZ193" s="112">
        <f t="shared" si="246"/>
        <v>0.158</v>
      </c>
      <c r="BA193" s="112">
        <f t="shared" si="246"/>
        <v>1.1700000000000002</v>
      </c>
      <c r="BB193" s="112">
        <f t="shared" si="246"/>
        <v>5.9951922</v>
      </c>
      <c r="BC193" s="112">
        <f t="shared" si="246"/>
        <v>0</v>
      </c>
      <c r="BD193" s="112">
        <f t="shared" si="246"/>
        <v>0</v>
      </c>
      <c r="BE193" s="112">
        <f t="shared" si="246"/>
        <v>0</v>
      </c>
      <c r="BF193" s="112">
        <f t="shared" si="246"/>
        <v>0</v>
      </c>
      <c r="BG193" s="112">
        <f t="shared" si="246"/>
        <v>0</v>
      </c>
      <c r="BH193" s="112">
        <f t="shared" si="246"/>
        <v>0</v>
      </c>
      <c r="BI193" s="112">
        <f t="shared" si="246"/>
        <v>0.152</v>
      </c>
      <c r="BJ193" s="112">
        <f t="shared" si="246"/>
        <v>1.1700000000000002</v>
      </c>
      <c r="BK193" s="112">
        <f t="shared" si="246"/>
        <v>6.1863255533210957</v>
      </c>
      <c r="BL193" s="112">
        <f t="shared" si="246"/>
        <v>0.158</v>
      </c>
      <c r="BM193" s="112">
        <f t="shared" si="246"/>
        <v>1.1700000000000002</v>
      </c>
      <c r="BN193" s="112">
        <f t="shared" si="246"/>
        <v>5.9951922</v>
      </c>
      <c r="BO193" s="112">
        <f t="shared" si="246"/>
        <v>0</v>
      </c>
      <c r="BP193" s="112">
        <f t="shared" si="246"/>
        <v>0</v>
      </c>
      <c r="BQ193" s="112">
        <f t="shared" si="246"/>
        <v>16.016884236915292</v>
      </c>
      <c r="BR193" s="112">
        <f t="shared" si="246"/>
        <v>0</v>
      </c>
      <c r="BS193" s="112">
        <f t="shared" si="246"/>
        <v>0</v>
      </c>
      <c r="BT193" s="112">
        <f t="shared" si="246"/>
        <v>0</v>
      </c>
      <c r="BU193" s="112">
        <f t="shared" si="246"/>
        <v>0</v>
      </c>
      <c r="BV193" s="112">
        <f t="shared" si="246"/>
        <v>0</v>
      </c>
      <c r="BW193" s="112">
        <f t="shared" si="246"/>
        <v>110.5005020479993</v>
      </c>
      <c r="BX193" s="112">
        <f t="shared" si="246"/>
        <v>0</v>
      </c>
      <c r="BY193" s="112">
        <f t="shared" si="246"/>
        <v>0</v>
      </c>
      <c r="BZ193" s="112">
        <f t="shared" si="246"/>
        <v>0</v>
      </c>
      <c r="CA193" s="112">
        <f t="shared" si="246"/>
        <v>0.152</v>
      </c>
      <c r="CB193" s="112">
        <f t="shared" ref="CB193:EM193" si="247">SUM(CB194:CB229)</f>
        <v>1.1700000000000002</v>
      </c>
      <c r="CC193" s="112">
        <f t="shared" si="247"/>
        <v>94</v>
      </c>
      <c r="CD193" s="112">
        <f t="shared" si="247"/>
        <v>0</v>
      </c>
      <c r="CE193" s="112">
        <f t="shared" si="247"/>
        <v>132.70371183823568</v>
      </c>
      <c r="CF193" s="112">
        <f t="shared" si="247"/>
        <v>0.158</v>
      </c>
      <c r="CG193" s="112">
        <f t="shared" si="247"/>
        <v>1.1700000000000002</v>
      </c>
      <c r="CH193" s="112">
        <f t="shared" si="247"/>
        <v>25</v>
      </c>
      <c r="CI193" s="112">
        <f t="shared" si="247"/>
        <v>0</v>
      </c>
      <c r="CJ193" s="112">
        <f t="shared" si="247"/>
        <v>5.9951922</v>
      </c>
      <c r="CK193" s="112">
        <f t="shared" si="247"/>
        <v>0</v>
      </c>
      <c r="CL193" s="112">
        <f t="shared" si="247"/>
        <v>0</v>
      </c>
      <c r="CM193" s="112">
        <f t="shared" si="247"/>
        <v>0</v>
      </c>
      <c r="CN193" s="112">
        <f t="shared" si="247"/>
        <v>0</v>
      </c>
      <c r="CO193" s="112">
        <f t="shared" si="247"/>
        <v>0</v>
      </c>
      <c r="CP193" s="112">
        <f t="shared" si="247"/>
        <v>0</v>
      </c>
      <c r="CQ193" s="112">
        <f t="shared" si="247"/>
        <v>0</v>
      </c>
      <c r="CR193" s="112">
        <f t="shared" si="247"/>
        <v>0</v>
      </c>
      <c r="CS193" s="112">
        <f t="shared" si="247"/>
        <v>0</v>
      </c>
      <c r="CT193" s="112">
        <f t="shared" si="247"/>
        <v>0</v>
      </c>
      <c r="CU193" s="112">
        <f t="shared" si="247"/>
        <v>0.152</v>
      </c>
      <c r="CV193" s="112">
        <f t="shared" si="247"/>
        <v>1.1700000000000002</v>
      </c>
      <c r="CW193" s="112">
        <f t="shared" si="247"/>
        <v>13</v>
      </c>
      <c r="CX193" s="112">
        <f t="shared" si="247"/>
        <v>0</v>
      </c>
      <c r="CY193" s="112">
        <f t="shared" si="247"/>
        <v>6.1863255533210957</v>
      </c>
      <c r="CZ193" s="112">
        <f t="shared" si="247"/>
        <v>0.158</v>
      </c>
      <c r="DA193" s="112">
        <f t="shared" si="247"/>
        <v>1.1700000000000002</v>
      </c>
      <c r="DB193" s="112">
        <f t="shared" si="247"/>
        <v>25</v>
      </c>
      <c r="DC193" s="112">
        <f t="shared" si="247"/>
        <v>0</v>
      </c>
      <c r="DD193" s="112">
        <f t="shared" si="247"/>
        <v>5.9951922</v>
      </c>
      <c r="DE193" s="112">
        <f t="shared" si="247"/>
        <v>0</v>
      </c>
      <c r="DF193" s="112">
        <f t="shared" si="247"/>
        <v>0</v>
      </c>
      <c r="DG193" s="112">
        <f t="shared" si="247"/>
        <v>17</v>
      </c>
      <c r="DH193" s="112">
        <f t="shared" si="247"/>
        <v>0</v>
      </c>
      <c r="DI193" s="112">
        <f t="shared" si="247"/>
        <v>16.016884236915292</v>
      </c>
      <c r="DJ193" s="112">
        <f t="shared" si="247"/>
        <v>0</v>
      </c>
      <c r="DK193" s="112">
        <f t="shared" si="247"/>
        <v>0</v>
      </c>
      <c r="DL193" s="112">
        <f t="shared" si="247"/>
        <v>0</v>
      </c>
      <c r="DM193" s="112">
        <f t="shared" si="247"/>
        <v>0</v>
      </c>
      <c r="DN193" s="112">
        <f t="shared" si="247"/>
        <v>0</v>
      </c>
      <c r="DO193" s="112">
        <f t="shared" si="247"/>
        <v>0</v>
      </c>
      <c r="DP193" s="112">
        <f t="shared" si="247"/>
        <v>0</v>
      </c>
      <c r="DQ193" s="112">
        <f t="shared" si="247"/>
        <v>64</v>
      </c>
      <c r="DR193" s="112">
        <f t="shared" si="247"/>
        <v>0</v>
      </c>
      <c r="DS193" s="112">
        <f t="shared" si="247"/>
        <v>110.5005020479993</v>
      </c>
      <c r="DT193" s="112">
        <f t="shared" si="247"/>
        <v>0</v>
      </c>
      <c r="DU193" s="112">
        <f t="shared" si="247"/>
        <v>0</v>
      </c>
      <c r="DV193" s="112">
        <f t="shared" si="247"/>
        <v>0</v>
      </c>
      <c r="DW193" s="112">
        <f t="shared" si="247"/>
        <v>0</v>
      </c>
      <c r="DX193" s="112">
        <f t="shared" si="247"/>
        <v>0</v>
      </c>
      <c r="DY193" s="112">
        <f t="shared" si="247"/>
        <v>0.152</v>
      </c>
      <c r="DZ193" s="112">
        <f t="shared" si="247"/>
        <v>1.1700000000000002</v>
      </c>
      <c r="EA193" s="112">
        <f t="shared" si="247"/>
        <v>94</v>
      </c>
      <c r="EB193" s="112">
        <f t="shared" si="247"/>
        <v>0</v>
      </c>
      <c r="EC193" s="112">
        <f t="shared" si="247"/>
        <v>132.70371183823568</v>
      </c>
      <c r="ED193" s="112">
        <f t="shared" si="247"/>
        <v>0.158</v>
      </c>
      <c r="EE193" s="112">
        <f t="shared" si="247"/>
        <v>1.1700000000000002</v>
      </c>
      <c r="EF193" s="112">
        <f t="shared" si="247"/>
        <v>25</v>
      </c>
      <c r="EG193" s="112">
        <f t="shared" si="247"/>
        <v>0</v>
      </c>
      <c r="EH193" s="112">
        <f t="shared" si="247"/>
        <v>5.9951922</v>
      </c>
      <c r="EI193" s="112">
        <f t="shared" si="247"/>
        <v>0</v>
      </c>
      <c r="EJ193" s="112">
        <f t="shared" si="247"/>
        <v>0</v>
      </c>
      <c r="EK193" s="112">
        <f t="shared" si="247"/>
        <v>0</v>
      </c>
      <c r="EL193" s="112">
        <f t="shared" si="247"/>
        <v>0</v>
      </c>
      <c r="EM193" s="112">
        <f t="shared" si="247"/>
        <v>0</v>
      </c>
      <c r="EN193" s="112">
        <f t="shared" ref="EN193:FV193" si="248">SUM(EN194:EN229)</f>
        <v>0</v>
      </c>
      <c r="EO193" s="112">
        <f t="shared" si="248"/>
        <v>0</v>
      </c>
      <c r="EP193" s="112">
        <f t="shared" si="248"/>
        <v>0</v>
      </c>
      <c r="EQ193" s="112">
        <f t="shared" si="248"/>
        <v>0</v>
      </c>
      <c r="ER193" s="112">
        <f t="shared" si="248"/>
        <v>0</v>
      </c>
      <c r="ES193" s="112">
        <f t="shared" si="248"/>
        <v>0.152</v>
      </c>
      <c r="ET193" s="112">
        <f t="shared" si="248"/>
        <v>1.1700000000000002</v>
      </c>
      <c r="EU193" s="112">
        <f t="shared" si="248"/>
        <v>13</v>
      </c>
      <c r="EV193" s="112">
        <f t="shared" si="248"/>
        <v>0</v>
      </c>
      <c r="EW193" s="112">
        <f t="shared" si="248"/>
        <v>6.1863255533210957</v>
      </c>
      <c r="EX193" s="112">
        <f t="shared" si="248"/>
        <v>0.158</v>
      </c>
      <c r="EY193" s="112">
        <f t="shared" si="248"/>
        <v>1.1700000000000002</v>
      </c>
      <c r="EZ193" s="112">
        <f t="shared" si="248"/>
        <v>25</v>
      </c>
      <c r="FA193" s="112">
        <f t="shared" si="248"/>
        <v>0</v>
      </c>
      <c r="FB193" s="112">
        <f t="shared" si="248"/>
        <v>5.9951922</v>
      </c>
      <c r="FC193" s="112">
        <f t="shared" si="248"/>
        <v>0</v>
      </c>
      <c r="FD193" s="112">
        <f t="shared" si="248"/>
        <v>0</v>
      </c>
      <c r="FE193" s="112">
        <f t="shared" si="248"/>
        <v>17</v>
      </c>
      <c r="FF193" s="112">
        <f t="shared" si="248"/>
        <v>0</v>
      </c>
      <c r="FG193" s="112">
        <f t="shared" si="248"/>
        <v>16.016884236915292</v>
      </c>
      <c r="FH193" s="112">
        <f t="shared" si="248"/>
        <v>0</v>
      </c>
      <c r="FI193" s="112">
        <f t="shared" si="248"/>
        <v>0</v>
      </c>
      <c r="FJ193" s="112">
        <f t="shared" si="248"/>
        <v>0</v>
      </c>
      <c r="FK193" s="112">
        <f t="shared" si="248"/>
        <v>0</v>
      </c>
      <c r="FL193" s="112">
        <f t="shared" si="248"/>
        <v>0</v>
      </c>
      <c r="FM193" s="112">
        <f t="shared" si="248"/>
        <v>0</v>
      </c>
      <c r="FN193" s="112">
        <f t="shared" si="248"/>
        <v>0</v>
      </c>
      <c r="FO193" s="112">
        <f t="shared" si="248"/>
        <v>64</v>
      </c>
      <c r="FP193" s="112">
        <f t="shared" si="248"/>
        <v>0</v>
      </c>
      <c r="FQ193" s="112">
        <f t="shared" si="248"/>
        <v>110.5005020479993</v>
      </c>
      <c r="FR193" s="112">
        <f t="shared" si="248"/>
        <v>0</v>
      </c>
      <c r="FS193" s="112">
        <f t="shared" si="248"/>
        <v>0</v>
      </c>
      <c r="FT193" s="112">
        <f t="shared" si="248"/>
        <v>0</v>
      </c>
      <c r="FU193" s="112">
        <f t="shared" si="248"/>
        <v>0</v>
      </c>
      <c r="FV193" s="112">
        <f t="shared" si="248"/>
        <v>0</v>
      </c>
      <c r="FW193" s="18"/>
      <c r="FX193" s="114"/>
      <c r="FY193" s="115"/>
      <c r="FZ193" s="115"/>
      <c r="GA193" s="115"/>
      <c r="GB193" s="115"/>
      <c r="GC193" s="115"/>
      <c r="GD193" s="115"/>
    </row>
    <row r="194" spans="1:186" ht="39.6" outlineLevel="1">
      <c r="A194" s="116" t="s">
        <v>340</v>
      </c>
      <c r="B194" s="117" t="s">
        <v>63</v>
      </c>
      <c r="C194" s="118" t="s">
        <v>65</v>
      </c>
      <c r="D194" s="119" t="s">
        <v>66</v>
      </c>
      <c r="E194" s="119" t="s">
        <v>342</v>
      </c>
      <c r="F194" s="119" t="s">
        <v>22</v>
      </c>
      <c r="G194" s="119" t="s">
        <v>400</v>
      </c>
      <c r="H194" s="119" t="str">
        <f>G194</f>
        <v>П</v>
      </c>
      <c r="I194" s="120">
        <v>1.3615000000000002</v>
      </c>
      <c r="J194" s="120">
        <v>0</v>
      </c>
      <c r="K194" s="121">
        <v>34</v>
      </c>
      <c r="L194" s="121">
        <v>0</v>
      </c>
      <c r="M194" s="122">
        <v>2010</v>
      </c>
      <c r="N194" s="122">
        <v>2020</v>
      </c>
      <c r="O194" s="122">
        <v>2020</v>
      </c>
      <c r="P194" s="123">
        <v>0</v>
      </c>
      <c r="Q194" s="123">
        <v>0</v>
      </c>
      <c r="R194" s="125">
        <v>367.04572000000002</v>
      </c>
      <c r="S194" s="125">
        <v>483.56535919458599</v>
      </c>
      <c r="T194" s="125">
        <v>385.26519020977412</v>
      </c>
      <c r="U194" s="125">
        <v>0</v>
      </c>
      <c r="V194" s="125">
        <f>[147]Прил.9.7.1!BB23</f>
        <v>3.9468091100000002</v>
      </c>
      <c r="W194" s="125">
        <v>0</v>
      </c>
      <c r="X194" s="125">
        <f>[147]Прил.9.7.1!BA23</f>
        <v>0</v>
      </c>
      <c r="Y194" s="125">
        <v>5.1191234499999894</v>
      </c>
      <c r="Z194" s="125">
        <f>[147]Прил.9.7.1!FR23</f>
        <v>13.635664480000001</v>
      </c>
      <c r="AA194" s="125">
        <v>302.51002215967242</v>
      </c>
      <c r="AB194" s="125">
        <f>[147]Прил.9.7.1!AU23</f>
        <v>365.61677270977412</v>
      </c>
      <c r="AC194" s="126">
        <f t="shared" ref="AC194:AD229" si="249">AE194+AG194+AI194+AK194</f>
        <v>68.267517400101724</v>
      </c>
      <c r="AD194" s="126">
        <f t="shared" si="249"/>
        <v>1.7611466999999998</v>
      </c>
      <c r="AE194" s="125">
        <v>1.8108413664267395</v>
      </c>
      <c r="AF194" s="125">
        <v>0.85894515000000016</v>
      </c>
      <c r="AG194" s="125">
        <v>2.4212068121803529</v>
      </c>
      <c r="AH194" s="125">
        <f>[147]Прил.9.7.1!AF23</f>
        <v>0.90220154999999969</v>
      </c>
      <c r="AI194" s="125">
        <v>2.7385159903074805</v>
      </c>
      <c r="AJ194" s="125">
        <v>0</v>
      </c>
      <c r="AK194" s="125">
        <v>61.296953231187146</v>
      </c>
      <c r="AL194" s="125">
        <v>0</v>
      </c>
      <c r="AM194" s="126">
        <f t="shared" ref="AM194:AN229" si="250">AO194+AQ194+AS194+AU194</f>
        <v>58.689373941417692</v>
      </c>
      <c r="AN194" s="126">
        <f t="shared" si="250"/>
        <v>6.1150469999999437</v>
      </c>
      <c r="AO194" s="125">
        <v>1.8108413664267398</v>
      </c>
      <c r="AP194" s="125">
        <v>5.0849460799999431</v>
      </c>
      <c r="AQ194" s="125">
        <v>2.4212068121803529</v>
      </c>
      <c r="AR194" s="127">
        <f>[147]Прил.9.7.1!CC23</f>
        <v>1.0301009200000006</v>
      </c>
      <c r="AS194" s="125">
        <v>7.6684240123541727</v>
      </c>
      <c r="AT194" s="125">
        <v>0</v>
      </c>
      <c r="AU194" s="125">
        <v>46.788901750456425</v>
      </c>
      <c r="AV194" s="125">
        <v>0</v>
      </c>
      <c r="AW194" s="125">
        <f t="shared" ref="AW194:BB229" si="251">BC194+BI194+BO194+BU194</f>
        <v>0</v>
      </c>
      <c r="AX194" s="125">
        <f t="shared" si="251"/>
        <v>0</v>
      </c>
      <c r="AY194" s="125">
        <f t="shared" si="251"/>
        <v>64.671342211417709</v>
      </c>
      <c r="AZ194" s="125">
        <f t="shared" si="251"/>
        <v>0</v>
      </c>
      <c r="BA194" s="125">
        <f t="shared" si="251"/>
        <v>0</v>
      </c>
      <c r="BB194" s="125">
        <f t="shared" si="251"/>
        <v>0</v>
      </c>
      <c r="BC194" s="125">
        <f t="shared" ref="BC194:BD229" si="252">EI194</f>
        <v>0</v>
      </c>
      <c r="BD194" s="125">
        <f t="shared" si="252"/>
        <v>0</v>
      </c>
      <c r="BE194" s="125">
        <f t="shared" ref="BE194:BG229" si="253">EM194</f>
        <v>0</v>
      </c>
      <c r="BF194" s="125">
        <f t="shared" si="253"/>
        <v>0</v>
      </c>
      <c r="BG194" s="125">
        <f t="shared" si="253"/>
        <v>0</v>
      </c>
      <c r="BH194" s="125">
        <f t="shared" ref="BH194:BJ229" si="254">ER194</f>
        <v>0</v>
      </c>
      <c r="BI194" s="125">
        <f t="shared" si="254"/>
        <v>0</v>
      </c>
      <c r="BJ194" s="125">
        <f t="shared" si="254"/>
        <v>0</v>
      </c>
      <c r="BK194" s="125">
        <f t="shared" ref="BK194:BM229" si="255">EW194</f>
        <v>0</v>
      </c>
      <c r="BL194" s="125">
        <f t="shared" si="255"/>
        <v>0</v>
      </c>
      <c r="BM194" s="125">
        <f t="shared" si="255"/>
        <v>0</v>
      </c>
      <c r="BN194" s="125">
        <f t="shared" ref="BN194:BP229" si="256">FB194</f>
        <v>0</v>
      </c>
      <c r="BO194" s="125">
        <f t="shared" si="256"/>
        <v>0</v>
      </c>
      <c r="BP194" s="125">
        <f t="shared" si="256"/>
        <v>0</v>
      </c>
      <c r="BQ194" s="125">
        <f t="shared" ref="BQ194:BS229" si="257">FG194</f>
        <v>0</v>
      </c>
      <c r="BR194" s="125">
        <f t="shared" si="257"/>
        <v>0</v>
      </c>
      <c r="BS194" s="125">
        <f t="shared" si="257"/>
        <v>0</v>
      </c>
      <c r="BT194" s="125">
        <f t="shared" ref="BT194:BV229" si="258">FL194</f>
        <v>0</v>
      </c>
      <c r="BU194" s="125">
        <f t="shared" si="258"/>
        <v>0</v>
      </c>
      <c r="BV194" s="125">
        <f t="shared" si="258"/>
        <v>0</v>
      </c>
      <c r="BW194" s="125">
        <f t="shared" ref="BW194:BY229" si="259">FQ194</f>
        <v>64.671342211417709</v>
      </c>
      <c r="BX194" s="125">
        <f t="shared" si="259"/>
        <v>0</v>
      </c>
      <c r="BY194" s="125">
        <f t="shared" si="259"/>
        <v>0</v>
      </c>
      <c r="BZ194" s="125">
        <f t="shared" ref="BZ194:BZ229" si="260">FV194</f>
        <v>0</v>
      </c>
      <c r="CA194" s="125">
        <f t="shared" ref="CA194:CJ219" si="261">CK194+CU194+DE194+DO194</f>
        <v>0</v>
      </c>
      <c r="CB194" s="125">
        <f t="shared" si="261"/>
        <v>0</v>
      </c>
      <c r="CC194" s="125">
        <f t="shared" si="261"/>
        <v>22</v>
      </c>
      <c r="CD194" s="125">
        <f t="shared" si="261"/>
        <v>0</v>
      </c>
      <c r="CE194" s="125">
        <f t="shared" si="261"/>
        <v>64.671342211417709</v>
      </c>
      <c r="CF194" s="125">
        <f t="shared" si="261"/>
        <v>0</v>
      </c>
      <c r="CG194" s="125">
        <f t="shared" si="261"/>
        <v>0</v>
      </c>
      <c r="CH194" s="125">
        <f t="shared" si="261"/>
        <v>0</v>
      </c>
      <c r="CI194" s="125">
        <f t="shared" si="261"/>
        <v>0</v>
      </c>
      <c r="CJ194" s="125">
        <f t="shared" si="261"/>
        <v>0</v>
      </c>
      <c r="CK194" s="125">
        <f t="shared" ref="CK194:CZ209" si="262">EI194</f>
        <v>0</v>
      </c>
      <c r="CL194" s="125">
        <f t="shared" si="262"/>
        <v>0</v>
      </c>
      <c r="CM194" s="125">
        <f t="shared" si="262"/>
        <v>0</v>
      </c>
      <c r="CN194" s="125">
        <f t="shared" si="262"/>
        <v>0</v>
      </c>
      <c r="CO194" s="125">
        <f t="shared" si="262"/>
        <v>0</v>
      </c>
      <c r="CP194" s="125">
        <f t="shared" si="262"/>
        <v>0</v>
      </c>
      <c r="CQ194" s="125">
        <f t="shared" si="262"/>
        <v>0</v>
      </c>
      <c r="CR194" s="125">
        <f t="shared" si="262"/>
        <v>0</v>
      </c>
      <c r="CS194" s="125">
        <f t="shared" si="262"/>
        <v>0</v>
      </c>
      <c r="CT194" s="125">
        <f t="shared" si="262"/>
        <v>0</v>
      </c>
      <c r="CU194" s="125">
        <f t="shared" si="262"/>
        <v>0</v>
      </c>
      <c r="CV194" s="125">
        <f t="shared" si="262"/>
        <v>0</v>
      </c>
      <c r="CW194" s="125">
        <f t="shared" si="262"/>
        <v>0</v>
      </c>
      <c r="CX194" s="125">
        <f t="shared" si="262"/>
        <v>0</v>
      </c>
      <c r="CY194" s="125">
        <f t="shared" si="262"/>
        <v>0</v>
      </c>
      <c r="CZ194" s="125">
        <f t="shared" si="262"/>
        <v>0</v>
      </c>
      <c r="DA194" s="125">
        <f t="shared" ref="DA194:DP209" si="263">EY194</f>
        <v>0</v>
      </c>
      <c r="DB194" s="125">
        <f t="shared" si="263"/>
        <v>0</v>
      </c>
      <c r="DC194" s="125">
        <f t="shared" si="263"/>
        <v>0</v>
      </c>
      <c r="DD194" s="125">
        <f t="shared" si="263"/>
        <v>0</v>
      </c>
      <c r="DE194" s="125">
        <f t="shared" si="263"/>
        <v>0</v>
      </c>
      <c r="DF194" s="125">
        <f t="shared" si="263"/>
        <v>0</v>
      </c>
      <c r="DG194" s="125">
        <f t="shared" si="263"/>
        <v>0</v>
      </c>
      <c r="DH194" s="125">
        <f t="shared" si="263"/>
        <v>0</v>
      </c>
      <c r="DI194" s="125">
        <f t="shared" si="263"/>
        <v>0</v>
      </c>
      <c r="DJ194" s="125">
        <f t="shared" si="263"/>
        <v>0</v>
      </c>
      <c r="DK194" s="125">
        <f t="shared" si="263"/>
        <v>0</v>
      </c>
      <c r="DL194" s="125">
        <f t="shared" si="263"/>
        <v>0</v>
      </c>
      <c r="DM194" s="125">
        <f t="shared" si="263"/>
        <v>0</v>
      </c>
      <c r="DN194" s="125">
        <f t="shared" si="263"/>
        <v>0</v>
      </c>
      <c r="DO194" s="125">
        <f t="shared" si="263"/>
        <v>0</v>
      </c>
      <c r="DP194" s="125">
        <f t="shared" si="263"/>
        <v>0</v>
      </c>
      <c r="DQ194" s="125">
        <f t="shared" ref="DQ194:DX229" si="264">FO194</f>
        <v>22</v>
      </c>
      <c r="DR194" s="125">
        <f t="shared" si="264"/>
        <v>0</v>
      </c>
      <c r="DS194" s="125">
        <f t="shared" si="264"/>
        <v>64.671342211417709</v>
      </c>
      <c r="DT194" s="125">
        <f t="shared" si="264"/>
        <v>0</v>
      </c>
      <c r="DU194" s="125">
        <f t="shared" si="264"/>
        <v>0</v>
      </c>
      <c r="DV194" s="125">
        <f t="shared" si="264"/>
        <v>0</v>
      </c>
      <c r="DW194" s="125">
        <f t="shared" si="264"/>
        <v>0</v>
      </c>
      <c r="DX194" s="125">
        <f t="shared" si="264"/>
        <v>0</v>
      </c>
      <c r="DY194" s="125">
        <f t="shared" ref="DY194:EH209" si="265">EI194+ES194+FC194+FM194</f>
        <v>0</v>
      </c>
      <c r="DZ194" s="125">
        <f t="shared" si="265"/>
        <v>0</v>
      </c>
      <c r="EA194" s="125">
        <f t="shared" si="265"/>
        <v>22</v>
      </c>
      <c r="EB194" s="125">
        <f t="shared" si="265"/>
        <v>0</v>
      </c>
      <c r="EC194" s="125">
        <f t="shared" si="265"/>
        <v>64.671342211417709</v>
      </c>
      <c r="ED194" s="125">
        <f t="shared" si="265"/>
        <v>0</v>
      </c>
      <c r="EE194" s="125">
        <f t="shared" si="265"/>
        <v>0</v>
      </c>
      <c r="EF194" s="125">
        <f t="shared" si="265"/>
        <v>0</v>
      </c>
      <c r="EG194" s="125">
        <f t="shared" si="265"/>
        <v>0</v>
      </c>
      <c r="EH194" s="125">
        <f t="shared" si="265"/>
        <v>0</v>
      </c>
      <c r="EI194" s="125">
        <v>0</v>
      </c>
      <c r="EJ194" s="125">
        <v>0</v>
      </c>
      <c r="EK194" s="125">
        <v>0</v>
      </c>
      <c r="EL194" s="125">
        <v>0</v>
      </c>
      <c r="EM194" s="125">
        <v>0</v>
      </c>
      <c r="EN194" s="125">
        <v>0</v>
      </c>
      <c r="EO194" s="125">
        <v>0</v>
      </c>
      <c r="EP194" s="125">
        <v>0</v>
      </c>
      <c r="EQ194" s="125">
        <v>0</v>
      </c>
      <c r="ER194" s="125">
        <v>0</v>
      </c>
      <c r="ES194" s="125">
        <v>0</v>
      </c>
      <c r="ET194" s="125">
        <v>0</v>
      </c>
      <c r="EU194" s="125">
        <v>0</v>
      </c>
      <c r="EV194" s="125">
        <v>0</v>
      </c>
      <c r="EW194" s="125">
        <v>0</v>
      </c>
      <c r="EX194" s="125">
        <f>[147]Прил.9.7.1!DP23</f>
        <v>0</v>
      </c>
      <c r="EY194" s="125">
        <f>[147]Прил.9.7.1!DS23</f>
        <v>0</v>
      </c>
      <c r="EZ194" s="125">
        <v>0</v>
      </c>
      <c r="FA194" s="125">
        <v>0</v>
      </c>
      <c r="FB194" s="125">
        <f>[147]Прил.9.7.1!DV23</f>
        <v>0</v>
      </c>
      <c r="FC194" s="125">
        <v>0</v>
      </c>
      <c r="FD194" s="125">
        <v>0</v>
      </c>
      <c r="FE194" s="125">
        <v>0</v>
      </c>
      <c r="FF194" s="125">
        <v>0</v>
      </c>
      <c r="FG194" s="125">
        <v>0</v>
      </c>
      <c r="FH194" s="125">
        <v>0</v>
      </c>
      <c r="FI194" s="125">
        <v>0</v>
      </c>
      <c r="FJ194" s="125">
        <v>0</v>
      </c>
      <c r="FK194" s="125">
        <v>0</v>
      </c>
      <c r="FL194" s="125">
        <v>0</v>
      </c>
      <c r="FM194" s="125">
        <v>0</v>
      </c>
      <c r="FN194" s="125">
        <v>0</v>
      </c>
      <c r="FO194" s="125">
        <v>22</v>
      </c>
      <c r="FP194" s="125">
        <v>0</v>
      </c>
      <c r="FQ194" s="125">
        <v>64.671342211417709</v>
      </c>
      <c r="FR194" s="125">
        <v>0</v>
      </c>
      <c r="FS194" s="125">
        <v>0</v>
      </c>
      <c r="FT194" s="125">
        <v>0</v>
      </c>
      <c r="FU194" s="125">
        <v>0</v>
      </c>
      <c r="FV194" s="125">
        <v>0</v>
      </c>
      <c r="FX194" s="128"/>
      <c r="FY194" s="129" t="s">
        <v>485</v>
      </c>
      <c r="FZ194" s="117" t="s">
        <v>347</v>
      </c>
      <c r="GA194" s="117" t="s">
        <v>486</v>
      </c>
      <c r="GB194" s="129">
        <v>1</v>
      </c>
      <c r="GC194" s="129" t="s">
        <v>128</v>
      </c>
      <c r="GD194" s="129" t="s">
        <v>490</v>
      </c>
    </row>
    <row r="195" spans="1:186" ht="39.6" outlineLevel="1">
      <c r="A195" s="116" t="s">
        <v>340</v>
      </c>
      <c r="B195" s="117" t="s">
        <v>63</v>
      </c>
      <c r="C195" s="118" t="s">
        <v>160</v>
      </c>
      <c r="D195" s="119" t="s">
        <v>67</v>
      </c>
      <c r="E195" s="119" t="s">
        <v>342</v>
      </c>
      <c r="F195" s="119" t="s">
        <v>22</v>
      </c>
      <c r="G195" s="119" t="s">
        <v>400</v>
      </c>
      <c r="H195" s="119" t="str">
        <f>G195</f>
        <v>П</v>
      </c>
      <c r="I195" s="120">
        <v>0</v>
      </c>
      <c r="J195" s="120">
        <v>0</v>
      </c>
      <c r="K195" s="121">
        <v>17</v>
      </c>
      <c r="L195" s="121">
        <v>0</v>
      </c>
      <c r="M195" s="122">
        <v>2011</v>
      </c>
      <c r="N195" s="122">
        <v>2019</v>
      </c>
      <c r="O195" s="122">
        <v>2019</v>
      </c>
      <c r="P195" s="123">
        <v>0</v>
      </c>
      <c r="Q195" s="123">
        <v>0</v>
      </c>
      <c r="R195" s="125">
        <v>26.167308000000002</v>
      </c>
      <c r="S195" s="125">
        <v>44.4724208047801</v>
      </c>
      <c r="T195" s="125">
        <v>34.620856185995585</v>
      </c>
      <c r="U195" s="125">
        <v>0</v>
      </c>
      <c r="V195" s="125">
        <f>[147]Прил.9.7.1!BB93</f>
        <v>0.1436131216</v>
      </c>
      <c r="W195" s="125">
        <v>0</v>
      </c>
      <c r="X195" s="125">
        <f>[147]Прил.9.7.1!BA93</f>
        <v>0</v>
      </c>
      <c r="Y195" s="125">
        <v>0</v>
      </c>
      <c r="Z195" s="125">
        <f>[147]Прил.9.7.1!FR93</f>
        <v>1.56428966</v>
      </c>
      <c r="AA195" s="125">
        <v>17.776007835589507</v>
      </c>
      <c r="AB195" s="125">
        <f>[147]Прил.9.7.1!AU93</f>
        <v>32.464234711715584</v>
      </c>
      <c r="AC195" s="126">
        <f t="shared" si="249"/>
        <v>15.154024159726081</v>
      </c>
      <c r="AD195" s="126">
        <f t="shared" si="249"/>
        <v>0.82561296960000008</v>
      </c>
      <c r="AE195" s="125">
        <v>0.18899486578638686</v>
      </c>
      <c r="AF195" s="125">
        <v>0</v>
      </c>
      <c r="AG195" s="125">
        <v>0.25269781494558324</v>
      </c>
      <c r="AH195" s="125">
        <f>[147]Прил.9.7.1!AF93</f>
        <v>0.82561296960000008</v>
      </c>
      <c r="AI195" s="125">
        <v>0.59516673631004036</v>
      </c>
      <c r="AJ195" s="125">
        <v>0</v>
      </c>
      <c r="AK195" s="125">
        <v>14.117164742684071</v>
      </c>
      <c r="AL195" s="125">
        <v>0</v>
      </c>
      <c r="AM195" s="126">
        <f t="shared" si="250"/>
        <v>13.065734197430309</v>
      </c>
      <c r="AN195" s="126">
        <f t="shared" si="250"/>
        <v>0.62946831440000006</v>
      </c>
      <c r="AO195" s="125">
        <v>0.18899486578638686</v>
      </c>
      <c r="AP195" s="125">
        <v>0</v>
      </c>
      <c r="AQ195" s="125">
        <v>0.25269781494558324</v>
      </c>
      <c r="AR195" s="127">
        <f>[147]Прил.9.7.1!CC93</f>
        <v>0.62946831440000006</v>
      </c>
      <c r="AS195" s="125">
        <v>0.59516673631004025</v>
      </c>
      <c r="AT195" s="125">
        <v>0</v>
      </c>
      <c r="AU195" s="125">
        <v>12.028874780388298</v>
      </c>
      <c r="AV195" s="125">
        <v>0</v>
      </c>
      <c r="AW195" s="125">
        <f t="shared" si="251"/>
        <v>0</v>
      </c>
      <c r="AX195" s="125">
        <f t="shared" si="251"/>
        <v>0</v>
      </c>
      <c r="AY195" s="125">
        <f t="shared" si="251"/>
        <v>14.224338909362512</v>
      </c>
      <c r="AZ195" s="125">
        <f t="shared" si="251"/>
        <v>0</v>
      </c>
      <c r="BA195" s="125">
        <f t="shared" si="251"/>
        <v>0</v>
      </c>
      <c r="BB195" s="125">
        <f t="shared" si="251"/>
        <v>0</v>
      </c>
      <c r="BC195" s="125">
        <f t="shared" si="252"/>
        <v>0</v>
      </c>
      <c r="BD195" s="125">
        <f t="shared" si="252"/>
        <v>0</v>
      </c>
      <c r="BE195" s="125">
        <f t="shared" si="253"/>
        <v>0</v>
      </c>
      <c r="BF195" s="125">
        <f t="shared" si="253"/>
        <v>0</v>
      </c>
      <c r="BG195" s="125">
        <f t="shared" si="253"/>
        <v>0</v>
      </c>
      <c r="BH195" s="125">
        <f t="shared" si="254"/>
        <v>0</v>
      </c>
      <c r="BI195" s="125">
        <f t="shared" si="254"/>
        <v>0</v>
      </c>
      <c r="BJ195" s="125">
        <f t="shared" si="254"/>
        <v>0</v>
      </c>
      <c r="BK195" s="125">
        <f t="shared" si="255"/>
        <v>0</v>
      </c>
      <c r="BL195" s="125">
        <f t="shared" si="255"/>
        <v>0</v>
      </c>
      <c r="BM195" s="125">
        <f t="shared" si="255"/>
        <v>0</v>
      </c>
      <c r="BN195" s="125">
        <f t="shared" si="256"/>
        <v>0</v>
      </c>
      <c r="BO195" s="125">
        <f t="shared" si="256"/>
        <v>0</v>
      </c>
      <c r="BP195" s="125">
        <f t="shared" si="256"/>
        <v>0</v>
      </c>
      <c r="BQ195" s="125">
        <f t="shared" si="257"/>
        <v>0</v>
      </c>
      <c r="BR195" s="125">
        <f t="shared" si="257"/>
        <v>0</v>
      </c>
      <c r="BS195" s="125">
        <f t="shared" si="257"/>
        <v>0</v>
      </c>
      <c r="BT195" s="125">
        <f t="shared" si="258"/>
        <v>0</v>
      </c>
      <c r="BU195" s="125">
        <f t="shared" si="258"/>
        <v>0</v>
      </c>
      <c r="BV195" s="125">
        <f t="shared" si="258"/>
        <v>0</v>
      </c>
      <c r="BW195" s="125">
        <f t="shared" si="259"/>
        <v>14.224338909362512</v>
      </c>
      <c r="BX195" s="125">
        <f t="shared" si="259"/>
        <v>0</v>
      </c>
      <c r="BY195" s="125">
        <f t="shared" si="259"/>
        <v>0</v>
      </c>
      <c r="BZ195" s="125">
        <f t="shared" si="260"/>
        <v>0</v>
      </c>
      <c r="CA195" s="125">
        <f t="shared" si="261"/>
        <v>0</v>
      </c>
      <c r="CB195" s="125">
        <f t="shared" si="261"/>
        <v>0</v>
      </c>
      <c r="CC195" s="125">
        <f t="shared" si="261"/>
        <v>9</v>
      </c>
      <c r="CD195" s="125">
        <f t="shared" si="261"/>
        <v>0</v>
      </c>
      <c r="CE195" s="125">
        <f t="shared" si="261"/>
        <v>14.224338909362512</v>
      </c>
      <c r="CF195" s="125">
        <f t="shared" si="261"/>
        <v>0</v>
      </c>
      <c r="CG195" s="125">
        <f t="shared" si="261"/>
        <v>0</v>
      </c>
      <c r="CH195" s="125">
        <f t="shared" si="261"/>
        <v>0</v>
      </c>
      <c r="CI195" s="125">
        <f t="shared" si="261"/>
        <v>0</v>
      </c>
      <c r="CJ195" s="125">
        <f t="shared" si="261"/>
        <v>0</v>
      </c>
      <c r="CK195" s="125">
        <f t="shared" si="262"/>
        <v>0</v>
      </c>
      <c r="CL195" s="125">
        <f t="shared" si="262"/>
        <v>0</v>
      </c>
      <c r="CM195" s="125">
        <f t="shared" si="262"/>
        <v>0</v>
      </c>
      <c r="CN195" s="125">
        <f t="shared" si="262"/>
        <v>0</v>
      </c>
      <c r="CO195" s="125">
        <f t="shared" si="262"/>
        <v>0</v>
      </c>
      <c r="CP195" s="125">
        <f t="shared" si="262"/>
        <v>0</v>
      </c>
      <c r="CQ195" s="125">
        <f t="shared" si="262"/>
        <v>0</v>
      </c>
      <c r="CR195" s="125">
        <f t="shared" si="262"/>
        <v>0</v>
      </c>
      <c r="CS195" s="125">
        <f t="shared" si="262"/>
        <v>0</v>
      </c>
      <c r="CT195" s="125">
        <f t="shared" si="262"/>
        <v>0</v>
      </c>
      <c r="CU195" s="125">
        <f t="shared" si="262"/>
        <v>0</v>
      </c>
      <c r="CV195" s="125">
        <f t="shared" si="262"/>
        <v>0</v>
      </c>
      <c r="CW195" s="125">
        <f t="shared" si="262"/>
        <v>0</v>
      </c>
      <c r="CX195" s="125">
        <f t="shared" si="262"/>
        <v>0</v>
      </c>
      <c r="CY195" s="125">
        <f t="shared" si="262"/>
        <v>0</v>
      </c>
      <c r="CZ195" s="125">
        <f t="shared" si="262"/>
        <v>0</v>
      </c>
      <c r="DA195" s="125">
        <f t="shared" si="263"/>
        <v>0</v>
      </c>
      <c r="DB195" s="125">
        <f t="shared" si="263"/>
        <v>0</v>
      </c>
      <c r="DC195" s="125">
        <f t="shared" si="263"/>
        <v>0</v>
      </c>
      <c r="DD195" s="125">
        <f t="shared" si="263"/>
        <v>0</v>
      </c>
      <c r="DE195" s="125">
        <f t="shared" si="263"/>
        <v>0</v>
      </c>
      <c r="DF195" s="125">
        <f t="shared" si="263"/>
        <v>0</v>
      </c>
      <c r="DG195" s="125">
        <f t="shared" si="263"/>
        <v>0</v>
      </c>
      <c r="DH195" s="125">
        <f t="shared" si="263"/>
        <v>0</v>
      </c>
      <c r="DI195" s="125">
        <f t="shared" si="263"/>
        <v>0</v>
      </c>
      <c r="DJ195" s="125">
        <f t="shared" si="263"/>
        <v>0</v>
      </c>
      <c r="DK195" s="125">
        <f t="shared" si="263"/>
        <v>0</v>
      </c>
      <c r="DL195" s="125">
        <f t="shared" si="263"/>
        <v>0</v>
      </c>
      <c r="DM195" s="125">
        <f t="shared" si="263"/>
        <v>0</v>
      </c>
      <c r="DN195" s="125">
        <f t="shared" si="263"/>
        <v>0</v>
      </c>
      <c r="DO195" s="125">
        <f t="shared" si="263"/>
        <v>0</v>
      </c>
      <c r="DP195" s="125">
        <f t="shared" si="263"/>
        <v>0</v>
      </c>
      <c r="DQ195" s="125">
        <f t="shared" si="264"/>
        <v>9</v>
      </c>
      <c r="DR195" s="125">
        <f t="shared" si="264"/>
        <v>0</v>
      </c>
      <c r="DS195" s="125">
        <f t="shared" si="264"/>
        <v>14.224338909362512</v>
      </c>
      <c r="DT195" s="125">
        <f t="shared" si="264"/>
        <v>0</v>
      </c>
      <c r="DU195" s="125">
        <f t="shared" si="264"/>
        <v>0</v>
      </c>
      <c r="DV195" s="125">
        <f t="shared" si="264"/>
        <v>0</v>
      </c>
      <c r="DW195" s="125">
        <f t="shared" si="264"/>
        <v>0</v>
      </c>
      <c r="DX195" s="125">
        <f t="shared" si="264"/>
        <v>0</v>
      </c>
      <c r="DY195" s="125">
        <f t="shared" si="265"/>
        <v>0</v>
      </c>
      <c r="DZ195" s="125">
        <f t="shared" si="265"/>
        <v>0</v>
      </c>
      <c r="EA195" s="125">
        <f t="shared" si="265"/>
        <v>9</v>
      </c>
      <c r="EB195" s="125">
        <f t="shared" si="265"/>
        <v>0</v>
      </c>
      <c r="EC195" s="125">
        <f t="shared" si="265"/>
        <v>14.224338909362512</v>
      </c>
      <c r="ED195" s="125">
        <f t="shared" si="265"/>
        <v>0</v>
      </c>
      <c r="EE195" s="125">
        <f t="shared" si="265"/>
        <v>0</v>
      </c>
      <c r="EF195" s="125">
        <f t="shared" si="265"/>
        <v>0</v>
      </c>
      <c r="EG195" s="125">
        <f t="shared" si="265"/>
        <v>0</v>
      </c>
      <c r="EH195" s="125">
        <f t="shared" si="265"/>
        <v>0</v>
      </c>
      <c r="EI195" s="125">
        <v>0</v>
      </c>
      <c r="EJ195" s="125">
        <v>0</v>
      </c>
      <c r="EK195" s="125">
        <v>0</v>
      </c>
      <c r="EL195" s="125">
        <v>0</v>
      </c>
      <c r="EM195" s="125">
        <v>0</v>
      </c>
      <c r="EN195" s="125">
        <v>0</v>
      </c>
      <c r="EO195" s="125">
        <v>0</v>
      </c>
      <c r="EP195" s="125">
        <v>0</v>
      </c>
      <c r="EQ195" s="125">
        <v>0</v>
      </c>
      <c r="ER195" s="125">
        <v>0</v>
      </c>
      <c r="ES195" s="125">
        <v>0</v>
      </c>
      <c r="ET195" s="125">
        <v>0</v>
      </c>
      <c r="EU195" s="125">
        <v>0</v>
      </c>
      <c r="EV195" s="125">
        <v>0</v>
      </c>
      <c r="EW195" s="125">
        <v>0</v>
      </c>
      <c r="EX195" s="125">
        <f>[147]Прил.9.7.1!DP93</f>
        <v>0</v>
      </c>
      <c r="EY195" s="125">
        <f>[147]Прил.9.7.1!DS93</f>
        <v>0</v>
      </c>
      <c r="EZ195" s="125">
        <v>0</v>
      </c>
      <c r="FA195" s="125">
        <v>0</v>
      </c>
      <c r="FB195" s="125">
        <f>[147]Прил.9.7.1!DV93</f>
        <v>0</v>
      </c>
      <c r="FC195" s="125">
        <v>0</v>
      </c>
      <c r="FD195" s="125">
        <v>0</v>
      </c>
      <c r="FE195" s="125">
        <v>0</v>
      </c>
      <c r="FF195" s="125">
        <v>0</v>
      </c>
      <c r="FG195" s="125">
        <v>0</v>
      </c>
      <c r="FH195" s="125">
        <v>0</v>
      </c>
      <c r="FI195" s="125">
        <v>0</v>
      </c>
      <c r="FJ195" s="125">
        <v>0</v>
      </c>
      <c r="FK195" s="125">
        <v>0</v>
      </c>
      <c r="FL195" s="125">
        <v>0</v>
      </c>
      <c r="FM195" s="125">
        <v>0</v>
      </c>
      <c r="FN195" s="125">
        <v>0</v>
      </c>
      <c r="FO195" s="125">
        <v>9</v>
      </c>
      <c r="FP195" s="125">
        <v>0</v>
      </c>
      <c r="FQ195" s="125">
        <v>14.224338909362512</v>
      </c>
      <c r="FR195" s="125">
        <v>0</v>
      </c>
      <c r="FS195" s="125">
        <v>0</v>
      </c>
      <c r="FT195" s="125">
        <v>0</v>
      </c>
      <c r="FU195" s="125">
        <v>0</v>
      </c>
      <c r="FV195" s="125">
        <v>0</v>
      </c>
      <c r="FX195" s="128"/>
      <c r="FY195" s="129" t="s">
        <v>491</v>
      </c>
      <c r="FZ195" s="117" t="s">
        <v>347</v>
      </c>
      <c r="GA195" s="117" t="s">
        <v>486</v>
      </c>
      <c r="GB195" s="129">
        <v>1</v>
      </c>
      <c r="GC195" s="129" t="s">
        <v>128</v>
      </c>
      <c r="GD195" s="129" t="s">
        <v>492</v>
      </c>
    </row>
    <row r="196" spans="1:186" ht="39.6" outlineLevel="1">
      <c r="A196" s="116" t="s">
        <v>340</v>
      </c>
      <c r="B196" s="117" t="s">
        <v>63</v>
      </c>
      <c r="C196" s="118" t="s">
        <v>68</v>
      </c>
      <c r="D196" s="119" t="s">
        <v>69</v>
      </c>
      <c r="E196" s="119" t="s">
        <v>342</v>
      </c>
      <c r="F196" s="119" t="s">
        <v>22</v>
      </c>
      <c r="G196" s="119" t="s">
        <v>400</v>
      </c>
      <c r="H196" s="119" t="str">
        <f>G196</f>
        <v>П</v>
      </c>
      <c r="I196" s="120">
        <v>0</v>
      </c>
      <c r="J196" s="120">
        <v>0</v>
      </c>
      <c r="K196" s="121">
        <v>5</v>
      </c>
      <c r="L196" s="121">
        <v>0</v>
      </c>
      <c r="M196" s="122">
        <v>2011</v>
      </c>
      <c r="N196" s="122">
        <v>2019</v>
      </c>
      <c r="O196" s="122">
        <v>2019</v>
      </c>
      <c r="P196" s="123">
        <v>0</v>
      </c>
      <c r="Q196" s="123">
        <v>0</v>
      </c>
      <c r="R196" s="125">
        <v>17.444872</v>
      </c>
      <c r="S196" s="124" t="s">
        <v>23</v>
      </c>
      <c r="T196" s="125">
        <v>21.551063846099478</v>
      </c>
      <c r="U196" s="125">
        <v>0</v>
      </c>
      <c r="V196" s="125">
        <f>[147]Прил.9.7.1!BB94</f>
        <v>0.15318736840000002</v>
      </c>
      <c r="W196" s="125">
        <v>0</v>
      </c>
      <c r="X196" s="125">
        <f>[147]Прил.9.7.1!BA94</f>
        <v>0</v>
      </c>
      <c r="Y196" s="125">
        <v>0</v>
      </c>
      <c r="Z196" s="125">
        <f>[147]Прил.9.7.1!FR94</f>
        <v>1.3051382299999998</v>
      </c>
      <c r="AA196" s="125">
        <v>11.062958576750393</v>
      </c>
      <c r="AB196" s="125">
        <f>[147]Прил.9.7.1!AU94</f>
        <v>19.798722692579474</v>
      </c>
      <c r="AC196" s="126">
        <f t="shared" si="249"/>
        <v>9.3903010422290834</v>
      </c>
      <c r="AD196" s="126">
        <f t="shared" si="249"/>
        <v>0.8944140504000001</v>
      </c>
      <c r="AE196" s="125">
        <v>0.12599657719092458</v>
      </c>
      <c r="AF196" s="125">
        <v>0.48897889</v>
      </c>
      <c r="AG196" s="125">
        <v>0.16846520996372219</v>
      </c>
      <c r="AH196" s="125">
        <f>[147]Прил.9.7.1!AF94</f>
        <v>0.40543516040000011</v>
      </c>
      <c r="AI196" s="125">
        <v>0.39677782420669355</v>
      </c>
      <c r="AJ196" s="125">
        <v>0</v>
      </c>
      <c r="AK196" s="125">
        <v>8.6990614308677436</v>
      </c>
      <c r="AL196" s="125">
        <v>0</v>
      </c>
      <c r="AM196" s="126">
        <f t="shared" si="250"/>
        <v>8.0962770125236521</v>
      </c>
      <c r="AN196" s="126">
        <f t="shared" si="250"/>
        <v>0.68192400560000022</v>
      </c>
      <c r="AO196" s="125">
        <v>0.12599657719092458</v>
      </c>
      <c r="AP196" s="125">
        <v>0.31283265999999998</v>
      </c>
      <c r="AQ196" s="125">
        <v>0.16846520996372222</v>
      </c>
      <c r="AR196" s="127">
        <f>[147]Прил.9.7.1!CC94</f>
        <v>0.36909134560000023</v>
      </c>
      <c r="AS196" s="125">
        <v>0.39677782420669355</v>
      </c>
      <c r="AT196" s="125">
        <v>0</v>
      </c>
      <c r="AU196" s="125">
        <v>7.4050374011623123</v>
      </c>
      <c r="AV196" s="125">
        <v>0</v>
      </c>
      <c r="AW196" s="125">
        <f t="shared" si="251"/>
        <v>0</v>
      </c>
      <c r="AX196" s="125">
        <f t="shared" si="251"/>
        <v>0</v>
      </c>
      <c r="AY196" s="125">
        <f t="shared" si="251"/>
        <v>8.8686801538117876</v>
      </c>
      <c r="AZ196" s="125">
        <f t="shared" si="251"/>
        <v>0</v>
      </c>
      <c r="BA196" s="125">
        <f t="shared" si="251"/>
        <v>0</v>
      </c>
      <c r="BB196" s="125">
        <f t="shared" si="251"/>
        <v>0</v>
      </c>
      <c r="BC196" s="125">
        <f t="shared" si="252"/>
        <v>0</v>
      </c>
      <c r="BD196" s="125">
        <f t="shared" si="252"/>
        <v>0</v>
      </c>
      <c r="BE196" s="125">
        <f t="shared" si="253"/>
        <v>0</v>
      </c>
      <c r="BF196" s="125">
        <f t="shared" si="253"/>
        <v>0</v>
      </c>
      <c r="BG196" s="125">
        <f t="shared" si="253"/>
        <v>0</v>
      </c>
      <c r="BH196" s="125">
        <f t="shared" si="254"/>
        <v>0</v>
      </c>
      <c r="BI196" s="125">
        <f t="shared" si="254"/>
        <v>0</v>
      </c>
      <c r="BJ196" s="125">
        <f t="shared" si="254"/>
        <v>0</v>
      </c>
      <c r="BK196" s="125">
        <f t="shared" si="255"/>
        <v>0</v>
      </c>
      <c r="BL196" s="125">
        <f t="shared" si="255"/>
        <v>0</v>
      </c>
      <c r="BM196" s="125">
        <f t="shared" si="255"/>
        <v>0</v>
      </c>
      <c r="BN196" s="125">
        <f t="shared" si="256"/>
        <v>0</v>
      </c>
      <c r="BO196" s="125">
        <f t="shared" si="256"/>
        <v>0</v>
      </c>
      <c r="BP196" s="125">
        <f t="shared" si="256"/>
        <v>0</v>
      </c>
      <c r="BQ196" s="125">
        <f t="shared" si="257"/>
        <v>0</v>
      </c>
      <c r="BR196" s="125">
        <f t="shared" si="257"/>
        <v>0</v>
      </c>
      <c r="BS196" s="125">
        <f t="shared" si="257"/>
        <v>0</v>
      </c>
      <c r="BT196" s="125">
        <f t="shared" si="258"/>
        <v>0</v>
      </c>
      <c r="BU196" s="125">
        <f t="shared" si="258"/>
        <v>0</v>
      </c>
      <c r="BV196" s="125">
        <f t="shared" si="258"/>
        <v>0</v>
      </c>
      <c r="BW196" s="125">
        <f t="shared" si="259"/>
        <v>8.8686801538117876</v>
      </c>
      <c r="BX196" s="125">
        <f t="shared" si="259"/>
        <v>0</v>
      </c>
      <c r="BY196" s="125">
        <f t="shared" si="259"/>
        <v>0</v>
      </c>
      <c r="BZ196" s="125">
        <f t="shared" si="260"/>
        <v>0</v>
      </c>
      <c r="CA196" s="125">
        <f t="shared" si="261"/>
        <v>0</v>
      </c>
      <c r="CB196" s="125">
        <f t="shared" si="261"/>
        <v>0</v>
      </c>
      <c r="CC196" s="125">
        <f t="shared" si="261"/>
        <v>2</v>
      </c>
      <c r="CD196" s="125">
        <f t="shared" si="261"/>
        <v>0</v>
      </c>
      <c r="CE196" s="125">
        <f t="shared" si="261"/>
        <v>8.8686801538117876</v>
      </c>
      <c r="CF196" s="125">
        <f t="shared" si="261"/>
        <v>0</v>
      </c>
      <c r="CG196" s="125">
        <f t="shared" si="261"/>
        <v>0</v>
      </c>
      <c r="CH196" s="125">
        <f t="shared" si="261"/>
        <v>0</v>
      </c>
      <c r="CI196" s="125">
        <f t="shared" si="261"/>
        <v>0</v>
      </c>
      <c r="CJ196" s="125">
        <f t="shared" si="261"/>
        <v>0</v>
      </c>
      <c r="CK196" s="125">
        <f t="shared" si="262"/>
        <v>0</v>
      </c>
      <c r="CL196" s="125">
        <f t="shared" si="262"/>
        <v>0</v>
      </c>
      <c r="CM196" s="125">
        <f t="shared" si="262"/>
        <v>0</v>
      </c>
      <c r="CN196" s="125">
        <f t="shared" si="262"/>
        <v>0</v>
      </c>
      <c r="CO196" s="125">
        <f t="shared" si="262"/>
        <v>0</v>
      </c>
      <c r="CP196" s="125">
        <f t="shared" si="262"/>
        <v>0</v>
      </c>
      <c r="CQ196" s="125">
        <f t="shared" si="262"/>
        <v>0</v>
      </c>
      <c r="CR196" s="125">
        <f t="shared" si="262"/>
        <v>0</v>
      </c>
      <c r="CS196" s="125">
        <f t="shared" si="262"/>
        <v>0</v>
      </c>
      <c r="CT196" s="125">
        <f t="shared" si="262"/>
        <v>0</v>
      </c>
      <c r="CU196" s="125">
        <f t="shared" si="262"/>
        <v>0</v>
      </c>
      <c r="CV196" s="125">
        <f t="shared" si="262"/>
        <v>0</v>
      </c>
      <c r="CW196" s="125">
        <f t="shared" si="262"/>
        <v>0</v>
      </c>
      <c r="CX196" s="125">
        <f t="shared" si="262"/>
        <v>0</v>
      </c>
      <c r="CY196" s="125">
        <f t="shared" si="262"/>
        <v>0</v>
      </c>
      <c r="CZ196" s="125">
        <f t="shared" si="262"/>
        <v>0</v>
      </c>
      <c r="DA196" s="125">
        <f t="shared" si="263"/>
        <v>0</v>
      </c>
      <c r="DB196" s="125">
        <f t="shared" si="263"/>
        <v>0</v>
      </c>
      <c r="DC196" s="125">
        <f t="shared" si="263"/>
        <v>0</v>
      </c>
      <c r="DD196" s="125">
        <f t="shared" si="263"/>
        <v>0</v>
      </c>
      <c r="DE196" s="125">
        <f t="shared" si="263"/>
        <v>0</v>
      </c>
      <c r="DF196" s="125">
        <f t="shared" si="263"/>
        <v>0</v>
      </c>
      <c r="DG196" s="125">
        <f t="shared" si="263"/>
        <v>0</v>
      </c>
      <c r="DH196" s="125">
        <f t="shared" si="263"/>
        <v>0</v>
      </c>
      <c r="DI196" s="125">
        <f t="shared" si="263"/>
        <v>0</v>
      </c>
      <c r="DJ196" s="125">
        <f t="shared" si="263"/>
        <v>0</v>
      </c>
      <c r="DK196" s="125">
        <f t="shared" si="263"/>
        <v>0</v>
      </c>
      <c r="DL196" s="125">
        <f t="shared" si="263"/>
        <v>0</v>
      </c>
      <c r="DM196" s="125">
        <f t="shared" si="263"/>
        <v>0</v>
      </c>
      <c r="DN196" s="125">
        <f t="shared" si="263"/>
        <v>0</v>
      </c>
      <c r="DO196" s="125">
        <f t="shared" si="263"/>
        <v>0</v>
      </c>
      <c r="DP196" s="125">
        <f t="shared" si="263"/>
        <v>0</v>
      </c>
      <c r="DQ196" s="125">
        <f t="shared" si="264"/>
        <v>2</v>
      </c>
      <c r="DR196" s="125">
        <f t="shared" si="264"/>
        <v>0</v>
      </c>
      <c r="DS196" s="125">
        <f t="shared" si="264"/>
        <v>8.8686801538117876</v>
      </c>
      <c r="DT196" s="125">
        <f t="shared" si="264"/>
        <v>0</v>
      </c>
      <c r="DU196" s="125">
        <f t="shared" si="264"/>
        <v>0</v>
      </c>
      <c r="DV196" s="125">
        <f t="shared" si="264"/>
        <v>0</v>
      </c>
      <c r="DW196" s="125">
        <f t="shared" si="264"/>
        <v>0</v>
      </c>
      <c r="DX196" s="125">
        <f t="shared" si="264"/>
        <v>0</v>
      </c>
      <c r="DY196" s="125">
        <f t="shared" si="265"/>
        <v>0</v>
      </c>
      <c r="DZ196" s="125">
        <f t="shared" si="265"/>
        <v>0</v>
      </c>
      <c r="EA196" s="125">
        <f t="shared" si="265"/>
        <v>2</v>
      </c>
      <c r="EB196" s="125">
        <f t="shared" si="265"/>
        <v>0</v>
      </c>
      <c r="EC196" s="125">
        <f t="shared" si="265"/>
        <v>8.8686801538117876</v>
      </c>
      <c r="ED196" s="125">
        <f t="shared" si="265"/>
        <v>0</v>
      </c>
      <c r="EE196" s="125">
        <f t="shared" si="265"/>
        <v>0</v>
      </c>
      <c r="EF196" s="125">
        <f t="shared" si="265"/>
        <v>0</v>
      </c>
      <c r="EG196" s="125">
        <f t="shared" si="265"/>
        <v>0</v>
      </c>
      <c r="EH196" s="125">
        <f t="shared" si="265"/>
        <v>0</v>
      </c>
      <c r="EI196" s="125">
        <v>0</v>
      </c>
      <c r="EJ196" s="125">
        <v>0</v>
      </c>
      <c r="EK196" s="125">
        <v>0</v>
      </c>
      <c r="EL196" s="125">
        <v>0</v>
      </c>
      <c r="EM196" s="125">
        <v>0</v>
      </c>
      <c r="EN196" s="125">
        <v>0</v>
      </c>
      <c r="EO196" s="125">
        <v>0</v>
      </c>
      <c r="EP196" s="125">
        <v>0</v>
      </c>
      <c r="EQ196" s="125">
        <v>0</v>
      </c>
      <c r="ER196" s="125">
        <v>0</v>
      </c>
      <c r="ES196" s="125">
        <v>0</v>
      </c>
      <c r="ET196" s="125">
        <v>0</v>
      </c>
      <c r="EU196" s="125">
        <v>0</v>
      </c>
      <c r="EV196" s="125">
        <v>0</v>
      </c>
      <c r="EW196" s="125">
        <v>0</v>
      </c>
      <c r="EX196" s="125">
        <f>[147]Прил.9.7.1!DP94</f>
        <v>0</v>
      </c>
      <c r="EY196" s="125">
        <f>[147]Прил.9.7.1!DS94</f>
        <v>0</v>
      </c>
      <c r="EZ196" s="125">
        <v>0</v>
      </c>
      <c r="FA196" s="125">
        <v>0</v>
      </c>
      <c r="FB196" s="125">
        <f>[147]Прил.9.7.1!DV94</f>
        <v>0</v>
      </c>
      <c r="FC196" s="125">
        <v>0</v>
      </c>
      <c r="FD196" s="125">
        <v>0</v>
      </c>
      <c r="FE196" s="125">
        <v>0</v>
      </c>
      <c r="FF196" s="125">
        <v>0</v>
      </c>
      <c r="FG196" s="125">
        <v>0</v>
      </c>
      <c r="FH196" s="125">
        <v>0</v>
      </c>
      <c r="FI196" s="125">
        <v>0</v>
      </c>
      <c r="FJ196" s="125">
        <v>0</v>
      </c>
      <c r="FK196" s="125">
        <v>0</v>
      </c>
      <c r="FL196" s="125">
        <v>0</v>
      </c>
      <c r="FM196" s="125">
        <v>0</v>
      </c>
      <c r="FN196" s="125">
        <v>0</v>
      </c>
      <c r="FO196" s="125">
        <v>2</v>
      </c>
      <c r="FP196" s="125">
        <v>0</v>
      </c>
      <c r="FQ196" s="125">
        <v>8.8686801538117876</v>
      </c>
      <c r="FR196" s="125">
        <v>0</v>
      </c>
      <c r="FS196" s="125">
        <v>0</v>
      </c>
      <c r="FT196" s="125">
        <v>0</v>
      </c>
      <c r="FU196" s="125">
        <v>0</v>
      </c>
      <c r="FV196" s="125">
        <v>0</v>
      </c>
      <c r="FX196" s="128"/>
      <c r="FY196" s="129" t="s">
        <v>491</v>
      </c>
      <c r="FZ196" s="117" t="s">
        <v>347</v>
      </c>
      <c r="GA196" s="117" t="s">
        <v>486</v>
      </c>
      <c r="GB196" s="129">
        <v>1</v>
      </c>
      <c r="GC196" s="129" t="s">
        <v>493</v>
      </c>
      <c r="GD196" s="129" t="s">
        <v>494</v>
      </c>
    </row>
    <row r="197" spans="1:186" ht="26.4" outlineLevel="1">
      <c r="A197" s="116" t="s">
        <v>340</v>
      </c>
      <c r="B197" s="117" t="s">
        <v>63</v>
      </c>
      <c r="C197" s="118" t="s">
        <v>161</v>
      </c>
      <c r="D197" s="119" t="s">
        <v>162</v>
      </c>
      <c r="E197" s="119" t="s">
        <v>342</v>
      </c>
      <c r="F197" s="119" t="s">
        <v>22</v>
      </c>
      <c r="G197" s="119" t="s">
        <v>400</v>
      </c>
      <c r="H197" s="119" t="s">
        <v>343</v>
      </c>
      <c r="I197" s="120">
        <v>0</v>
      </c>
      <c r="J197" s="120">
        <v>0</v>
      </c>
      <c r="K197" s="121">
        <v>12</v>
      </c>
      <c r="L197" s="121">
        <v>0</v>
      </c>
      <c r="M197" s="122">
        <v>2017</v>
      </c>
      <c r="N197" s="122">
        <v>2018</v>
      </c>
      <c r="O197" s="122">
        <v>2018</v>
      </c>
      <c r="P197" s="123">
        <v>0</v>
      </c>
      <c r="Q197" s="123">
        <v>0</v>
      </c>
      <c r="R197" s="125">
        <v>11.762287056980615</v>
      </c>
      <c r="S197" s="124" t="s">
        <v>23</v>
      </c>
      <c r="T197" s="125">
        <v>9.7594862967076956</v>
      </c>
      <c r="U197" s="125">
        <v>0</v>
      </c>
      <c r="V197" s="125">
        <f>[147]Прил.9.7.1!BB95</f>
        <v>0</v>
      </c>
      <c r="W197" s="125">
        <v>0</v>
      </c>
      <c r="X197" s="125">
        <f>[147]Прил.9.7.1!BA95</f>
        <v>0</v>
      </c>
      <c r="Y197" s="125">
        <v>0</v>
      </c>
      <c r="Z197" s="125">
        <f>[147]Прил.9.7.1!FR95</f>
        <v>0</v>
      </c>
      <c r="AA197" s="125">
        <v>0</v>
      </c>
      <c r="AB197" s="125">
        <f>[147]Прил.9.7.1!AU95</f>
        <v>9.7594862967076939</v>
      </c>
      <c r="AC197" s="126">
        <f t="shared" si="249"/>
        <v>9.7594862967076939</v>
      </c>
      <c r="AD197" s="126">
        <f t="shared" si="249"/>
        <v>0</v>
      </c>
      <c r="AE197" s="125">
        <v>0</v>
      </c>
      <c r="AF197" s="125">
        <v>0</v>
      </c>
      <c r="AG197" s="125">
        <v>0</v>
      </c>
      <c r="AH197" s="125">
        <f>[147]Прил.9.7.1!AF95</f>
        <v>0</v>
      </c>
      <c r="AI197" s="125">
        <v>4.9845013293076947</v>
      </c>
      <c r="AJ197" s="125">
        <v>0</v>
      </c>
      <c r="AK197" s="125">
        <v>4.7749849673999991</v>
      </c>
      <c r="AL197" s="125">
        <v>0</v>
      </c>
      <c r="AM197" s="126">
        <f t="shared" si="250"/>
        <v>8.302711220107696</v>
      </c>
      <c r="AN197" s="126">
        <f t="shared" si="250"/>
        <v>0</v>
      </c>
      <c r="AO197" s="125">
        <v>0</v>
      </c>
      <c r="AP197" s="125">
        <v>0</v>
      </c>
      <c r="AQ197" s="125">
        <v>0</v>
      </c>
      <c r="AR197" s="127">
        <f>[147]Прил.9.7.1!CC95</f>
        <v>0</v>
      </c>
      <c r="AS197" s="125">
        <v>8.302711220107696</v>
      </c>
      <c r="AT197" s="125">
        <v>0</v>
      </c>
      <c r="AU197" s="125">
        <v>0</v>
      </c>
      <c r="AV197" s="125">
        <v>0</v>
      </c>
      <c r="AW197" s="125">
        <f t="shared" si="251"/>
        <v>0</v>
      </c>
      <c r="AX197" s="125">
        <f t="shared" si="251"/>
        <v>0</v>
      </c>
      <c r="AY197" s="125">
        <f t="shared" si="251"/>
        <v>8.302711220107696</v>
      </c>
      <c r="AZ197" s="125">
        <f t="shared" si="251"/>
        <v>0</v>
      </c>
      <c r="BA197" s="125">
        <f t="shared" si="251"/>
        <v>0</v>
      </c>
      <c r="BB197" s="125">
        <f t="shared" si="251"/>
        <v>0</v>
      </c>
      <c r="BC197" s="125">
        <f t="shared" si="252"/>
        <v>0</v>
      </c>
      <c r="BD197" s="125">
        <f t="shared" si="252"/>
        <v>0</v>
      </c>
      <c r="BE197" s="125">
        <f t="shared" si="253"/>
        <v>0</v>
      </c>
      <c r="BF197" s="125">
        <f t="shared" si="253"/>
        <v>0</v>
      </c>
      <c r="BG197" s="125">
        <f t="shared" si="253"/>
        <v>0</v>
      </c>
      <c r="BH197" s="125">
        <f t="shared" si="254"/>
        <v>0</v>
      </c>
      <c r="BI197" s="125">
        <f t="shared" si="254"/>
        <v>0</v>
      </c>
      <c r="BJ197" s="125">
        <f t="shared" si="254"/>
        <v>0</v>
      </c>
      <c r="BK197" s="125">
        <f t="shared" si="255"/>
        <v>0</v>
      </c>
      <c r="BL197" s="125">
        <f t="shared" si="255"/>
        <v>0</v>
      </c>
      <c r="BM197" s="125">
        <f t="shared" si="255"/>
        <v>0</v>
      </c>
      <c r="BN197" s="125">
        <f t="shared" si="256"/>
        <v>0</v>
      </c>
      <c r="BO197" s="125">
        <f t="shared" si="256"/>
        <v>0</v>
      </c>
      <c r="BP197" s="125">
        <f t="shared" si="256"/>
        <v>0</v>
      </c>
      <c r="BQ197" s="125">
        <f t="shared" si="257"/>
        <v>8.302711220107696</v>
      </c>
      <c r="BR197" s="125">
        <f t="shared" si="257"/>
        <v>0</v>
      </c>
      <c r="BS197" s="125">
        <f t="shared" si="257"/>
        <v>0</v>
      </c>
      <c r="BT197" s="125">
        <f t="shared" si="258"/>
        <v>0</v>
      </c>
      <c r="BU197" s="125">
        <f t="shared" si="258"/>
        <v>0</v>
      </c>
      <c r="BV197" s="125">
        <f t="shared" si="258"/>
        <v>0</v>
      </c>
      <c r="BW197" s="125">
        <f t="shared" si="259"/>
        <v>0</v>
      </c>
      <c r="BX197" s="125">
        <f t="shared" si="259"/>
        <v>0</v>
      </c>
      <c r="BY197" s="125">
        <f t="shared" si="259"/>
        <v>0</v>
      </c>
      <c r="BZ197" s="125">
        <f t="shared" si="260"/>
        <v>0</v>
      </c>
      <c r="CA197" s="125">
        <f t="shared" si="261"/>
        <v>0</v>
      </c>
      <c r="CB197" s="125">
        <f t="shared" si="261"/>
        <v>0</v>
      </c>
      <c r="CC197" s="125">
        <f t="shared" si="261"/>
        <v>12</v>
      </c>
      <c r="CD197" s="125">
        <f t="shared" si="261"/>
        <v>0</v>
      </c>
      <c r="CE197" s="125">
        <f t="shared" si="261"/>
        <v>8.302711220107696</v>
      </c>
      <c r="CF197" s="125">
        <f t="shared" si="261"/>
        <v>0</v>
      </c>
      <c r="CG197" s="125">
        <f t="shared" si="261"/>
        <v>0</v>
      </c>
      <c r="CH197" s="125">
        <f t="shared" si="261"/>
        <v>12</v>
      </c>
      <c r="CI197" s="125">
        <f t="shared" si="261"/>
        <v>0</v>
      </c>
      <c r="CJ197" s="125">
        <f t="shared" si="261"/>
        <v>0</v>
      </c>
      <c r="CK197" s="125">
        <f t="shared" si="262"/>
        <v>0</v>
      </c>
      <c r="CL197" s="125">
        <f t="shared" si="262"/>
        <v>0</v>
      </c>
      <c r="CM197" s="125">
        <f t="shared" si="262"/>
        <v>0</v>
      </c>
      <c r="CN197" s="125">
        <f t="shared" si="262"/>
        <v>0</v>
      </c>
      <c r="CO197" s="125">
        <f t="shared" si="262"/>
        <v>0</v>
      </c>
      <c r="CP197" s="125">
        <f t="shared" si="262"/>
        <v>0</v>
      </c>
      <c r="CQ197" s="125">
        <f t="shared" si="262"/>
        <v>0</v>
      </c>
      <c r="CR197" s="125">
        <f t="shared" si="262"/>
        <v>0</v>
      </c>
      <c r="CS197" s="125">
        <f t="shared" si="262"/>
        <v>0</v>
      </c>
      <c r="CT197" s="125">
        <f t="shared" si="262"/>
        <v>0</v>
      </c>
      <c r="CU197" s="125">
        <f t="shared" si="262"/>
        <v>0</v>
      </c>
      <c r="CV197" s="125">
        <f t="shared" si="262"/>
        <v>0</v>
      </c>
      <c r="CW197" s="125">
        <f t="shared" si="262"/>
        <v>0</v>
      </c>
      <c r="CX197" s="125">
        <f t="shared" si="262"/>
        <v>0</v>
      </c>
      <c r="CY197" s="125">
        <f t="shared" si="262"/>
        <v>0</v>
      </c>
      <c r="CZ197" s="125">
        <f t="shared" si="262"/>
        <v>0</v>
      </c>
      <c r="DA197" s="125">
        <f t="shared" si="263"/>
        <v>0</v>
      </c>
      <c r="DB197" s="125">
        <f t="shared" si="263"/>
        <v>12</v>
      </c>
      <c r="DC197" s="125">
        <f t="shared" si="263"/>
        <v>0</v>
      </c>
      <c r="DD197" s="125">
        <f t="shared" si="263"/>
        <v>0</v>
      </c>
      <c r="DE197" s="125">
        <f t="shared" si="263"/>
        <v>0</v>
      </c>
      <c r="DF197" s="125">
        <f t="shared" si="263"/>
        <v>0</v>
      </c>
      <c r="DG197" s="125">
        <f t="shared" si="263"/>
        <v>12</v>
      </c>
      <c r="DH197" s="125">
        <f t="shared" si="263"/>
        <v>0</v>
      </c>
      <c r="DI197" s="125">
        <f t="shared" si="263"/>
        <v>8.302711220107696</v>
      </c>
      <c r="DJ197" s="125">
        <f t="shared" si="263"/>
        <v>0</v>
      </c>
      <c r="DK197" s="125">
        <f t="shared" si="263"/>
        <v>0</v>
      </c>
      <c r="DL197" s="125">
        <f t="shared" si="263"/>
        <v>0</v>
      </c>
      <c r="DM197" s="125">
        <f t="shared" si="263"/>
        <v>0</v>
      </c>
      <c r="DN197" s="125">
        <f t="shared" si="263"/>
        <v>0</v>
      </c>
      <c r="DO197" s="125">
        <f t="shared" si="263"/>
        <v>0</v>
      </c>
      <c r="DP197" s="125">
        <f t="shared" si="263"/>
        <v>0</v>
      </c>
      <c r="DQ197" s="125">
        <f t="shared" si="264"/>
        <v>0</v>
      </c>
      <c r="DR197" s="125">
        <f t="shared" si="264"/>
        <v>0</v>
      </c>
      <c r="DS197" s="125">
        <f t="shared" si="264"/>
        <v>0</v>
      </c>
      <c r="DT197" s="125">
        <f t="shared" si="264"/>
        <v>0</v>
      </c>
      <c r="DU197" s="125">
        <f t="shared" si="264"/>
        <v>0</v>
      </c>
      <c r="DV197" s="125">
        <f t="shared" si="264"/>
        <v>0</v>
      </c>
      <c r="DW197" s="125">
        <f t="shared" si="264"/>
        <v>0</v>
      </c>
      <c r="DX197" s="125">
        <f t="shared" si="264"/>
        <v>0</v>
      </c>
      <c r="DY197" s="125">
        <f t="shared" si="265"/>
        <v>0</v>
      </c>
      <c r="DZ197" s="125">
        <f t="shared" si="265"/>
        <v>0</v>
      </c>
      <c r="EA197" s="125">
        <f t="shared" si="265"/>
        <v>12</v>
      </c>
      <c r="EB197" s="125">
        <f t="shared" si="265"/>
        <v>0</v>
      </c>
      <c r="EC197" s="125">
        <f t="shared" si="265"/>
        <v>8.302711220107696</v>
      </c>
      <c r="ED197" s="125">
        <f t="shared" si="265"/>
        <v>0</v>
      </c>
      <c r="EE197" s="125">
        <f t="shared" si="265"/>
        <v>0</v>
      </c>
      <c r="EF197" s="125">
        <f t="shared" si="265"/>
        <v>12</v>
      </c>
      <c r="EG197" s="125">
        <f t="shared" si="265"/>
        <v>0</v>
      </c>
      <c r="EH197" s="125">
        <f t="shared" si="265"/>
        <v>0</v>
      </c>
      <c r="EI197" s="125">
        <v>0</v>
      </c>
      <c r="EJ197" s="125">
        <v>0</v>
      </c>
      <c r="EK197" s="125">
        <v>0</v>
      </c>
      <c r="EL197" s="125">
        <v>0</v>
      </c>
      <c r="EM197" s="125">
        <v>0</v>
      </c>
      <c r="EN197" s="125">
        <v>0</v>
      </c>
      <c r="EO197" s="125">
        <v>0</v>
      </c>
      <c r="EP197" s="125">
        <v>0</v>
      </c>
      <c r="EQ197" s="125">
        <v>0</v>
      </c>
      <c r="ER197" s="125">
        <v>0</v>
      </c>
      <c r="ES197" s="125">
        <v>0</v>
      </c>
      <c r="ET197" s="125">
        <v>0</v>
      </c>
      <c r="EU197" s="125">
        <v>0</v>
      </c>
      <c r="EV197" s="125">
        <v>0</v>
      </c>
      <c r="EW197" s="125">
        <v>0</v>
      </c>
      <c r="EX197" s="125">
        <f>[147]Прил.9.7.1!DP95</f>
        <v>0</v>
      </c>
      <c r="EY197" s="125">
        <f>[147]Прил.9.7.1!DS95</f>
        <v>0</v>
      </c>
      <c r="EZ197" s="125">
        <v>12</v>
      </c>
      <c r="FA197" s="125">
        <v>0</v>
      </c>
      <c r="FB197" s="125">
        <f>[147]Прил.9.7.1!DV95</f>
        <v>0</v>
      </c>
      <c r="FC197" s="125">
        <v>0</v>
      </c>
      <c r="FD197" s="125">
        <v>0</v>
      </c>
      <c r="FE197" s="125">
        <v>12</v>
      </c>
      <c r="FF197" s="125">
        <v>0</v>
      </c>
      <c r="FG197" s="125">
        <v>8.302711220107696</v>
      </c>
      <c r="FH197" s="125">
        <v>0</v>
      </c>
      <c r="FI197" s="125">
        <v>0</v>
      </c>
      <c r="FJ197" s="125">
        <v>0</v>
      </c>
      <c r="FK197" s="125">
        <v>0</v>
      </c>
      <c r="FL197" s="125">
        <v>0</v>
      </c>
      <c r="FM197" s="125">
        <v>0</v>
      </c>
      <c r="FN197" s="125">
        <v>0</v>
      </c>
      <c r="FO197" s="125">
        <v>0</v>
      </c>
      <c r="FP197" s="125">
        <v>0</v>
      </c>
      <c r="FQ197" s="125">
        <v>0</v>
      </c>
      <c r="FR197" s="125">
        <v>0</v>
      </c>
      <c r="FS197" s="125">
        <v>0</v>
      </c>
      <c r="FT197" s="125">
        <v>0</v>
      </c>
      <c r="FU197" s="125">
        <v>0</v>
      </c>
      <c r="FV197" s="125">
        <v>0</v>
      </c>
      <c r="FX197" s="128"/>
      <c r="FY197" s="129" t="s">
        <v>491</v>
      </c>
      <c r="FZ197" s="117" t="s">
        <v>347</v>
      </c>
      <c r="GA197" s="117" t="s">
        <v>486</v>
      </c>
      <c r="GB197" s="129">
        <v>1</v>
      </c>
      <c r="GC197" s="129" t="s">
        <v>128</v>
      </c>
      <c r="GD197" s="129" t="s">
        <v>23</v>
      </c>
    </row>
    <row r="198" spans="1:186" ht="26.4" outlineLevel="1">
      <c r="A198" s="116" t="s">
        <v>340</v>
      </c>
      <c r="B198" s="117" t="s">
        <v>63</v>
      </c>
      <c r="C198" s="118" t="s">
        <v>163</v>
      </c>
      <c r="D198" s="119" t="s">
        <v>164</v>
      </c>
      <c r="E198" s="119" t="s">
        <v>342</v>
      </c>
      <c r="F198" s="119" t="s">
        <v>22</v>
      </c>
      <c r="G198" s="119" t="s">
        <v>400</v>
      </c>
      <c r="H198" s="119" t="s">
        <v>343</v>
      </c>
      <c r="I198" s="120">
        <v>0</v>
      </c>
      <c r="J198" s="120">
        <v>0</v>
      </c>
      <c r="K198" s="121">
        <v>11</v>
      </c>
      <c r="L198" s="121">
        <v>0</v>
      </c>
      <c r="M198" s="122">
        <v>2011</v>
      </c>
      <c r="N198" s="122">
        <v>2020</v>
      </c>
      <c r="O198" s="122">
        <v>2020</v>
      </c>
      <c r="P198" s="123">
        <v>0</v>
      </c>
      <c r="Q198" s="123">
        <v>0</v>
      </c>
      <c r="R198" s="125">
        <v>60.52617</v>
      </c>
      <c r="S198" s="124">
        <v>238.77194308357599</v>
      </c>
      <c r="T198" s="125">
        <v>92.034357611245056</v>
      </c>
      <c r="U198" s="125">
        <v>0</v>
      </c>
      <c r="V198" s="125">
        <f>[147]Прил.9.7.1!BB96</f>
        <v>0</v>
      </c>
      <c r="W198" s="125">
        <v>0</v>
      </c>
      <c r="X198" s="125">
        <f>[147]Прил.9.7.1!BA96</f>
        <v>0</v>
      </c>
      <c r="Y198" s="125">
        <v>6.8751689100000002</v>
      </c>
      <c r="Z198" s="125">
        <f>[147]Прил.9.7.1!FR96</f>
        <v>5.5859842500000001</v>
      </c>
      <c r="AA198" s="125">
        <v>83.927221593549731</v>
      </c>
      <c r="AB198" s="125">
        <f>[147]Прил.9.7.1!AU96</f>
        <v>85.477337891245057</v>
      </c>
      <c r="AC198" s="126">
        <f t="shared" si="249"/>
        <v>1.7351360176953257</v>
      </c>
      <c r="AD198" s="126">
        <f t="shared" si="249"/>
        <v>0.18501972000019895</v>
      </c>
      <c r="AE198" s="125">
        <v>3.090720058155472E-2</v>
      </c>
      <c r="AF198" s="125">
        <v>8.1656029999999991E-2</v>
      </c>
      <c r="AG198" s="125">
        <v>0</v>
      </c>
      <c r="AH198" s="125">
        <f>[147]Прил.9.7.1!AF96</f>
        <v>0.10336369000019896</v>
      </c>
      <c r="AI198" s="125">
        <v>1.7042288171137709</v>
      </c>
      <c r="AJ198" s="125">
        <v>0</v>
      </c>
      <c r="AK198" s="125">
        <v>0</v>
      </c>
      <c r="AL198" s="125">
        <v>0</v>
      </c>
      <c r="AM198" s="126">
        <f t="shared" si="250"/>
        <v>1.4751689099999998</v>
      </c>
      <c r="AN198" s="126">
        <f t="shared" si="250"/>
        <v>0.18598425000000002</v>
      </c>
      <c r="AO198" s="125">
        <v>3.0907200581554717E-2</v>
      </c>
      <c r="AP198" s="125">
        <v>8.2620559999999982E-2</v>
      </c>
      <c r="AQ198" s="125">
        <v>0</v>
      </c>
      <c r="AR198" s="127">
        <f>[147]Прил.9.7.1!CC96</f>
        <v>0.10336369000000004</v>
      </c>
      <c r="AS198" s="125">
        <v>1.4442617094184451</v>
      </c>
      <c r="AT198" s="125">
        <v>0</v>
      </c>
      <c r="AU198" s="125">
        <v>0</v>
      </c>
      <c r="AV198" s="125">
        <v>0</v>
      </c>
      <c r="AW198" s="125">
        <f t="shared" si="251"/>
        <v>0</v>
      </c>
      <c r="AX198" s="125">
        <f t="shared" si="251"/>
        <v>0</v>
      </c>
      <c r="AY198" s="125">
        <f t="shared" si="251"/>
        <v>0</v>
      </c>
      <c r="AZ198" s="125">
        <f t="shared" si="251"/>
        <v>0</v>
      </c>
      <c r="BA198" s="125">
        <f t="shared" si="251"/>
        <v>0</v>
      </c>
      <c r="BB198" s="125">
        <f t="shared" si="251"/>
        <v>0</v>
      </c>
      <c r="BC198" s="125">
        <f t="shared" si="252"/>
        <v>0</v>
      </c>
      <c r="BD198" s="125">
        <f t="shared" si="252"/>
        <v>0</v>
      </c>
      <c r="BE198" s="125">
        <f t="shared" si="253"/>
        <v>0</v>
      </c>
      <c r="BF198" s="125">
        <f t="shared" si="253"/>
        <v>0</v>
      </c>
      <c r="BG198" s="125">
        <f t="shared" si="253"/>
        <v>0</v>
      </c>
      <c r="BH198" s="125">
        <f t="shared" si="254"/>
        <v>0</v>
      </c>
      <c r="BI198" s="125">
        <f t="shared" si="254"/>
        <v>0</v>
      </c>
      <c r="BJ198" s="125">
        <f t="shared" si="254"/>
        <v>0</v>
      </c>
      <c r="BK198" s="125">
        <f t="shared" si="255"/>
        <v>0</v>
      </c>
      <c r="BL198" s="125">
        <f t="shared" si="255"/>
        <v>0</v>
      </c>
      <c r="BM198" s="125">
        <f t="shared" si="255"/>
        <v>0</v>
      </c>
      <c r="BN198" s="125">
        <f t="shared" si="256"/>
        <v>0</v>
      </c>
      <c r="BO198" s="125">
        <f t="shared" si="256"/>
        <v>0</v>
      </c>
      <c r="BP198" s="125">
        <f t="shared" si="256"/>
        <v>0</v>
      </c>
      <c r="BQ198" s="125">
        <f t="shared" si="257"/>
        <v>0</v>
      </c>
      <c r="BR198" s="125">
        <f t="shared" si="257"/>
        <v>0</v>
      </c>
      <c r="BS198" s="125">
        <f t="shared" si="257"/>
        <v>0</v>
      </c>
      <c r="BT198" s="125">
        <f t="shared" si="258"/>
        <v>0</v>
      </c>
      <c r="BU198" s="125">
        <f t="shared" si="258"/>
        <v>0</v>
      </c>
      <c r="BV198" s="125">
        <f t="shared" si="258"/>
        <v>0</v>
      </c>
      <c r="BW198" s="125">
        <f t="shared" si="259"/>
        <v>0</v>
      </c>
      <c r="BX198" s="125">
        <f t="shared" si="259"/>
        <v>0</v>
      </c>
      <c r="BY198" s="125">
        <f t="shared" si="259"/>
        <v>0</v>
      </c>
      <c r="BZ198" s="125">
        <f t="shared" si="260"/>
        <v>0</v>
      </c>
      <c r="CA198" s="125">
        <f t="shared" si="261"/>
        <v>0</v>
      </c>
      <c r="CB198" s="125">
        <f t="shared" si="261"/>
        <v>0</v>
      </c>
      <c r="CC198" s="125">
        <f t="shared" si="261"/>
        <v>0</v>
      </c>
      <c r="CD198" s="125">
        <f t="shared" si="261"/>
        <v>0</v>
      </c>
      <c r="CE198" s="125">
        <f t="shared" si="261"/>
        <v>0</v>
      </c>
      <c r="CF198" s="125">
        <f t="shared" si="261"/>
        <v>0</v>
      </c>
      <c r="CG198" s="125">
        <f t="shared" si="261"/>
        <v>0</v>
      </c>
      <c r="CH198" s="125">
        <f t="shared" si="261"/>
        <v>0</v>
      </c>
      <c r="CI198" s="125">
        <f t="shared" si="261"/>
        <v>0</v>
      </c>
      <c r="CJ198" s="125">
        <f t="shared" si="261"/>
        <v>0</v>
      </c>
      <c r="CK198" s="125">
        <f t="shared" si="262"/>
        <v>0</v>
      </c>
      <c r="CL198" s="125">
        <f t="shared" si="262"/>
        <v>0</v>
      </c>
      <c r="CM198" s="125">
        <f t="shared" si="262"/>
        <v>0</v>
      </c>
      <c r="CN198" s="125">
        <f t="shared" si="262"/>
        <v>0</v>
      </c>
      <c r="CO198" s="125">
        <f t="shared" si="262"/>
        <v>0</v>
      </c>
      <c r="CP198" s="125">
        <f t="shared" si="262"/>
        <v>0</v>
      </c>
      <c r="CQ198" s="125">
        <f t="shared" si="262"/>
        <v>0</v>
      </c>
      <c r="CR198" s="125">
        <f t="shared" si="262"/>
        <v>0</v>
      </c>
      <c r="CS198" s="125">
        <f t="shared" si="262"/>
        <v>0</v>
      </c>
      <c r="CT198" s="125">
        <f t="shared" si="262"/>
        <v>0</v>
      </c>
      <c r="CU198" s="125">
        <f t="shared" si="262"/>
        <v>0</v>
      </c>
      <c r="CV198" s="125">
        <f t="shared" si="262"/>
        <v>0</v>
      </c>
      <c r="CW198" s="125">
        <f t="shared" si="262"/>
        <v>0</v>
      </c>
      <c r="CX198" s="125">
        <f t="shared" si="262"/>
        <v>0</v>
      </c>
      <c r="CY198" s="125">
        <f t="shared" si="262"/>
        <v>0</v>
      </c>
      <c r="CZ198" s="125">
        <f t="shared" si="262"/>
        <v>0</v>
      </c>
      <c r="DA198" s="125">
        <f t="shared" si="263"/>
        <v>0</v>
      </c>
      <c r="DB198" s="125">
        <f t="shared" si="263"/>
        <v>0</v>
      </c>
      <c r="DC198" s="125">
        <f t="shared" si="263"/>
        <v>0</v>
      </c>
      <c r="DD198" s="125">
        <f t="shared" si="263"/>
        <v>0</v>
      </c>
      <c r="DE198" s="125">
        <f t="shared" si="263"/>
        <v>0</v>
      </c>
      <c r="DF198" s="125">
        <f t="shared" si="263"/>
        <v>0</v>
      </c>
      <c r="DG198" s="125">
        <f t="shared" si="263"/>
        <v>0</v>
      </c>
      <c r="DH198" s="125">
        <f t="shared" si="263"/>
        <v>0</v>
      </c>
      <c r="DI198" s="125">
        <f t="shared" si="263"/>
        <v>0</v>
      </c>
      <c r="DJ198" s="125">
        <f t="shared" si="263"/>
        <v>0</v>
      </c>
      <c r="DK198" s="125">
        <f t="shared" si="263"/>
        <v>0</v>
      </c>
      <c r="DL198" s="125">
        <f t="shared" si="263"/>
        <v>0</v>
      </c>
      <c r="DM198" s="125">
        <f t="shared" si="263"/>
        <v>0</v>
      </c>
      <c r="DN198" s="125">
        <f t="shared" si="263"/>
        <v>0</v>
      </c>
      <c r="DO198" s="125">
        <f t="shared" si="263"/>
        <v>0</v>
      </c>
      <c r="DP198" s="125">
        <f t="shared" si="263"/>
        <v>0</v>
      </c>
      <c r="DQ198" s="125">
        <f t="shared" si="264"/>
        <v>0</v>
      </c>
      <c r="DR198" s="125">
        <f t="shared" si="264"/>
        <v>0</v>
      </c>
      <c r="DS198" s="125">
        <f t="shared" si="264"/>
        <v>0</v>
      </c>
      <c r="DT198" s="125">
        <f t="shared" si="264"/>
        <v>0</v>
      </c>
      <c r="DU198" s="125">
        <f t="shared" si="264"/>
        <v>0</v>
      </c>
      <c r="DV198" s="125">
        <f t="shared" si="264"/>
        <v>0</v>
      </c>
      <c r="DW198" s="125">
        <f t="shared" si="264"/>
        <v>0</v>
      </c>
      <c r="DX198" s="125">
        <f t="shared" si="264"/>
        <v>0</v>
      </c>
      <c r="DY198" s="125">
        <f t="shared" si="265"/>
        <v>0</v>
      </c>
      <c r="DZ198" s="125">
        <f t="shared" si="265"/>
        <v>0</v>
      </c>
      <c r="EA198" s="125">
        <f t="shared" si="265"/>
        <v>0</v>
      </c>
      <c r="EB198" s="125">
        <f t="shared" si="265"/>
        <v>0</v>
      </c>
      <c r="EC198" s="125">
        <f t="shared" si="265"/>
        <v>0</v>
      </c>
      <c r="ED198" s="125">
        <f t="shared" si="265"/>
        <v>0</v>
      </c>
      <c r="EE198" s="125">
        <f t="shared" si="265"/>
        <v>0</v>
      </c>
      <c r="EF198" s="125">
        <f t="shared" si="265"/>
        <v>0</v>
      </c>
      <c r="EG198" s="125">
        <f t="shared" si="265"/>
        <v>0</v>
      </c>
      <c r="EH198" s="125">
        <f t="shared" si="265"/>
        <v>0</v>
      </c>
      <c r="EI198" s="125">
        <v>0</v>
      </c>
      <c r="EJ198" s="125">
        <v>0</v>
      </c>
      <c r="EK198" s="125">
        <v>0</v>
      </c>
      <c r="EL198" s="125">
        <v>0</v>
      </c>
      <c r="EM198" s="125">
        <v>0</v>
      </c>
      <c r="EN198" s="125">
        <v>0</v>
      </c>
      <c r="EO198" s="125">
        <v>0</v>
      </c>
      <c r="EP198" s="125">
        <v>0</v>
      </c>
      <c r="EQ198" s="125">
        <v>0</v>
      </c>
      <c r="ER198" s="125">
        <v>0</v>
      </c>
      <c r="ES198" s="125">
        <v>0</v>
      </c>
      <c r="ET198" s="125">
        <v>0</v>
      </c>
      <c r="EU198" s="125">
        <v>0</v>
      </c>
      <c r="EV198" s="125">
        <v>0</v>
      </c>
      <c r="EW198" s="125">
        <v>0</v>
      </c>
      <c r="EX198" s="125">
        <f>[147]Прил.9.7.1!DP96</f>
        <v>0</v>
      </c>
      <c r="EY198" s="125">
        <f>[147]Прил.9.7.1!DS96</f>
        <v>0</v>
      </c>
      <c r="EZ198" s="125">
        <v>0</v>
      </c>
      <c r="FA198" s="125">
        <v>0</v>
      </c>
      <c r="FB198" s="125">
        <f>[147]Прил.9.7.1!DV96</f>
        <v>0</v>
      </c>
      <c r="FC198" s="125">
        <v>0</v>
      </c>
      <c r="FD198" s="125">
        <v>0</v>
      </c>
      <c r="FE198" s="125">
        <v>0</v>
      </c>
      <c r="FF198" s="125">
        <v>0</v>
      </c>
      <c r="FG198" s="125">
        <v>0</v>
      </c>
      <c r="FH198" s="125">
        <v>0</v>
      </c>
      <c r="FI198" s="125">
        <v>0</v>
      </c>
      <c r="FJ198" s="125">
        <v>0</v>
      </c>
      <c r="FK198" s="125">
        <v>0</v>
      </c>
      <c r="FL198" s="125">
        <v>0</v>
      </c>
      <c r="FM198" s="125">
        <v>0</v>
      </c>
      <c r="FN198" s="125">
        <v>0</v>
      </c>
      <c r="FO198" s="125">
        <v>0</v>
      </c>
      <c r="FP198" s="125">
        <v>0</v>
      </c>
      <c r="FQ198" s="125">
        <v>0</v>
      </c>
      <c r="FR198" s="125">
        <v>0</v>
      </c>
      <c r="FS198" s="125">
        <v>0</v>
      </c>
      <c r="FT198" s="125">
        <v>0</v>
      </c>
      <c r="FU198" s="125">
        <v>0</v>
      </c>
      <c r="FV198" s="125">
        <v>0</v>
      </c>
      <c r="FX198" s="128"/>
      <c r="FY198" s="129" t="s">
        <v>491</v>
      </c>
      <c r="FZ198" s="117" t="s">
        <v>347</v>
      </c>
      <c r="GA198" s="117" t="s">
        <v>486</v>
      </c>
      <c r="GB198" s="129">
        <v>1</v>
      </c>
      <c r="GC198" s="129" t="s">
        <v>128</v>
      </c>
      <c r="GD198" s="129" t="s">
        <v>23</v>
      </c>
    </row>
    <row r="199" spans="1:186" ht="26.4" outlineLevel="1">
      <c r="A199" s="116" t="s">
        <v>340</v>
      </c>
      <c r="B199" s="117" t="s">
        <v>63</v>
      </c>
      <c r="C199" s="118" t="s">
        <v>165</v>
      </c>
      <c r="D199" s="119" t="s">
        <v>166</v>
      </c>
      <c r="E199" s="119" t="s">
        <v>342</v>
      </c>
      <c r="F199" s="119" t="s">
        <v>22</v>
      </c>
      <c r="G199" s="119" t="s">
        <v>400</v>
      </c>
      <c r="H199" s="119" t="s">
        <v>343</v>
      </c>
      <c r="I199" s="120">
        <v>0</v>
      </c>
      <c r="J199" s="120">
        <v>0</v>
      </c>
      <c r="K199" s="121">
        <v>3</v>
      </c>
      <c r="L199" s="121">
        <v>0</v>
      </c>
      <c r="M199" s="122">
        <v>2017</v>
      </c>
      <c r="N199" s="122">
        <v>2018</v>
      </c>
      <c r="O199" s="122">
        <v>2018</v>
      </c>
      <c r="P199" s="123">
        <v>0</v>
      </c>
      <c r="Q199" s="123">
        <v>0</v>
      </c>
      <c r="R199" s="125">
        <v>0.38871711433994838</v>
      </c>
      <c r="S199" s="124" t="s">
        <v>23</v>
      </c>
      <c r="T199" s="125">
        <v>0.32907789693997996</v>
      </c>
      <c r="U199" s="125">
        <v>0</v>
      </c>
      <c r="V199" s="125">
        <f>[147]Прил.9.7.1!BB97</f>
        <v>8.4979000000000001E-4</v>
      </c>
      <c r="W199" s="125">
        <v>0</v>
      </c>
      <c r="X199" s="125">
        <f>[147]Прил.9.7.1!BA97</f>
        <v>0</v>
      </c>
      <c r="Y199" s="125">
        <v>0</v>
      </c>
      <c r="Z199" s="125">
        <f>[147]Прил.9.7.1!FR97</f>
        <v>0</v>
      </c>
      <c r="AA199" s="125">
        <v>0</v>
      </c>
      <c r="AB199" s="125">
        <f>[147]Прил.9.7.1!AU97</f>
        <v>8.4979000000000001E-4</v>
      </c>
      <c r="AC199" s="126">
        <f t="shared" si="249"/>
        <v>0.32907789693997991</v>
      </c>
      <c r="AD199" s="126">
        <f t="shared" si="249"/>
        <v>0.32338571999999999</v>
      </c>
      <c r="AE199" s="125">
        <v>0</v>
      </c>
      <c r="AF199" s="125">
        <v>0</v>
      </c>
      <c r="AG199" s="125">
        <v>0.32907789693997991</v>
      </c>
      <c r="AH199" s="125">
        <f>[147]Прил.9.7.1!AF97</f>
        <v>0.32338571999999999</v>
      </c>
      <c r="AI199" s="125">
        <v>0</v>
      </c>
      <c r="AJ199" s="125">
        <v>0</v>
      </c>
      <c r="AK199" s="125">
        <v>0</v>
      </c>
      <c r="AL199" s="125">
        <v>0</v>
      </c>
      <c r="AM199" s="126">
        <f t="shared" si="250"/>
        <v>0.27993835053997995</v>
      </c>
      <c r="AN199" s="126">
        <f t="shared" si="250"/>
        <v>0.27667946999999998</v>
      </c>
      <c r="AO199" s="125">
        <v>0</v>
      </c>
      <c r="AP199" s="125">
        <v>0</v>
      </c>
      <c r="AQ199" s="125">
        <v>0.27993835053997995</v>
      </c>
      <c r="AR199" s="127">
        <f>[147]Прил.9.7.1!CC97</f>
        <v>0.27667946999999998</v>
      </c>
      <c r="AS199" s="125">
        <v>0</v>
      </c>
      <c r="AT199" s="125">
        <v>0</v>
      </c>
      <c r="AU199" s="125">
        <v>0</v>
      </c>
      <c r="AV199" s="125">
        <v>0</v>
      </c>
      <c r="AW199" s="125">
        <f t="shared" si="251"/>
        <v>0</v>
      </c>
      <c r="AX199" s="125">
        <f t="shared" si="251"/>
        <v>0</v>
      </c>
      <c r="AY199" s="125">
        <f t="shared" si="251"/>
        <v>0.27993835053997995</v>
      </c>
      <c r="AZ199" s="125">
        <f t="shared" si="251"/>
        <v>0</v>
      </c>
      <c r="BA199" s="125">
        <f t="shared" si="251"/>
        <v>0</v>
      </c>
      <c r="BB199" s="125">
        <f t="shared" si="251"/>
        <v>0.27667946999999998</v>
      </c>
      <c r="BC199" s="125">
        <f t="shared" si="252"/>
        <v>0</v>
      </c>
      <c r="BD199" s="125">
        <f t="shared" si="252"/>
        <v>0</v>
      </c>
      <c r="BE199" s="125">
        <f t="shared" si="253"/>
        <v>0</v>
      </c>
      <c r="BF199" s="125">
        <f t="shared" si="253"/>
        <v>0</v>
      </c>
      <c r="BG199" s="125">
        <f t="shared" si="253"/>
        <v>0</v>
      </c>
      <c r="BH199" s="125">
        <f t="shared" si="254"/>
        <v>0</v>
      </c>
      <c r="BI199" s="125">
        <f t="shared" si="254"/>
        <v>0</v>
      </c>
      <c r="BJ199" s="125">
        <f t="shared" si="254"/>
        <v>0</v>
      </c>
      <c r="BK199" s="125">
        <f t="shared" si="255"/>
        <v>0.27993835053997995</v>
      </c>
      <c r="BL199" s="125">
        <f t="shared" si="255"/>
        <v>0</v>
      </c>
      <c r="BM199" s="125">
        <f t="shared" si="255"/>
        <v>0</v>
      </c>
      <c r="BN199" s="125">
        <f t="shared" si="256"/>
        <v>0.27667946999999998</v>
      </c>
      <c r="BO199" s="125">
        <f t="shared" si="256"/>
        <v>0</v>
      </c>
      <c r="BP199" s="125">
        <f t="shared" si="256"/>
        <v>0</v>
      </c>
      <c r="BQ199" s="125">
        <f t="shared" si="257"/>
        <v>0</v>
      </c>
      <c r="BR199" s="125">
        <f t="shared" si="257"/>
        <v>0</v>
      </c>
      <c r="BS199" s="125">
        <f t="shared" si="257"/>
        <v>0</v>
      </c>
      <c r="BT199" s="125">
        <f t="shared" si="258"/>
        <v>0</v>
      </c>
      <c r="BU199" s="125">
        <f t="shared" si="258"/>
        <v>0</v>
      </c>
      <c r="BV199" s="125">
        <f t="shared" si="258"/>
        <v>0</v>
      </c>
      <c r="BW199" s="125">
        <f t="shared" si="259"/>
        <v>0</v>
      </c>
      <c r="BX199" s="125">
        <f t="shared" si="259"/>
        <v>0</v>
      </c>
      <c r="BY199" s="125">
        <f t="shared" si="259"/>
        <v>0</v>
      </c>
      <c r="BZ199" s="125">
        <f t="shared" si="260"/>
        <v>0</v>
      </c>
      <c r="CA199" s="125">
        <f t="shared" si="261"/>
        <v>0</v>
      </c>
      <c r="CB199" s="125">
        <f t="shared" si="261"/>
        <v>0</v>
      </c>
      <c r="CC199" s="125">
        <f t="shared" si="261"/>
        <v>3</v>
      </c>
      <c r="CD199" s="125">
        <f t="shared" si="261"/>
        <v>0</v>
      </c>
      <c r="CE199" s="125">
        <f t="shared" si="261"/>
        <v>0.27993835053997995</v>
      </c>
      <c r="CF199" s="125">
        <f t="shared" si="261"/>
        <v>0</v>
      </c>
      <c r="CG199" s="125">
        <f t="shared" si="261"/>
        <v>0</v>
      </c>
      <c r="CH199" s="125">
        <f t="shared" si="261"/>
        <v>3</v>
      </c>
      <c r="CI199" s="125">
        <f t="shared" si="261"/>
        <v>0</v>
      </c>
      <c r="CJ199" s="125">
        <f t="shared" si="261"/>
        <v>0.27667946999999998</v>
      </c>
      <c r="CK199" s="125">
        <f t="shared" si="262"/>
        <v>0</v>
      </c>
      <c r="CL199" s="125">
        <f t="shared" si="262"/>
        <v>0</v>
      </c>
      <c r="CM199" s="125">
        <f t="shared" si="262"/>
        <v>0</v>
      </c>
      <c r="CN199" s="125">
        <f t="shared" si="262"/>
        <v>0</v>
      </c>
      <c r="CO199" s="125">
        <f t="shared" si="262"/>
        <v>0</v>
      </c>
      <c r="CP199" s="125">
        <f t="shared" si="262"/>
        <v>0</v>
      </c>
      <c r="CQ199" s="125">
        <f t="shared" si="262"/>
        <v>0</v>
      </c>
      <c r="CR199" s="125">
        <f t="shared" si="262"/>
        <v>0</v>
      </c>
      <c r="CS199" s="125">
        <f t="shared" si="262"/>
        <v>0</v>
      </c>
      <c r="CT199" s="125">
        <f t="shared" si="262"/>
        <v>0</v>
      </c>
      <c r="CU199" s="125">
        <f t="shared" si="262"/>
        <v>0</v>
      </c>
      <c r="CV199" s="125">
        <f t="shared" si="262"/>
        <v>0</v>
      </c>
      <c r="CW199" s="125">
        <f t="shared" si="262"/>
        <v>3</v>
      </c>
      <c r="CX199" s="125">
        <f t="shared" si="262"/>
        <v>0</v>
      </c>
      <c r="CY199" s="125">
        <f t="shared" si="262"/>
        <v>0.27993835053997995</v>
      </c>
      <c r="CZ199" s="125">
        <f t="shared" si="262"/>
        <v>0</v>
      </c>
      <c r="DA199" s="125">
        <f t="shared" si="263"/>
        <v>0</v>
      </c>
      <c r="DB199" s="125">
        <f t="shared" si="263"/>
        <v>3</v>
      </c>
      <c r="DC199" s="125">
        <f t="shared" si="263"/>
        <v>0</v>
      </c>
      <c r="DD199" s="125">
        <f t="shared" si="263"/>
        <v>0.27667946999999998</v>
      </c>
      <c r="DE199" s="125">
        <f t="shared" si="263"/>
        <v>0</v>
      </c>
      <c r="DF199" s="125">
        <f t="shared" si="263"/>
        <v>0</v>
      </c>
      <c r="DG199" s="125">
        <f t="shared" si="263"/>
        <v>0</v>
      </c>
      <c r="DH199" s="125">
        <f t="shared" si="263"/>
        <v>0</v>
      </c>
      <c r="DI199" s="125">
        <f t="shared" si="263"/>
        <v>0</v>
      </c>
      <c r="DJ199" s="125">
        <f t="shared" si="263"/>
        <v>0</v>
      </c>
      <c r="DK199" s="125">
        <f t="shared" si="263"/>
        <v>0</v>
      </c>
      <c r="DL199" s="125">
        <f t="shared" si="263"/>
        <v>0</v>
      </c>
      <c r="DM199" s="125">
        <f t="shared" si="263"/>
        <v>0</v>
      </c>
      <c r="DN199" s="125">
        <f t="shared" si="263"/>
        <v>0</v>
      </c>
      <c r="DO199" s="125">
        <f t="shared" si="263"/>
        <v>0</v>
      </c>
      <c r="DP199" s="125">
        <f t="shared" si="263"/>
        <v>0</v>
      </c>
      <c r="DQ199" s="125">
        <f t="shared" si="264"/>
        <v>0</v>
      </c>
      <c r="DR199" s="125">
        <f t="shared" si="264"/>
        <v>0</v>
      </c>
      <c r="DS199" s="125">
        <f t="shared" si="264"/>
        <v>0</v>
      </c>
      <c r="DT199" s="125">
        <f t="shared" si="264"/>
        <v>0</v>
      </c>
      <c r="DU199" s="125">
        <f t="shared" si="264"/>
        <v>0</v>
      </c>
      <c r="DV199" s="125">
        <f t="shared" si="264"/>
        <v>0</v>
      </c>
      <c r="DW199" s="125">
        <f t="shared" si="264"/>
        <v>0</v>
      </c>
      <c r="DX199" s="125">
        <f t="shared" si="264"/>
        <v>0</v>
      </c>
      <c r="DY199" s="125">
        <f t="shared" si="265"/>
        <v>0</v>
      </c>
      <c r="DZ199" s="125">
        <f t="shared" si="265"/>
        <v>0</v>
      </c>
      <c r="EA199" s="125">
        <f t="shared" si="265"/>
        <v>3</v>
      </c>
      <c r="EB199" s="125">
        <f t="shared" si="265"/>
        <v>0</v>
      </c>
      <c r="EC199" s="125">
        <f t="shared" si="265"/>
        <v>0.27993835053997995</v>
      </c>
      <c r="ED199" s="125">
        <f t="shared" si="265"/>
        <v>0</v>
      </c>
      <c r="EE199" s="125">
        <f t="shared" si="265"/>
        <v>0</v>
      </c>
      <c r="EF199" s="125">
        <f t="shared" si="265"/>
        <v>3</v>
      </c>
      <c r="EG199" s="125">
        <f t="shared" si="265"/>
        <v>0</v>
      </c>
      <c r="EH199" s="125">
        <f t="shared" si="265"/>
        <v>0.27667946999999998</v>
      </c>
      <c r="EI199" s="125">
        <v>0</v>
      </c>
      <c r="EJ199" s="125">
        <v>0</v>
      </c>
      <c r="EK199" s="125">
        <v>0</v>
      </c>
      <c r="EL199" s="125">
        <v>0</v>
      </c>
      <c r="EM199" s="125">
        <v>0</v>
      </c>
      <c r="EN199" s="125">
        <v>0</v>
      </c>
      <c r="EO199" s="125">
        <v>0</v>
      </c>
      <c r="EP199" s="125">
        <v>0</v>
      </c>
      <c r="EQ199" s="125">
        <v>0</v>
      </c>
      <c r="ER199" s="125">
        <v>0</v>
      </c>
      <c r="ES199" s="125">
        <v>0</v>
      </c>
      <c r="ET199" s="125">
        <v>0</v>
      </c>
      <c r="EU199" s="125">
        <v>3</v>
      </c>
      <c r="EV199" s="125">
        <v>0</v>
      </c>
      <c r="EW199" s="125">
        <v>0.27993835053997995</v>
      </c>
      <c r="EX199" s="125">
        <f>[147]Прил.9.7.1!DP97</f>
        <v>0</v>
      </c>
      <c r="EY199" s="125">
        <f>[147]Прил.9.7.1!DS97</f>
        <v>0</v>
      </c>
      <c r="EZ199" s="125">
        <v>3</v>
      </c>
      <c r="FA199" s="125">
        <v>0</v>
      </c>
      <c r="FB199" s="125">
        <f>[147]Прил.9.7.1!DV97</f>
        <v>0.27667946999999998</v>
      </c>
      <c r="FC199" s="125">
        <v>0</v>
      </c>
      <c r="FD199" s="125">
        <v>0</v>
      </c>
      <c r="FE199" s="125">
        <v>0</v>
      </c>
      <c r="FF199" s="125">
        <v>0</v>
      </c>
      <c r="FG199" s="125">
        <v>0</v>
      </c>
      <c r="FH199" s="125">
        <v>0</v>
      </c>
      <c r="FI199" s="125">
        <v>0</v>
      </c>
      <c r="FJ199" s="125">
        <v>0</v>
      </c>
      <c r="FK199" s="125">
        <v>0</v>
      </c>
      <c r="FL199" s="125">
        <v>0</v>
      </c>
      <c r="FM199" s="125">
        <v>0</v>
      </c>
      <c r="FN199" s="125">
        <v>0</v>
      </c>
      <c r="FO199" s="125">
        <v>0</v>
      </c>
      <c r="FP199" s="125">
        <v>0</v>
      </c>
      <c r="FQ199" s="125">
        <v>0</v>
      </c>
      <c r="FR199" s="125">
        <v>0</v>
      </c>
      <c r="FS199" s="125">
        <v>0</v>
      </c>
      <c r="FT199" s="125">
        <v>0</v>
      </c>
      <c r="FU199" s="125">
        <v>0</v>
      </c>
      <c r="FV199" s="125">
        <v>0</v>
      </c>
      <c r="FX199" s="128"/>
      <c r="FY199" s="129" t="s">
        <v>491</v>
      </c>
      <c r="FZ199" s="117" t="s">
        <v>347</v>
      </c>
      <c r="GA199" s="117" t="s">
        <v>486</v>
      </c>
      <c r="GB199" s="129">
        <v>1</v>
      </c>
      <c r="GC199" s="129" t="s">
        <v>128</v>
      </c>
      <c r="GD199" s="129" t="s">
        <v>23</v>
      </c>
    </row>
    <row r="200" spans="1:186" ht="26.4" outlineLevel="1">
      <c r="A200" s="116" t="s">
        <v>340</v>
      </c>
      <c r="B200" s="117" t="s">
        <v>63</v>
      </c>
      <c r="C200" s="118" t="s">
        <v>167</v>
      </c>
      <c r="D200" s="119" t="s">
        <v>168</v>
      </c>
      <c r="E200" s="119" t="s">
        <v>342</v>
      </c>
      <c r="F200" s="119" t="s">
        <v>22</v>
      </c>
      <c r="G200" s="119" t="s">
        <v>400</v>
      </c>
      <c r="H200" s="119" t="s">
        <v>343</v>
      </c>
      <c r="I200" s="120">
        <v>0</v>
      </c>
      <c r="J200" s="120">
        <v>0</v>
      </c>
      <c r="K200" s="121">
        <v>1</v>
      </c>
      <c r="L200" s="121">
        <v>0</v>
      </c>
      <c r="M200" s="122">
        <v>2017</v>
      </c>
      <c r="N200" s="122">
        <v>2018</v>
      </c>
      <c r="O200" s="122">
        <v>2018</v>
      </c>
      <c r="P200" s="123">
        <v>0</v>
      </c>
      <c r="Q200" s="123">
        <v>0</v>
      </c>
      <c r="R200" s="125">
        <v>0.26875899890658506</v>
      </c>
      <c r="S200" s="124" t="s">
        <v>23</v>
      </c>
      <c r="T200" s="125">
        <v>0.26122435374224001</v>
      </c>
      <c r="U200" s="125">
        <v>0</v>
      </c>
      <c r="V200" s="125">
        <f>[147]Прил.9.7.1!BB98</f>
        <v>6.7644000000000005E-4</v>
      </c>
      <c r="W200" s="125">
        <v>0</v>
      </c>
      <c r="X200" s="125">
        <f>[147]Прил.9.7.1!BA98</f>
        <v>0</v>
      </c>
      <c r="Y200" s="125">
        <v>0</v>
      </c>
      <c r="Z200" s="125">
        <f>[147]Прил.9.7.1!FR98</f>
        <v>0</v>
      </c>
      <c r="AA200" s="125">
        <v>-5.5511151231257827E-16</v>
      </c>
      <c r="AB200" s="125">
        <f>[147]Прил.9.7.1!AU98</f>
        <v>6.7644000000000005E-4</v>
      </c>
      <c r="AC200" s="126">
        <f t="shared" si="249"/>
        <v>0.26122435374224057</v>
      </c>
      <c r="AD200" s="126">
        <f t="shared" si="249"/>
        <v>0.25606462000000002</v>
      </c>
      <c r="AE200" s="125">
        <v>0</v>
      </c>
      <c r="AF200" s="125">
        <v>0</v>
      </c>
      <c r="AG200" s="125">
        <v>0.26122435374224057</v>
      </c>
      <c r="AH200" s="125">
        <f>[147]Прил.9.7.1!AF98</f>
        <v>0.25606462000000002</v>
      </c>
      <c r="AI200" s="125">
        <v>0</v>
      </c>
      <c r="AJ200" s="125">
        <v>0</v>
      </c>
      <c r="AK200" s="125">
        <v>0</v>
      </c>
      <c r="AL200" s="125">
        <v>0</v>
      </c>
      <c r="AM200" s="126">
        <f t="shared" si="250"/>
        <v>0.22210863834224012</v>
      </c>
      <c r="AN200" s="126">
        <f t="shared" si="250"/>
        <v>0.21909248000000003</v>
      </c>
      <c r="AO200" s="125">
        <v>0</v>
      </c>
      <c r="AP200" s="125">
        <v>0</v>
      </c>
      <c r="AQ200" s="125">
        <v>0.22210863834224012</v>
      </c>
      <c r="AR200" s="127">
        <f>[147]Прил.9.7.1!CC98</f>
        <v>0.21909248000000003</v>
      </c>
      <c r="AS200" s="125">
        <v>0</v>
      </c>
      <c r="AT200" s="125">
        <v>0</v>
      </c>
      <c r="AU200" s="125">
        <v>0</v>
      </c>
      <c r="AV200" s="125">
        <v>0</v>
      </c>
      <c r="AW200" s="125">
        <f t="shared" si="251"/>
        <v>0</v>
      </c>
      <c r="AX200" s="125">
        <f t="shared" si="251"/>
        <v>0</v>
      </c>
      <c r="AY200" s="125">
        <f t="shared" si="251"/>
        <v>0.22210863834224012</v>
      </c>
      <c r="AZ200" s="125">
        <f t="shared" si="251"/>
        <v>0</v>
      </c>
      <c r="BA200" s="125">
        <f t="shared" si="251"/>
        <v>0</v>
      </c>
      <c r="BB200" s="125">
        <f t="shared" si="251"/>
        <v>0.21909248000000003</v>
      </c>
      <c r="BC200" s="125">
        <f t="shared" si="252"/>
        <v>0</v>
      </c>
      <c r="BD200" s="125">
        <f t="shared" si="252"/>
        <v>0</v>
      </c>
      <c r="BE200" s="125">
        <f t="shared" si="253"/>
        <v>0</v>
      </c>
      <c r="BF200" s="125">
        <f t="shared" si="253"/>
        <v>0</v>
      </c>
      <c r="BG200" s="125">
        <f t="shared" si="253"/>
        <v>0</v>
      </c>
      <c r="BH200" s="125">
        <f t="shared" si="254"/>
        <v>0</v>
      </c>
      <c r="BI200" s="125">
        <f t="shared" si="254"/>
        <v>0</v>
      </c>
      <c r="BJ200" s="125">
        <f t="shared" si="254"/>
        <v>0</v>
      </c>
      <c r="BK200" s="125">
        <f t="shared" si="255"/>
        <v>0.22210863834224012</v>
      </c>
      <c r="BL200" s="125">
        <f t="shared" si="255"/>
        <v>0</v>
      </c>
      <c r="BM200" s="125">
        <f t="shared" si="255"/>
        <v>0</v>
      </c>
      <c r="BN200" s="125">
        <f t="shared" si="256"/>
        <v>0.21909248000000003</v>
      </c>
      <c r="BO200" s="125">
        <f t="shared" si="256"/>
        <v>0</v>
      </c>
      <c r="BP200" s="125">
        <f t="shared" si="256"/>
        <v>0</v>
      </c>
      <c r="BQ200" s="125">
        <f t="shared" si="257"/>
        <v>0</v>
      </c>
      <c r="BR200" s="125">
        <f t="shared" si="257"/>
        <v>0</v>
      </c>
      <c r="BS200" s="125">
        <f t="shared" si="257"/>
        <v>0</v>
      </c>
      <c r="BT200" s="125">
        <f t="shared" si="258"/>
        <v>0</v>
      </c>
      <c r="BU200" s="125">
        <f t="shared" si="258"/>
        <v>0</v>
      </c>
      <c r="BV200" s="125">
        <f t="shared" si="258"/>
        <v>0</v>
      </c>
      <c r="BW200" s="125">
        <f t="shared" si="259"/>
        <v>0</v>
      </c>
      <c r="BX200" s="125">
        <f t="shared" si="259"/>
        <v>0</v>
      </c>
      <c r="BY200" s="125">
        <f t="shared" si="259"/>
        <v>0</v>
      </c>
      <c r="BZ200" s="125">
        <f t="shared" si="260"/>
        <v>0</v>
      </c>
      <c r="CA200" s="125">
        <f t="shared" si="261"/>
        <v>0</v>
      </c>
      <c r="CB200" s="125">
        <f t="shared" si="261"/>
        <v>0</v>
      </c>
      <c r="CC200" s="125">
        <f t="shared" si="261"/>
        <v>1</v>
      </c>
      <c r="CD200" s="125">
        <f t="shared" si="261"/>
        <v>0</v>
      </c>
      <c r="CE200" s="125">
        <f t="shared" si="261"/>
        <v>0.22210863834224012</v>
      </c>
      <c r="CF200" s="125">
        <f t="shared" si="261"/>
        <v>0</v>
      </c>
      <c r="CG200" s="125">
        <f t="shared" si="261"/>
        <v>0</v>
      </c>
      <c r="CH200" s="125">
        <f t="shared" si="261"/>
        <v>1</v>
      </c>
      <c r="CI200" s="125">
        <f t="shared" si="261"/>
        <v>0</v>
      </c>
      <c r="CJ200" s="125">
        <f t="shared" si="261"/>
        <v>0.21909248000000003</v>
      </c>
      <c r="CK200" s="125">
        <f t="shared" si="262"/>
        <v>0</v>
      </c>
      <c r="CL200" s="125">
        <f t="shared" si="262"/>
        <v>0</v>
      </c>
      <c r="CM200" s="125">
        <f t="shared" si="262"/>
        <v>0</v>
      </c>
      <c r="CN200" s="125">
        <f t="shared" si="262"/>
        <v>0</v>
      </c>
      <c r="CO200" s="125">
        <f t="shared" si="262"/>
        <v>0</v>
      </c>
      <c r="CP200" s="125">
        <f t="shared" si="262"/>
        <v>0</v>
      </c>
      <c r="CQ200" s="125">
        <f t="shared" si="262"/>
        <v>0</v>
      </c>
      <c r="CR200" s="125">
        <f t="shared" si="262"/>
        <v>0</v>
      </c>
      <c r="CS200" s="125">
        <f t="shared" si="262"/>
        <v>0</v>
      </c>
      <c r="CT200" s="125">
        <f t="shared" si="262"/>
        <v>0</v>
      </c>
      <c r="CU200" s="125">
        <f t="shared" si="262"/>
        <v>0</v>
      </c>
      <c r="CV200" s="125">
        <f t="shared" si="262"/>
        <v>0</v>
      </c>
      <c r="CW200" s="125">
        <f t="shared" si="262"/>
        <v>1</v>
      </c>
      <c r="CX200" s="125">
        <f t="shared" si="262"/>
        <v>0</v>
      </c>
      <c r="CY200" s="125">
        <f t="shared" si="262"/>
        <v>0.22210863834224012</v>
      </c>
      <c r="CZ200" s="125">
        <f t="shared" si="262"/>
        <v>0</v>
      </c>
      <c r="DA200" s="125">
        <f t="shared" si="263"/>
        <v>0</v>
      </c>
      <c r="DB200" s="125">
        <f t="shared" si="263"/>
        <v>1</v>
      </c>
      <c r="DC200" s="125">
        <f t="shared" si="263"/>
        <v>0</v>
      </c>
      <c r="DD200" s="125">
        <f t="shared" si="263"/>
        <v>0.21909248000000003</v>
      </c>
      <c r="DE200" s="125">
        <f t="shared" si="263"/>
        <v>0</v>
      </c>
      <c r="DF200" s="125">
        <f t="shared" si="263"/>
        <v>0</v>
      </c>
      <c r="DG200" s="125">
        <f t="shared" si="263"/>
        <v>0</v>
      </c>
      <c r="DH200" s="125">
        <f t="shared" si="263"/>
        <v>0</v>
      </c>
      <c r="DI200" s="125">
        <f t="shared" si="263"/>
        <v>0</v>
      </c>
      <c r="DJ200" s="125">
        <f t="shared" si="263"/>
        <v>0</v>
      </c>
      <c r="DK200" s="125">
        <f t="shared" si="263"/>
        <v>0</v>
      </c>
      <c r="DL200" s="125">
        <f t="shared" si="263"/>
        <v>0</v>
      </c>
      <c r="DM200" s="125">
        <f t="shared" si="263"/>
        <v>0</v>
      </c>
      <c r="DN200" s="125">
        <f t="shared" si="263"/>
        <v>0</v>
      </c>
      <c r="DO200" s="125">
        <f t="shared" si="263"/>
        <v>0</v>
      </c>
      <c r="DP200" s="125">
        <f t="shared" si="263"/>
        <v>0</v>
      </c>
      <c r="DQ200" s="125">
        <f t="shared" si="264"/>
        <v>0</v>
      </c>
      <c r="DR200" s="125">
        <f t="shared" si="264"/>
        <v>0</v>
      </c>
      <c r="DS200" s="125">
        <f t="shared" si="264"/>
        <v>0</v>
      </c>
      <c r="DT200" s="125">
        <f t="shared" si="264"/>
        <v>0</v>
      </c>
      <c r="DU200" s="125">
        <f t="shared" si="264"/>
        <v>0</v>
      </c>
      <c r="DV200" s="125">
        <f t="shared" si="264"/>
        <v>0</v>
      </c>
      <c r="DW200" s="125">
        <f t="shared" si="264"/>
        <v>0</v>
      </c>
      <c r="DX200" s="125">
        <f t="shared" si="264"/>
        <v>0</v>
      </c>
      <c r="DY200" s="125">
        <f t="shared" si="265"/>
        <v>0</v>
      </c>
      <c r="DZ200" s="125">
        <f t="shared" si="265"/>
        <v>0</v>
      </c>
      <c r="EA200" s="125">
        <f t="shared" si="265"/>
        <v>1</v>
      </c>
      <c r="EB200" s="125">
        <f t="shared" si="265"/>
        <v>0</v>
      </c>
      <c r="EC200" s="125">
        <f t="shared" si="265"/>
        <v>0.22210863834224012</v>
      </c>
      <c r="ED200" s="125">
        <f t="shared" si="265"/>
        <v>0</v>
      </c>
      <c r="EE200" s="125">
        <f t="shared" si="265"/>
        <v>0</v>
      </c>
      <c r="EF200" s="125">
        <f t="shared" si="265"/>
        <v>1</v>
      </c>
      <c r="EG200" s="125">
        <f t="shared" si="265"/>
        <v>0</v>
      </c>
      <c r="EH200" s="125">
        <f t="shared" si="265"/>
        <v>0.21909248000000003</v>
      </c>
      <c r="EI200" s="125">
        <v>0</v>
      </c>
      <c r="EJ200" s="125">
        <v>0</v>
      </c>
      <c r="EK200" s="125">
        <v>0</v>
      </c>
      <c r="EL200" s="125">
        <v>0</v>
      </c>
      <c r="EM200" s="125">
        <v>0</v>
      </c>
      <c r="EN200" s="125">
        <v>0</v>
      </c>
      <c r="EO200" s="125">
        <v>0</v>
      </c>
      <c r="EP200" s="125">
        <v>0</v>
      </c>
      <c r="EQ200" s="125">
        <v>0</v>
      </c>
      <c r="ER200" s="125">
        <v>0</v>
      </c>
      <c r="ES200" s="125">
        <v>0</v>
      </c>
      <c r="ET200" s="125">
        <v>0</v>
      </c>
      <c r="EU200" s="125">
        <v>1</v>
      </c>
      <c r="EV200" s="125">
        <v>0</v>
      </c>
      <c r="EW200" s="125">
        <v>0.22210863834224012</v>
      </c>
      <c r="EX200" s="125">
        <f>[147]Прил.9.7.1!DP98</f>
        <v>0</v>
      </c>
      <c r="EY200" s="125">
        <f>[147]Прил.9.7.1!DS98</f>
        <v>0</v>
      </c>
      <c r="EZ200" s="125">
        <v>1</v>
      </c>
      <c r="FA200" s="125">
        <v>0</v>
      </c>
      <c r="FB200" s="125">
        <f>[147]Прил.9.7.1!DV98</f>
        <v>0.21909248000000003</v>
      </c>
      <c r="FC200" s="125">
        <v>0</v>
      </c>
      <c r="FD200" s="125">
        <v>0</v>
      </c>
      <c r="FE200" s="125">
        <v>0</v>
      </c>
      <c r="FF200" s="125">
        <v>0</v>
      </c>
      <c r="FG200" s="125">
        <v>0</v>
      </c>
      <c r="FH200" s="125">
        <v>0</v>
      </c>
      <c r="FI200" s="125">
        <v>0</v>
      </c>
      <c r="FJ200" s="125">
        <v>0</v>
      </c>
      <c r="FK200" s="125">
        <v>0</v>
      </c>
      <c r="FL200" s="125">
        <v>0</v>
      </c>
      <c r="FM200" s="125">
        <v>0</v>
      </c>
      <c r="FN200" s="125">
        <v>0</v>
      </c>
      <c r="FO200" s="125">
        <v>0</v>
      </c>
      <c r="FP200" s="125">
        <v>0</v>
      </c>
      <c r="FQ200" s="125">
        <v>0</v>
      </c>
      <c r="FR200" s="125">
        <v>0</v>
      </c>
      <c r="FS200" s="125">
        <v>0</v>
      </c>
      <c r="FT200" s="125">
        <v>0</v>
      </c>
      <c r="FU200" s="125">
        <v>0</v>
      </c>
      <c r="FV200" s="125">
        <v>0</v>
      </c>
      <c r="FX200" s="128"/>
      <c r="FY200" s="129" t="s">
        <v>491</v>
      </c>
      <c r="FZ200" s="117" t="s">
        <v>347</v>
      </c>
      <c r="GA200" s="117" t="s">
        <v>486</v>
      </c>
      <c r="GB200" s="129">
        <v>1</v>
      </c>
      <c r="GC200" s="129" t="s">
        <v>128</v>
      </c>
      <c r="GD200" s="129" t="s">
        <v>23</v>
      </c>
    </row>
    <row r="201" spans="1:186" ht="26.4" outlineLevel="1">
      <c r="A201" s="116" t="s">
        <v>340</v>
      </c>
      <c r="B201" s="117" t="s">
        <v>63</v>
      </c>
      <c r="C201" s="118" t="s">
        <v>169</v>
      </c>
      <c r="D201" s="119" t="s">
        <v>170</v>
      </c>
      <c r="E201" s="119" t="s">
        <v>342</v>
      </c>
      <c r="F201" s="119" t="s">
        <v>22</v>
      </c>
      <c r="G201" s="119" t="s">
        <v>400</v>
      </c>
      <c r="H201" s="119" t="s">
        <v>343</v>
      </c>
      <c r="I201" s="120">
        <v>0</v>
      </c>
      <c r="J201" s="120">
        <v>0</v>
      </c>
      <c r="K201" s="121">
        <v>5</v>
      </c>
      <c r="L201" s="121">
        <v>0</v>
      </c>
      <c r="M201" s="122">
        <v>2011</v>
      </c>
      <c r="N201" s="122">
        <v>2018</v>
      </c>
      <c r="O201" s="122">
        <v>2018</v>
      </c>
      <c r="P201" s="123">
        <v>0</v>
      </c>
      <c r="Q201" s="123">
        <v>0</v>
      </c>
      <c r="R201" s="125">
        <v>8.9295720000000003</v>
      </c>
      <c r="S201" s="124">
        <v>30.340195354800802</v>
      </c>
      <c r="T201" s="125">
        <v>9.0757586146452365</v>
      </c>
      <c r="U201" s="125">
        <v>0</v>
      </c>
      <c r="V201" s="125">
        <f>[147]Прил.9.7.1!BB103</f>
        <v>3.6143400000000002E-3</v>
      </c>
      <c r="W201" s="125">
        <v>0</v>
      </c>
      <c r="X201" s="125">
        <f>[147]Прил.9.7.1!BA103</f>
        <v>0</v>
      </c>
      <c r="Y201" s="125">
        <v>0</v>
      </c>
      <c r="Z201" s="125">
        <f>[147]Прил.9.7.1!FR103</f>
        <v>0.64276601999999983</v>
      </c>
      <c r="AA201" s="125">
        <v>0</v>
      </c>
      <c r="AB201" s="125">
        <f>[147]Прил.9.7.1!AU103</f>
        <v>8.3426293146452348</v>
      </c>
      <c r="AC201" s="126">
        <f t="shared" si="249"/>
        <v>8.4102826146452365</v>
      </c>
      <c r="AD201" s="126">
        <f t="shared" si="249"/>
        <v>6.76533E-2</v>
      </c>
      <c r="AE201" s="125">
        <v>9.1995186613062871E-2</v>
      </c>
      <c r="AF201" s="125">
        <v>2.55477E-2</v>
      </c>
      <c r="AG201" s="125">
        <v>5.7813409985412276E-2</v>
      </c>
      <c r="AH201" s="125">
        <f>[147]Прил.9.7.1!AF103</f>
        <v>4.21056E-2</v>
      </c>
      <c r="AI201" s="125">
        <v>0.24131031623999999</v>
      </c>
      <c r="AJ201" s="125">
        <v>0</v>
      </c>
      <c r="AK201" s="125">
        <v>8.019163701806761</v>
      </c>
      <c r="AL201" s="125">
        <v>0</v>
      </c>
      <c r="AM201" s="126">
        <f t="shared" si="250"/>
        <v>7.1502103068075948</v>
      </c>
      <c r="AN201" s="126">
        <f t="shared" si="250"/>
        <v>7.8803310000000001E-2</v>
      </c>
      <c r="AO201" s="125">
        <v>9.1995186613062857E-2</v>
      </c>
      <c r="AP201" s="125">
        <v>2.6969309999999996E-2</v>
      </c>
      <c r="AQ201" s="125">
        <v>5.7813409985412283E-2</v>
      </c>
      <c r="AR201" s="127">
        <f>[147]Прил.9.7.1!CC103</f>
        <v>5.1834000000000005E-2</v>
      </c>
      <c r="AS201" s="125">
        <v>7.0004017102091201</v>
      </c>
      <c r="AT201" s="125">
        <v>0</v>
      </c>
      <c r="AU201" s="125">
        <v>0</v>
      </c>
      <c r="AV201" s="125">
        <v>0</v>
      </c>
      <c r="AW201" s="125">
        <f t="shared" si="251"/>
        <v>0</v>
      </c>
      <c r="AX201" s="125">
        <f t="shared" si="251"/>
        <v>0</v>
      </c>
      <c r="AY201" s="125">
        <f t="shared" si="251"/>
        <v>7.714173016807595</v>
      </c>
      <c r="AZ201" s="125">
        <f t="shared" si="251"/>
        <v>0</v>
      </c>
      <c r="BA201" s="125">
        <f t="shared" si="251"/>
        <v>0</v>
      </c>
      <c r="BB201" s="125">
        <f t="shared" si="251"/>
        <v>0</v>
      </c>
      <c r="BC201" s="125">
        <f t="shared" si="252"/>
        <v>0</v>
      </c>
      <c r="BD201" s="125">
        <f t="shared" si="252"/>
        <v>0</v>
      </c>
      <c r="BE201" s="125">
        <f t="shared" si="253"/>
        <v>0</v>
      </c>
      <c r="BF201" s="125">
        <f t="shared" si="253"/>
        <v>0</v>
      </c>
      <c r="BG201" s="125">
        <f t="shared" si="253"/>
        <v>0</v>
      </c>
      <c r="BH201" s="125">
        <f t="shared" si="254"/>
        <v>0</v>
      </c>
      <c r="BI201" s="125">
        <f t="shared" si="254"/>
        <v>0</v>
      </c>
      <c r="BJ201" s="125">
        <f t="shared" si="254"/>
        <v>0</v>
      </c>
      <c r="BK201" s="125">
        <f t="shared" si="255"/>
        <v>0</v>
      </c>
      <c r="BL201" s="125">
        <f t="shared" si="255"/>
        <v>0</v>
      </c>
      <c r="BM201" s="125">
        <f t="shared" si="255"/>
        <v>0</v>
      </c>
      <c r="BN201" s="125">
        <f t="shared" si="256"/>
        <v>0</v>
      </c>
      <c r="BO201" s="125">
        <f t="shared" si="256"/>
        <v>0</v>
      </c>
      <c r="BP201" s="125">
        <f t="shared" si="256"/>
        <v>0</v>
      </c>
      <c r="BQ201" s="125">
        <f t="shared" si="257"/>
        <v>7.714173016807595</v>
      </c>
      <c r="BR201" s="125">
        <f t="shared" si="257"/>
        <v>0</v>
      </c>
      <c r="BS201" s="125">
        <f t="shared" si="257"/>
        <v>0</v>
      </c>
      <c r="BT201" s="125">
        <f t="shared" si="258"/>
        <v>0</v>
      </c>
      <c r="BU201" s="125">
        <f t="shared" si="258"/>
        <v>0</v>
      </c>
      <c r="BV201" s="125">
        <f t="shared" si="258"/>
        <v>0</v>
      </c>
      <c r="BW201" s="125">
        <f t="shared" si="259"/>
        <v>0</v>
      </c>
      <c r="BX201" s="125">
        <f t="shared" si="259"/>
        <v>0</v>
      </c>
      <c r="BY201" s="125">
        <f t="shared" si="259"/>
        <v>0</v>
      </c>
      <c r="BZ201" s="125">
        <f t="shared" si="260"/>
        <v>0</v>
      </c>
      <c r="CA201" s="125">
        <f t="shared" si="261"/>
        <v>0</v>
      </c>
      <c r="CB201" s="125">
        <f t="shared" si="261"/>
        <v>0</v>
      </c>
      <c r="CC201" s="125">
        <f t="shared" si="261"/>
        <v>5</v>
      </c>
      <c r="CD201" s="125">
        <f t="shared" si="261"/>
        <v>0</v>
      </c>
      <c r="CE201" s="125">
        <f t="shared" si="261"/>
        <v>7.714173016807595</v>
      </c>
      <c r="CF201" s="125">
        <f t="shared" si="261"/>
        <v>0</v>
      </c>
      <c r="CG201" s="125">
        <f t="shared" si="261"/>
        <v>0</v>
      </c>
      <c r="CH201" s="125">
        <f t="shared" si="261"/>
        <v>0</v>
      </c>
      <c r="CI201" s="125">
        <f t="shared" si="261"/>
        <v>0</v>
      </c>
      <c r="CJ201" s="125">
        <f t="shared" si="261"/>
        <v>0</v>
      </c>
      <c r="CK201" s="125">
        <f t="shared" si="262"/>
        <v>0</v>
      </c>
      <c r="CL201" s="125">
        <f t="shared" si="262"/>
        <v>0</v>
      </c>
      <c r="CM201" s="125">
        <f t="shared" si="262"/>
        <v>0</v>
      </c>
      <c r="CN201" s="125">
        <f t="shared" si="262"/>
        <v>0</v>
      </c>
      <c r="CO201" s="125">
        <f t="shared" si="262"/>
        <v>0</v>
      </c>
      <c r="CP201" s="125">
        <f t="shared" si="262"/>
        <v>0</v>
      </c>
      <c r="CQ201" s="125">
        <f t="shared" si="262"/>
        <v>0</v>
      </c>
      <c r="CR201" s="125">
        <f t="shared" si="262"/>
        <v>0</v>
      </c>
      <c r="CS201" s="125">
        <f t="shared" si="262"/>
        <v>0</v>
      </c>
      <c r="CT201" s="125">
        <f t="shared" si="262"/>
        <v>0</v>
      </c>
      <c r="CU201" s="125">
        <f t="shared" si="262"/>
        <v>0</v>
      </c>
      <c r="CV201" s="125">
        <f t="shared" si="262"/>
        <v>0</v>
      </c>
      <c r="CW201" s="125">
        <f t="shared" si="262"/>
        <v>0</v>
      </c>
      <c r="CX201" s="125">
        <f t="shared" si="262"/>
        <v>0</v>
      </c>
      <c r="CY201" s="125">
        <f t="shared" si="262"/>
        <v>0</v>
      </c>
      <c r="CZ201" s="125">
        <f t="shared" si="262"/>
        <v>0</v>
      </c>
      <c r="DA201" s="125">
        <f t="shared" si="263"/>
        <v>0</v>
      </c>
      <c r="DB201" s="125">
        <f t="shared" si="263"/>
        <v>0</v>
      </c>
      <c r="DC201" s="125">
        <f t="shared" si="263"/>
        <v>0</v>
      </c>
      <c r="DD201" s="125">
        <f t="shared" si="263"/>
        <v>0</v>
      </c>
      <c r="DE201" s="125">
        <f t="shared" si="263"/>
        <v>0</v>
      </c>
      <c r="DF201" s="125">
        <f t="shared" si="263"/>
        <v>0</v>
      </c>
      <c r="DG201" s="125">
        <f t="shared" si="263"/>
        <v>5</v>
      </c>
      <c r="DH201" s="125">
        <f t="shared" si="263"/>
        <v>0</v>
      </c>
      <c r="DI201" s="125">
        <f t="shared" si="263"/>
        <v>7.714173016807595</v>
      </c>
      <c r="DJ201" s="125">
        <f t="shared" si="263"/>
        <v>0</v>
      </c>
      <c r="DK201" s="125">
        <f t="shared" si="263"/>
        <v>0</v>
      </c>
      <c r="DL201" s="125">
        <f t="shared" si="263"/>
        <v>0</v>
      </c>
      <c r="DM201" s="125">
        <f t="shared" si="263"/>
        <v>0</v>
      </c>
      <c r="DN201" s="125">
        <f t="shared" si="263"/>
        <v>0</v>
      </c>
      <c r="DO201" s="125">
        <f t="shared" si="263"/>
        <v>0</v>
      </c>
      <c r="DP201" s="125">
        <f t="shared" si="263"/>
        <v>0</v>
      </c>
      <c r="DQ201" s="125">
        <f t="shared" si="264"/>
        <v>0</v>
      </c>
      <c r="DR201" s="125">
        <f t="shared" si="264"/>
        <v>0</v>
      </c>
      <c r="DS201" s="125">
        <f t="shared" si="264"/>
        <v>0</v>
      </c>
      <c r="DT201" s="125">
        <f t="shared" si="264"/>
        <v>0</v>
      </c>
      <c r="DU201" s="125">
        <f t="shared" si="264"/>
        <v>0</v>
      </c>
      <c r="DV201" s="125">
        <f t="shared" si="264"/>
        <v>0</v>
      </c>
      <c r="DW201" s="125">
        <f t="shared" si="264"/>
        <v>0</v>
      </c>
      <c r="DX201" s="125">
        <f t="shared" si="264"/>
        <v>0</v>
      </c>
      <c r="DY201" s="125">
        <f t="shared" si="265"/>
        <v>0</v>
      </c>
      <c r="DZ201" s="125">
        <f t="shared" si="265"/>
        <v>0</v>
      </c>
      <c r="EA201" s="125">
        <f t="shared" si="265"/>
        <v>5</v>
      </c>
      <c r="EB201" s="125">
        <f t="shared" si="265"/>
        <v>0</v>
      </c>
      <c r="EC201" s="125">
        <f t="shared" si="265"/>
        <v>7.714173016807595</v>
      </c>
      <c r="ED201" s="125">
        <f t="shared" si="265"/>
        <v>0</v>
      </c>
      <c r="EE201" s="125">
        <f t="shared" si="265"/>
        <v>0</v>
      </c>
      <c r="EF201" s="125">
        <f t="shared" si="265"/>
        <v>0</v>
      </c>
      <c r="EG201" s="125">
        <f t="shared" si="265"/>
        <v>0</v>
      </c>
      <c r="EH201" s="125">
        <f t="shared" si="265"/>
        <v>0</v>
      </c>
      <c r="EI201" s="125">
        <v>0</v>
      </c>
      <c r="EJ201" s="125">
        <v>0</v>
      </c>
      <c r="EK201" s="125">
        <v>0</v>
      </c>
      <c r="EL201" s="125">
        <v>0</v>
      </c>
      <c r="EM201" s="125">
        <v>0</v>
      </c>
      <c r="EN201" s="125">
        <v>0</v>
      </c>
      <c r="EO201" s="125">
        <v>0</v>
      </c>
      <c r="EP201" s="125">
        <v>0</v>
      </c>
      <c r="EQ201" s="125">
        <v>0</v>
      </c>
      <c r="ER201" s="125">
        <v>0</v>
      </c>
      <c r="ES201" s="125">
        <v>0</v>
      </c>
      <c r="ET201" s="125">
        <v>0</v>
      </c>
      <c r="EU201" s="125">
        <v>0</v>
      </c>
      <c r="EV201" s="125">
        <v>0</v>
      </c>
      <c r="EW201" s="125">
        <v>0</v>
      </c>
      <c r="EX201" s="125">
        <f>[147]Прил.9.7.1!DP103</f>
        <v>0</v>
      </c>
      <c r="EY201" s="125">
        <f>[147]Прил.9.7.1!DS103</f>
        <v>0</v>
      </c>
      <c r="EZ201" s="125">
        <v>0</v>
      </c>
      <c r="FA201" s="125">
        <v>0</v>
      </c>
      <c r="FB201" s="125">
        <f>[147]Прил.9.7.1!DV103</f>
        <v>0</v>
      </c>
      <c r="FC201" s="125">
        <v>0</v>
      </c>
      <c r="FD201" s="125">
        <v>0</v>
      </c>
      <c r="FE201" s="125">
        <v>5</v>
      </c>
      <c r="FF201" s="125">
        <v>0</v>
      </c>
      <c r="FG201" s="125">
        <v>7.714173016807595</v>
      </c>
      <c r="FH201" s="125">
        <v>0</v>
      </c>
      <c r="FI201" s="125">
        <v>0</v>
      </c>
      <c r="FJ201" s="125">
        <v>0</v>
      </c>
      <c r="FK201" s="125">
        <v>0</v>
      </c>
      <c r="FL201" s="125">
        <v>0</v>
      </c>
      <c r="FM201" s="125">
        <v>0</v>
      </c>
      <c r="FN201" s="125">
        <v>0</v>
      </c>
      <c r="FO201" s="125">
        <v>0</v>
      </c>
      <c r="FP201" s="125">
        <v>0</v>
      </c>
      <c r="FQ201" s="125">
        <v>0</v>
      </c>
      <c r="FR201" s="125">
        <v>0</v>
      </c>
      <c r="FS201" s="125">
        <v>0</v>
      </c>
      <c r="FT201" s="125">
        <v>0</v>
      </c>
      <c r="FU201" s="125">
        <v>0</v>
      </c>
      <c r="FV201" s="125">
        <v>0</v>
      </c>
      <c r="FX201" s="128"/>
      <c r="FY201" s="129" t="s">
        <v>491</v>
      </c>
      <c r="FZ201" s="117" t="s">
        <v>347</v>
      </c>
      <c r="GA201" s="117" t="s">
        <v>495</v>
      </c>
      <c r="GB201" s="129">
        <v>1</v>
      </c>
      <c r="GC201" s="129" t="s">
        <v>128</v>
      </c>
      <c r="GD201" s="129" t="s">
        <v>23</v>
      </c>
    </row>
    <row r="202" spans="1:186" ht="158.4" outlineLevel="1">
      <c r="A202" s="116" t="s">
        <v>340</v>
      </c>
      <c r="B202" s="117" t="s">
        <v>63</v>
      </c>
      <c r="C202" s="118" t="s">
        <v>279</v>
      </c>
      <c r="D202" s="119" t="s">
        <v>70</v>
      </c>
      <c r="E202" s="119" t="s">
        <v>342</v>
      </c>
      <c r="F202" s="119" t="s">
        <v>22</v>
      </c>
      <c r="G202" s="119" t="s">
        <v>343</v>
      </c>
      <c r="H202" s="119" t="s">
        <v>343</v>
      </c>
      <c r="I202" s="120">
        <v>0</v>
      </c>
      <c r="J202" s="120">
        <v>0</v>
      </c>
      <c r="K202" s="121">
        <v>256</v>
      </c>
      <c r="L202" s="121">
        <v>0</v>
      </c>
      <c r="M202" s="122">
        <v>2017</v>
      </c>
      <c r="N202" s="122">
        <v>2023</v>
      </c>
      <c r="O202" s="122">
        <v>2023</v>
      </c>
      <c r="P202" s="123">
        <v>0</v>
      </c>
      <c r="Q202" s="123">
        <v>0</v>
      </c>
      <c r="R202" s="125">
        <v>251.5147754583534</v>
      </c>
      <c r="S202" s="124">
        <v>697.44037531164804</v>
      </c>
      <c r="T202" s="125">
        <v>255.43440553419362</v>
      </c>
      <c r="U202" s="125">
        <v>4.0935427099999613</v>
      </c>
      <c r="V202" s="125">
        <f>[147]Прил.9.7.1!BB104</f>
        <v>0</v>
      </c>
      <c r="W202" s="125">
        <v>0</v>
      </c>
      <c r="X202" s="125">
        <f>[147]Прил.9.7.1!BA104</f>
        <v>0</v>
      </c>
      <c r="Y202" s="125">
        <v>0</v>
      </c>
      <c r="Z202" s="125">
        <f>[147]Прил.9.7.1!FR104</f>
        <v>0</v>
      </c>
      <c r="AA202" s="125">
        <v>174.72183423863345</v>
      </c>
      <c r="AB202" s="125">
        <f>[147]Прил.9.7.1!AU104</f>
        <v>24.708489065560133</v>
      </c>
      <c r="AC202" s="126">
        <f t="shared" si="249"/>
        <v>20.614946355560171</v>
      </c>
      <c r="AD202" s="126">
        <f t="shared" si="249"/>
        <v>0</v>
      </c>
      <c r="AE202" s="125">
        <v>0</v>
      </c>
      <c r="AF202" s="125">
        <v>0</v>
      </c>
      <c r="AG202" s="125">
        <v>0</v>
      </c>
      <c r="AH202" s="125">
        <f>[147]Прил.9.7.1!AF104</f>
        <v>0</v>
      </c>
      <c r="AI202" s="125">
        <v>10.323127485950135</v>
      </c>
      <c r="AJ202" s="125">
        <v>0</v>
      </c>
      <c r="AK202" s="125">
        <v>10.291818869610038</v>
      </c>
      <c r="AL202" s="125">
        <v>0</v>
      </c>
      <c r="AM202" s="126">
        <f t="shared" si="250"/>
        <v>21.008896312960132</v>
      </c>
      <c r="AN202" s="126">
        <f t="shared" si="250"/>
        <v>0</v>
      </c>
      <c r="AO202" s="125">
        <v>0</v>
      </c>
      <c r="AP202" s="125">
        <v>0</v>
      </c>
      <c r="AQ202" s="125">
        <v>0</v>
      </c>
      <c r="AR202" s="127">
        <f>[147]Прил.9.7.1!CC104</f>
        <v>0</v>
      </c>
      <c r="AS202" s="125">
        <v>9.2580334329601364</v>
      </c>
      <c r="AT202" s="125">
        <v>0</v>
      </c>
      <c r="AU202" s="125">
        <v>11.750862879999998</v>
      </c>
      <c r="AV202" s="125">
        <v>0</v>
      </c>
      <c r="AW202" s="125">
        <f t="shared" si="251"/>
        <v>0</v>
      </c>
      <c r="AX202" s="125">
        <f t="shared" si="251"/>
        <v>0</v>
      </c>
      <c r="AY202" s="125">
        <f t="shared" si="251"/>
        <v>21.008896312960132</v>
      </c>
      <c r="AZ202" s="125">
        <f t="shared" si="251"/>
        <v>0</v>
      </c>
      <c r="BA202" s="125">
        <f t="shared" si="251"/>
        <v>0</v>
      </c>
      <c r="BB202" s="125">
        <f t="shared" si="251"/>
        <v>0</v>
      </c>
      <c r="BC202" s="125">
        <f t="shared" si="252"/>
        <v>0</v>
      </c>
      <c r="BD202" s="125">
        <f t="shared" si="252"/>
        <v>0</v>
      </c>
      <c r="BE202" s="125">
        <f t="shared" si="253"/>
        <v>0</v>
      </c>
      <c r="BF202" s="125">
        <f t="shared" si="253"/>
        <v>0</v>
      </c>
      <c r="BG202" s="125">
        <f t="shared" si="253"/>
        <v>0</v>
      </c>
      <c r="BH202" s="125">
        <f t="shared" si="254"/>
        <v>0</v>
      </c>
      <c r="BI202" s="125">
        <f t="shared" si="254"/>
        <v>0</v>
      </c>
      <c r="BJ202" s="125">
        <f t="shared" si="254"/>
        <v>0</v>
      </c>
      <c r="BK202" s="125">
        <f t="shared" si="255"/>
        <v>0</v>
      </c>
      <c r="BL202" s="125">
        <f t="shared" si="255"/>
        <v>0</v>
      </c>
      <c r="BM202" s="125">
        <f t="shared" si="255"/>
        <v>0</v>
      </c>
      <c r="BN202" s="125">
        <f t="shared" si="256"/>
        <v>0</v>
      </c>
      <c r="BO202" s="125">
        <f t="shared" si="256"/>
        <v>0</v>
      </c>
      <c r="BP202" s="125">
        <f t="shared" si="256"/>
        <v>0</v>
      </c>
      <c r="BQ202" s="125">
        <f t="shared" si="257"/>
        <v>0</v>
      </c>
      <c r="BR202" s="125">
        <f t="shared" si="257"/>
        <v>0</v>
      </c>
      <c r="BS202" s="125">
        <f t="shared" si="257"/>
        <v>0</v>
      </c>
      <c r="BT202" s="125">
        <f t="shared" si="258"/>
        <v>0</v>
      </c>
      <c r="BU202" s="125">
        <f t="shared" si="258"/>
        <v>0</v>
      </c>
      <c r="BV202" s="125">
        <f t="shared" si="258"/>
        <v>0</v>
      </c>
      <c r="BW202" s="125">
        <f t="shared" si="259"/>
        <v>21.008896312960132</v>
      </c>
      <c r="BX202" s="125">
        <f t="shared" si="259"/>
        <v>0</v>
      </c>
      <c r="BY202" s="125">
        <f t="shared" si="259"/>
        <v>0</v>
      </c>
      <c r="BZ202" s="125">
        <f t="shared" si="260"/>
        <v>0</v>
      </c>
      <c r="CA202" s="125">
        <f t="shared" si="261"/>
        <v>0</v>
      </c>
      <c r="CB202" s="125">
        <f t="shared" si="261"/>
        <v>0</v>
      </c>
      <c r="CC202" s="125">
        <f t="shared" si="261"/>
        <v>26</v>
      </c>
      <c r="CD202" s="125">
        <f t="shared" si="261"/>
        <v>0</v>
      </c>
      <c r="CE202" s="125">
        <f t="shared" si="261"/>
        <v>21.008896312960132</v>
      </c>
      <c r="CF202" s="125">
        <f t="shared" si="261"/>
        <v>0</v>
      </c>
      <c r="CG202" s="125">
        <f t="shared" si="261"/>
        <v>0</v>
      </c>
      <c r="CH202" s="125">
        <f t="shared" si="261"/>
        <v>0</v>
      </c>
      <c r="CI202" s="125">
        <f t="shared" si="261"/>
        <v>0</v>
      </c>
      <c r="CJ202" s="125">
        <f t="shared" si="261"/>
        <v>0</v>
      </c>
      <c r="CK202" s="125">
        <f t="shared" si="262"/>
        <v>0</v>
      </c>
      <c r="CL202" s="125">
        <f t="shared" si="262"/>
        <v>0</v>
      </c>
      <c r="CM202" s="125">
        <f t="shared" si="262"/>
        <v>0</v>
      </c>
      <c r="CN202" s="125">
        <f t="shared" si="262"/>
        <v>0</v>
      </c>
      <c r="CO202" s="125">
        <f t="shared" si="262"/>
        <v>0</v>
      </c>
      <c r="CP202" s="125">
        <f t="shared" si="262"/>
        <v>0</v>
      </c>
      <c r="CQ202" s="125">
        <f t="shared" si="262"/>
        <v>0</v>
      </c>
      <c r="CR202" s="125">
        <f t="shared" si="262"/>
        <v>0</v>
      </c>
      <c r="CS202" s="125">
        <f t="shared" si="262"/>
        <v>0</v>
      </c>
      <c r="CT202" s="125">
        <f t="shared" si="262"/>
        <v>0</v>
      </c>
      <c r="CU202" s="125">
        <f t="shared" si="262"/>
        <v>0</v>
      </c>
      <c r="CV202" s="125">
        <f t="shared" si="262"/>
        <v>0</v>
      </c>
      <c r="CW202" s="125">
        <f t="shared" si="262"/>
        <v>0</v>
      </c>
      <c r="CX202" s="125">
        <f t="shared" si="262"/>
        <v>0</v>
      </c>
      <c r="CY202" s="125">
        <f t="shared" si="262"/>
        <v>0</v>
      </c>
      <c r="CZ202" s="125">
        <f t="shared" si="262"/>
        <v>0</v>
      </c>
      <c r="DA202" s="125">
        <f t="shared" si="263"/>
        <v>0</v>
      </c>
      <c r="DB202" s="125">
        <f t="shared" si="263"/>
        <v>0</v>
      </c>
      <c r="DC202" s="125">
        <f t="shared" si="263"/>
        <v>0</v>
      </c>
      <c r="DD202" s="125">
        <f t="shared" si="263"/>
        <v>0</v>
      </c>
      <c r="DE202" s="125">
        <f t="shared" si="263"/>
        <v>0</v>
      </c>
      <c r="DF202" s="125">
        <f t="shared" si="263"/>
        <v>0</v>
      </c>
      <c r="DG202" s="125">
        <f t="shared" si="263"/>
        <v>0</v>
      </c>
      <c r="DH202" s="125">
        <f t="shared" si="263"/>
        <v>0</v>
      </c>
      <c r="DI202" s="125">
        <f t="shared" si="263"/>
        <v>0</v>
      </c>
      <c r="DJ202" s="125">
        <f t="shared" si="263"/>
        <v>0</v>
      </c>
      <c r="DK202" s="125">
        <f t="shared" si="263"/>
        <v>0</v>
      </c>
      <c r="DL202" s="125">
        <f t="shared" si="263"/>
        <v>0</v>
      </c>
      <c r="DM202" s="125">
        <f t="shared" si="263"/>
        <v>0</v>
      </c>
      <c r="DN202" s="125">
        <f t="shared" si="263"/>
        <v>0</v>
      </c>
      <c r="DO202" s="125">
        <f t="shared" si="263"/>
        <v>0</v>
      </c>
      <c r="DP202" s="125">
        <f t="shared" si="263"/>
        <v>0</v>
      </c>
      <c r="DQ202" s="125">
        <f>FO202</f>
        <v>26</v>
      </c>
      <c r="DR202" s="125">
        <f t="shared" si="264"/>
        <v>0</v>
      </c>
      <c r="DS202" s="125">
        <f t="shared" si="264"/>
        <v>21.008896312960132</v>
      </c>
      <c r="DT202" s="125">
        <f t="shared" si="264"/>
        <v>0</v>
      </c>
      <c r="DU202" s="125">
        <f t="shared" si="264"/>
        <v>0</v>
      </c>
      <c r="DV202" s="125">
        <f t="shared" si="264"/>
        <v>0</v>
      </c>
      <c r="DW202" s="125">
        <f t="shared" si="264"/>
        <v>0</v>
      </c>
      <c r="DX202" s="125">
        <f t="shared" si="264"/>
        <v>0</v>
      </c>
      <c r="DY202" s="125">
        <f t="shared" si="265"/>
        <v>0</v>
      </c>
      <c r="DZ202" s="125">
        <f t="shared" si="265"/>
        <v>0</v>
      </c>
      <c r="EA202" s="125">
        <f t="shared" si="265"/>
        <v>26</v>
      </c>
      <c r="EB202" s="125" t="s">
        <v>496</v>
      </c>
      <c r="EC202" s="125">
        <f t="shared" si="265"/>
        <v>21.008896312960132</v>
      </c>
      <c r="ED202" s="125">
        <f t="shared" si="265"/>
        <v>0</v>
      </c>
      <c r="EE202" s="125">
        <f t="shared" si="265"/>
        <v>0</v>
      </c>
      <c r="EF202" s="125">
        <f t="shared" si="265"/>
        <v>0</v>
      </c>
      <c r="EG202" s="125">
        <f t="shared" si="265"/>
        <v>0</v>
      </c>
      <c r="EH202" s="125">
        <f t="shared" si="265"/>
        <v>0</v>
      </c>
      <c r="EI202" s="125">
        <v>0</v>
      </c>
      <c r="EJ202" s="125">
        <v>0</v>
      </c>
      <c r="EK202" s="125">
        <v>0</v>
      </c>
      <c r="EL202" s="125">
        <v>0</v>
      </c>
      <c r="EM202" s="125">
        <v>0</v>
      </c>
      <c r="EN202" s="125">
        <v>0</v>
      </c>
      <c r="EO202" s="125">
        <v>0</v>
      </c>
      <c r="EP202" s="125">
        <v>0</v>
      </c>
      <c r="EQ202" s="125">
        <v>0</v>
      </c>
      <c r="ER202" s="125">
        <v>0</v>
      </c>
      <c r="ES202" s="125">
        <v>0</v>
      </c>
      <c r="ET202" s="125">
        <v>0</v>
      </c>
      <c r="EU202" s="125">
        <v>0</v>
      </c>
      <c r="EV202" s="125">
        <v>0</v>
      </c>
      <c r="EW202" s="125">
        <v>0</v>
      </c>
      <c r="EX202" s="125">
        <f>[147]Прил.9.7.1!DP104</f>
        <v>0</v>
      </c>
      <c r="EY202" s="125">
        <f>[147]Прил.9.7.1!DS104</f>
        <v>0</v>
      </c>
      <c r="EZ202" s="125">
        <v>0</v>
      </c>
      <c r="FA202" s="125">
        <v>0</v>
      </c>
      <c r="FB202" s="125">
        <f>[147]Прил.9.7.1!DV104</f>
        <v>0</v>
      </c>
      <c r="FC202" s="125">
        <v>0</v>
      </c>
      <c r="FD202" s="125">
        <v>0</v>
      </c>
      <c r="FE202" s="125">
        <v>0</v>
      </c>
      <c r="FF202" s="125">
        <v>0</v>
      </c>
      <c r="FG202" s="125">
        <v>0</v>
      </c>
      <c r="FH202" s="125">
        <v>0</v>
      </c>
      <c r="FI202" s="125">
        <v>0</v>
      </c>
      <c r="FJ202" s="125">
        <v>0</v>
      </c>
      <c r="FK202" s="125">
        <v>0</v>
      </c>
      <c r="FL202" s="125">
        <v>0</v>
      </c>
      <c r="FM202" s="125">
        <v>0</v>
      </c>
      <c r="FN202" s="125">
        <v>0</v>
      </c>
      <c r="FO202" s="125">
        <v>26</v>
      </c>
      <c r="FP202" s="125">
        <v>0</v>
      </c>
      <c r="FQ202" s="125">
        <v>21.008896312960132</v>
      </c>
      <c r="FR202" s="125">
        <v>0</v>
      </c>
      <c r="FS202" s="125">
        <v>0</v>
      </c>
      <c r="FT202" s="125">
        <v>0</v>
      </c>
      <c r="FU202" s="125">
        <v>0</v>
      </c>
      <c r="FV202" s="125">
        <v>0</v>
      </c>
      <c r="FX202" s="128"/>
      <c r="FY202" s="129" t="s">
        <v>491</v>
      </c>
      <c r="FZ202" s="117" t="s">
        <v>347</v>
      </c>
      <c r="GA202" s="117" t="s">
        <v>495</v>
      </c>
      <c r="GB202" s="129">
        <v>1</v>
      </c>
      <c r="GC202" s="129" t="s">
        <v>128</v>
      </c>
      <c r="GD202" s="129" t="s">
        <v>23</v>
      </c>
    </row>
    <row r="203" spans="1:186" ht="26.4" outlineLevel="1">
      <c r="A203" s="116" t="s">
        <v>340</v>
      </c>
      <c r="B203" s="117" t="s">
        <v>63</v>
      </c>
      <c r="C203" s="118" t="s">
        <v>171</v>
      </c>
      <c r="D203" s="119" t="s">
        <v>172</v>
      </c>
      <c r="E203" s="119" t="s">
        <v>342</v>
      </c>
      <c r="F203" s="119" t="s">
        <v>22</v>
      </c>
      <c r="G203" s="119" t="s">
        <v>400</v>
      </c>
      <c r="H203" s="119" t="s">
        <v>343</v>
      </c>
      <c r="I203" s="120">
        <v>0</v>
      </c>
      <c r="J203" s="120">
        <v>0</v>
      </c>
      <c r="K203" s="121">
        <v>3</v>
      </c>
      <c r="L203" s="121">
        <v>0</v>
      </c>
      <c r="M203" s="122">
        <v>2017</v>
      </c>
      <c r="N203" s="122">
        <v>2018</v>
      </c>
      <c r="O203" s="122">
        <v>2018</v>
      </c>
      <c r="P203" s="123">
        <v>0</v>
      </c>
      <c r="Q203" s="123">
        <v>0</v>
      </c>
      <c r="R203" s="125">
        <v>0.48309547176388407</v>
      </c>
      <c r="S203" s="124" t="s">
        <v>23</v>
      </c>
      <c r="T203" s="125">
        <v>0.41858747865585133</v>
      </c>
      <c r="U203" s="125">
        <v>0</v>
      </c>
      <c r="V203" s="125">
        <f>[147]Прил.9.7.1!BB105</f>
        <v>1.0804E-3</v>
      </c>
      <c r="W203" s="125">
        <v>0</v>
      </c>
      <c r="X203" s="125">
        <f>[147]Прил.9.7.1!BA105</f>
        <v>0</v>
      </c>
      <c r="Y203" s="125">
        <v>0</v>
      </c>
      <c r="Z203" s="125">
        <f>[147]Прил.9.7.1!FR105</f>
        <v>0</v>
      </c>
      <c r="AA203" s="125">
        <v>0</v>
      </c>
      <c r="AB203" s="125">
        <f>[147]Прил.9.7.1!AU105</f>
        <v>1.0804E-3</v>
      </c>
      <c r="AC203" s="126">
        <f t="shared" si="249"/>
        <v>0.41858747865585116</v>
      </c>
      <c r="AD203" s="126">
        <f t="shared" si="249"/>
        <v>0.41174405000000003</v>
      </c>
      <c r="AE203" s="125">
        <v>0</v>
      </c>
      <c r="AF203" s="125">
        <v>0</v>
      </c>
      <c r="AG203" s="125">
        <v>0.41858747865585116</v>
      </c>
      <c r="AH203" s="125">
        <f>[147]Прил.9.7.1!AF105</f>
        <v>0.41174405000000003</v>
      </c>
      <c r="AI203" s="125">
        <v>0</v>
      </c>
      <c r="AJ203" s="125">
        <v>0</v>
      </c>
      <c r="AK203" s="125">
        <v>0</v>
      </c>
      <c r="AL203" s="125">
        <v>0</v>
      </c>
      <c r="AM203" s="126">
        <f t="shared" si="250"/>
        <v>0.35605006065585132</v>
      </c>
      <c r="AN203" s="126">
        <f t="shared" si="250"/>
        <v>0.35227145000000004</v>
      </c>
      <c r="AO203" s="125">
        <v>0</v>
      </c>
      <c r="AP203" s="125">
        <v>0</v>
      </c>
      <c r="AQ203" s="125">
        <v>0.35605006065585132</v>
      </c>
      <c r="AR203" s="127">
        <f>[147]Прил.9.7.1!CC105</f>
        <v>0.35227145000000004</v>
      </c>
      <c r="AS203" s="125">
        <v>0</v>
      </c>
      <c r="AT203" s="125">
        <v>0</v>
      </c>
      <c r="AU203" s="125">
        <v>0</v>
      </c>
      <c r="AV203" s="125">
        <v>0</v>
      </c>
      <c r="AW203" s="125">
        <f t="shared" si="251"/>
        <v>0</v>
      </c>
      <c r="AX203" s="125">
        <f t="shared" si="251"/>
        <v>0</v>
      </c>
      <c r="AY203" s="125">
        <f t="shared" si="251"/>
        <v>0.35605006065585132</v>
      </c>
      <c r="AZ203" s="125">
        <f t="shared" si="251"/>
        <v>0</v>
      </c>
      <c r="BA203" s="125">
        <f t="shared" si="251"/>
        <v>0</v>
      </c>
      <c r="BB203" s="125">
        <f t="shared" si="251"/>
        <v>0.35227145000000004</v>
      </c>
      <c r="BC203" s="125">
        <f t="shared" si="252"/>
        <v>0</v>
      </c>
      <c r="BD203" s="125">
        <f t="shared" si="252"/>
        <v>0</v>
      </c>
      <c r="BE203" s="125">
        <f t="shared" si="253"/>
        <v>0</v>
      </c>
      <c r="BF203" s="125">
        <f t="shared" si="253"/>
        <v>0</v>
      </c>
      <c r="BG203" s="125">
        <f t="shared" si="253"/>
        <v>0</v>
      </c>
      <c r="BH203" s="125">
        <f t="shared" si="254"/>
        <v>0</v>
      </c>
      <c r="BI203" s="125">
        <f t="shared" si="254"/>
        <v>0</v>
      </c>
      <c r="BJ203" s="125">
        <f t="shared" si="254"/>
        <v>0</v>
      </c>
      <c r="BK203" s="125">
        <f t="shared" si="255"/>
        <v>0.35605006065585132</v>
      </c>
      <c r="BL203" s="125">
        <f t="shared" si="255"/>
        <v>0</v>
      </c>
      <c r="BM203" s="125">
        <f t="shared" si="255"/>
        <v>0</v>
      </c>
      <c r="BN203" s="125">
        <f t="shared" si="256"/>
        <v>0.35227145000000004</v>
      </c>
      <c r="BO203" s="125">
        <f t="shared" si="256"/>
        <v>0</v>
      </c>
      <c r="BP203" s="125">
        <f t="shared" si="256"/>
        <v>0</v>
      </c>
      <c r="BQ203" s="125">
        <f t="shared" si="257"/>
        <v>0</v>
      </c>
      <c r="BR203" s="125">
        <f t="shared" si="257"/>
        <v>0</v>
      </c>
      <c r="BS203" s="125">
        <f t="shared" si="257"/>
        <v>0</v>
      </c>
      <c r="BT203" s="125">
        <f t="shared" si="258"/>
        <v>0</v>
      </c>
      <c r="BU203" s="125">
        <f t="shared" si="258"/>
        <v>0</v>
      </c>
      <c r="BV203" s="125">
        <f t="shared" si="258"/>
        <v>0</v>
      </c>
      <c r="BW203" s="125">
        <f t="shared" si="259"/>
        <v>0</v>
      </c>
      <c r="BX203" s="125">
        <f t="shared" si="259"/>
        <v>0</v>
      </c>
      <c r="BY203" s="125">
        <f t="shared" si="259"/>
        <v>0</v>
      </c>
      <c r="BZ203" s="125">
        <f t="shared" si="260"/>
        <v>0</v>
      </c>
      <c r="CA203" s="125">
        <f t="shared" si="261"/>
        <v>0</v>
      </c>
      <c r="CB203" s="125">
        <f t="shared" si="261"/>
        <v>0</v>
      </c>
      <c r="CC203" s="125">
        <f t="shared" si="261"/>
        <v>3</v>
      </c>
      <c r="CD203" s="125">
        <f t="shared" si="261"/>
        <v>0</v>
      </c>
      <c r="CE203" s="125">
        <f t="shared" si="261"/>
        <v>0.35605006065585132</v>
      </c>
      <c r="CF203" s="125">
        <f t="shared" si="261"/>
        <v>0</v>
      </c>
      <c r="CG203" s="125">
        <f t="shared" si="261"/>
        <v>0</v>
      </c>
      <c r="CH203" s="125">
        <f t="shared" si="261"/>
        <v>3</v>
      </c>
      <c r="CI203" s="125">
        <f t="shared" si="261"/>
        <v>0</v>
      </c>
      <c r="CJ203" s="125">
        <f t="shared" si="261"/>
        <v>0.35227145000000004</v>
      </c>
      <c r="CK203" s="125">
        <f t="shared" si="262"/>
        <v>0</v>
      </c>
      <c r="CL203" s="125">
        <f t="shared" si="262"/>
        <v>0</v>
      </c>
      <c r="CM203" s="125">
        <f t="shared" si="262"/>
        <v>0</v>
      </c>
      <c r="CN203" s="125">
        <f t="shared" si="262"/>
        <v>0</v>
      </c>
      <c r="CO203" s="125">
        <f t="shared" si="262"/>
        <v>0</v>
      </c>
      <c r="CP203" s="125">
        <f t="shared" si="262"/>
        <v>0</v>
      </c>
      <c r="CQ203" s="125">
        <f t="shared" si="262"/>
        <v>0</v>
      </c>
      <c r="CR203" s="125">
        <f t="shared" si="262"/>
        <v>0</v>
      </c>
      <c r="CS203" s="125">
        <f t="shared" si="262"/>
        <v>0</v>
      </c>
      <c r="CT203" s="125">
        <f t="shared" si="262"/>
        <v>0</v>
      </c>
      <c r="CU203" s="125">
        <f t="shared" si="262"/>
        <v>0</v>
      </c>
      <c r="CV203" s="125">
        <f t="shared" si="262"/>
        <v>0</v>
      </c>
      <c r="CW203" s="125">
        <f t="shared" si="262"/>
        <v>3</v>
      </c>
      <c r="CX203" s="125">
        <f t="shared" si="262"/>
        <v>0</v>
      </c>
      <c r="CY203" s="125">
        <f t="shared" si="262"/>
        <v>0.35605006065585132</v>
      </c>
      <c r="CZ203" s="125">
        <f t="shared" si="262"/>
        <v>0</v>
      </c>
      <c r="DA203" s="125">
        <f t="shared" si="263"/>
        <v>0</v>
      </c>
      <c r="DB203" s="125">
        <f t="shared" si="263"/>
        <v>3</v>
      </c>
      <c r="DC203" s="125">
        <f t="shared" si="263"/>
        <v>0</v>
      </c>
      <c r="DD203" s="125">
        <f t="shared" si="263"/>
        <v>0.35227145000000004</v>
      </c>
      <c r="DE203" s="125">
        <f t="shared" si="263"/>
        <v>0</v>
      </c>
      <c r="DF203" s="125">
        <f t="shared" si="263"/>
        <v>0</v>
      </c>
      <c r="DG203" s="125">
        <f t="shared" si="263"/>
        <v>0</v>
      </c>
      <c r="DH203" s="125">
        <f t="shared" si="263"/>
        <v>0</v>
      </c>
      <c r="DI203" s="125">
        <f t="shared" si="263"/>
        <v>0</v>
      </c>
      <c r="DJ203" s="125">
        <f t="shared" si="263"/>
        <v>0</v>
      </c>
      <c r="DK203" s="125">
        <f t="shared" si="263"/>
        <v>0</v>
      </c>
      <c r="DL203" s="125">
        <f t="shared" si="263"/>
        <v>0</v>
      </c>
      <c r="DM203" s="125">
        <f t="shared" si="263"/>
        <v>0</v>
      </c>
      <c r="DN203" s="125">
        <f t="shared" si="263"/>
        <v>0</v>
      </c>
      <c r="DO203" s="125">
        <f t="shared" si="263"/>
        <v>0</v>
      </c>
      <c r="DP203" s="125">
        <f t="shared" si="263"/>
        <v>0</v>
      </c>
      <c r="DQ203" s="125">
        <f t="shared" ref="DQ203:DQ229" si="266">FO203</f>
        <v>0</v>
      </c>
      <c r="DR203" s="125">
        <f t="shared" si="264"/>
        <v>0</v>
      </c>
      <c r="DS203" s="125">
        <f t="shared" si="264"/>
        <v>0</v>
      </c>
      <c r="DT203" s="125">
        <f t="shared" si="264"/>
        <v>0</v>
      </c>
      <c r="DU203" s="125">
        <f t="shared" si="264"/>
        <v>0</v>
      </c>
      <c r="DV203" s="125">
        <f t="shared" si="264"/>
        <v>0</v>
      </c>
      <c r="DW203" s="125">
        <f t="shared" si="264"/>
        <v>0</v>
      </c>
      <c r="DX203" s="125">
        <f t="shared" si="264"/>
        <v>0</v>
      </c>
      <c r="DY203" s="125">
        <f t="shared" si="265"/>
        <v>0</v>
      </c>
      <c r="DZ203" s="125">
        <f t="shared" si="265"/>
        <v>0</v>
      </c>
      <c r="EA203" s="125">
        <f t="shared" si="265"/>
        <v>3</v>
      </c>
      <c r="EB203" s="125">
        <f t="shared" si="265"/>
        <v>0</v>
      </c>
      <c r="EC203" s="125">
        <f t="shared" si="265"/>
        <v>0.35605006065585132</v>
      </c>
      <c r="ED203" s="125">
        <f t="shared" si="265"/>
        <v>0</v>
      </c>
      <c r="EE203" s="125">
        <f t="shared" si="265"/>
        <v>0</v>
      </c>
      <c r="EF203" s="125">
        <f t="shared" si="265"/>
        <v>3</v>
      </c>
      <c r="EG203" s="125">
        <f t="shared" si="265"/>
        <v>0</v>
      </c>
      <c r="EH203" s="125">
        <f t="shared" si="265"/>
        <v>0.35227145000000004</v>
      </c>
      <c r="EI203" s="125">
        <v>0</v>
      </c>
      <c r="EJ203" s="125">
        <v>0</v>
      </c>
      <c r="EK203" s="125">
        <v>0</v>
      </c>
      <c r="EL203" s="125">
        <v>0</v>
      </c>
      <c r="EM203" s="125">
        <v>0</v>
      </c>
      <c r="EN203" s="125">
        <v>0</v>
      </c>
      <c r="EO203" s="125">
        <v>0</v>
      </c>
      <c r="EP203" s="125">
        <v>0</v>
      </c>
      <c r="EQ203" s="125">
        <v>0</v>
      </c>
      <c r="ER203" s="125">
        <v>0</v>
      </c>
      <c r="ES203" s="125">
        <v>0</v>
      </c>
      <c r="ET203" s="125">
        <v>0</v>
      </c>
      <c r="EU203" s="125">
        <v>3</v>
      </c>
      <c r="EV203" s="125">
        <v>0</v>
      </c>
      <c r="EW203" s="125">
        <v>0.35605006065585132</v>
      </c>
      <c r="EX203" s="125">
        <f>[147]Прил.9.7.1!DP105</f>
        <v>0</v>
      </c>
      <c r="EY203" s="125">
        <f>[147]Прил.9.7.1!DS105</f>
        <v>0</v>
      </c>
      <c r="EZ203" s="125">
        <v>3</v>
      </c>
      <c r="FA203" s="125">
        <v>0</v>
      </c>
      <c r="FB203" s="125">
        <f>[147]Прил.9.7.1!DV105</f>
        <v>0.35227145000000004</v>
      </c>
      <c r="FC203" s="125">
        <v>0</v>
      </c>
      <c r="FD203" s="125">
        <v>0</v>
      </c>
      <c r="FE203" s="125">
        <v>0</v>
      </c>
      <c r="FF203" s="125">
        <v>0</v>
      </c>
      <c r="FG203" s="125">
        <v>0</v>
      </c>
      <c r="FH203" s="125">
        <v>0</v>
      </c>
      <c r="FI203" s="125">
        <v>0</v>
      </c>
      <c r="FJ203" s="125">
        <v>0</v>
      </c>
      <c r="FK203" s="125">
        <v>0</v>
      </c>
      <c r="FL203" s="125">
        <v>0</v>
      </c>
      <c r="FM203" s="125">
        <v>0</v>
      </c>
      <c r="FN203" s="125">
        <v>0</v>
      </c>
      <c r="FO203" s="125">
        <v>0</v>
      </c>
      <c r="FP203" s="125">
        <v>0</v>
      </c>
      <c r="FQ203" s="125">
        <v>0</v>
      </c>
      <c r="FR203" s="125">
        <v>0</v>
      </c>
      <c r="FS203" s="125">
        <v>0</v>
      </c>
      <c r="FT203" s="125">
        <v>0</v>
      </c>
      <c r="FU203" s="125">
        <v>0</v>
      </c>
      <c r="FV203" s="125">
        <v>0</v>
      </c>
      <c r="FX203" s="128"/>
      <c r="FY203" s="129" t="s">
        <v>491</v>
      </c>
      <c r="FZ203" s="117" t="s">
        <v>347</v>
      </c>
      <c r="GA203" s="117" t="s">
        <v>495</v>
      </c>
      <c r="GB203" s="129">
        <v>1</v>
      </c>
      <c r="GC203" s="129" t="s">
        <v>128</v>
      </c>
      <c r="GD203" s="129" t="s">
        <v>23</v>
      </c>
    </row>
    <row r="204" spans="1:186" ht="26.4" outlineLevel="1">
      <c r="A204" s="116" t="s">
        <v>340</v>
      </c>
      <c r="B204" s="117" t="s">
        <v>63</v>
      </c>
      <c r="C204" s="118" t="s">
        <v>173</v>
      </c>
      <c r="D204" s="119" t="s">
        <v>174</v>
      </c>
      <c r="E204" s="119" t="s">
        <v>342</v>
      </c>
      <c r="F204" s="119" t="s">
        <v>22</v>
      </c>
      <c r="G204" s="119" t="s">
        <v>400</v>
      </c>
      <c r="H204" s="119" t="s">
        <v>343</v>
      </c>
      <c r="I204" s="120">
        <v>3.1E-2</v>
      </c>
      <c r="J204" s="120">
        <v>0.25</v>
      </c>
      <c r="K204" s="121">
        <v>0</v>
      </c>
      <c r="L204" s="121">
        <v>0</v>
      </c>
      <c r="M204" s="122">
        <v>2013</v>
      </c>
      <c r="N204" s="122">
        <v>2018</v>
      </c>
      <c r="O204" s="122">
        <v>2018</v>
      </c>
      <c r="P204" s="123">
        <v>0</v>
      </c>
      <c r="Q204" s="123">
        <v>0</v>
      </c>
      <c r="R204" s="125">
        <v>0.95388399999999995</v>
      </c>
      <c r="S204" s="124">
        <v>1.5792428265966401</v>
      </c>
      <c r="T204" s="125">
        <v>0.86371373129048656</v>
      </c>
      <c r="U204" s="125">
        <v>0</v>
      </c>
      <c r="V204" s="125">
        <f>[147]Прил.9.7.1!BB365+[147]Прил.9.7.1!BB366+[147]Прил.9.7.1!BB367</f>
        <v>0</v>
      </c>
      <c r="W204" s="125">
        <v>0</v>
      </c>
      <c r="X204" s="125">
        <f>[147]Прил.9.7.1!BA365+[147]Прил.9.7.1!BA366+[147]Прил.9.7.1!BA367</f>
        <v>0</v>
      </c>
      <c r="Y204" s="125">
        <v>0</v>
      </c>
      <c r="Z204" s="125">
        <f>[147]Прил.9.7.1!FR365+[147]Прил.9.7.1!FR366+[147]Прил.9.7.1!FR367</f>
        <v>0</v>
      </c>
      <c r="AA204" s="125">
        <v>0</v>
      </c>
      <c r="AB204" s="125">
        <f>[147]Прил.9.7.1!AU365+[147]Прил.9.7.1!AU366+[147]Прил.9.7.1!AU367</f>
        <v>0</v>
      </c>
      <c r="AC204" s="126">
        <f t="shared" si="249"/>
        <v>0.79769007129048652</v>
      </c>
      <c r="AD204" s="126">
        <f t="shared" si="249"/>
        <v>0.76803027999999984</v>
      </c>
      <c r="AE204" s="125">
        <v>9.1321683490064066E-3</v>
      </c>
      <c r="AF204" s="125">
        <v>1.7935799999999999E-3</v>
      </c>
      <c r="AG204" s="125">
        <v>0.78855790294148009</v>
      </c>
      <c r="AH204" s="125">
        <f>[147]Прил.9.7.1!AF365+[147]Прил.9.7.1!AF366+[147]Прил.9.7.1!AF367</f>
        <v>0.76623669999999988</v>
      </c>
      <c r="AI204" s="125">
        <v>0</v>
      </c>
      <c r="AJ204" s="125">
        <v>0</v>
      </c>
      <c r="AK204" s="125">
        <v>0</v>
      </c>
      <c r="AL204" s="125">
        <v>0</v>
      </c>
      <c r="AM204" s="126">
        <f t="shared" si="250"/>
        <v>0.67836562689048652</v>
      </c>
      <c r="AN204" s="126">
        <f t="shared" si="250"/>
        <v>0.65384865999999986</v>
      </c>
      <c r="AO204" s="125">
        <v>9.1321683490064066E-3</v>
      </c>
      <c r="AP204" s="125">
        <v>1.9346899999999998E-3</v>
      </c>
      <c r="AQ204" s="125">
        <v>0.66923345854148009</v>
      </c>
      <c r="AR204" s="127">
        <f>[147]Прил.9.7.1!CC365+[147]Прил.9.7.1!CC366+[147]Прил.9.7.1!CC367</f>
        <v>0.65191396999999984</v>
      </c>
      <c r="AS204" s="125">
        <v>0</v>
      </c>
      <c r="AT204" s="125">
        <v>0</v>
      </c>
      <c r="AU204" s="125">
        <v>0</v>
      </c>
      <c r="AV204" s="125">
        <v>0</v>
      </c>
      <c r="AW204" s="125">
        <f t="shared" si="251"/>
        <v>3.1E-2</v>
      </c>
      <c r="AX204" s="125">
        <f t="shared" si="251"/>
        <v>0.25</v>
      </c>
      <c r="AY204" s="125">
        <f t="shared" si="251"/>
        <v>0.73434901689048648</v>
      </c>
      <c r="AZ204" s="125">
        <f t="shared" si="251"/>
        <v>2.7000000000000003E-2</v>
      </c>
      <c r="BA204" s="125">
        <f t="shared" si="251"/>
        <v>0.25</v>
      </c>
      <c r="BB204" s="125">
        <f t="shared" si="251"/>
        <v>0.70983204999999994</v>
      </c>
      <c r="BC204" s="125">
        <f t="shared" si="252"/>
        <v>0</v>
      </c>
      <c r="BD204" s="125">
        <f t="shared" si="252"/>
        <v>0</v>
      </c>
      <c r="BE204" s="125">
        <f t="shared" si="253"/>
        <v>0</v>
      </c>
      <c r="BF204" s="125">
        <f t="shared" si="253"/>
        <v>0</v>
      </c>
      <c r="BG204" s="125">
        <f t="shared" si="253"/>
        <v>0</v>
      </c>
      <c r="BH204" s="125">
        <f t="shared" si="254"/>
        <v>0</v>
      </c>
      <c r="BI204" s="125">
        <f t="shared" si="254"/>
        <v>3.1E-2</v>
      </c>
      <c r="BJ204" s="125">
        <f t="shared" si="254"/>
        <v>0.25</v>
      </c>
      <c r="BK204" s="125">
        <f t="shared" si="255"/>
        <v>0.73434901689048648</v>
      </c>
      <c r="BL204" s="125">
        <f t="shared" si="255"/>
        <v>2.7000000000000003E-2</v>
      </c>
      <c r="BM204" s="125">
        <f t="shared" si="255"/>
        <v>0.25</v>
      </c>
      <c r="BN204" s="125">
        <f t="shared" si="256"/>
        <v>0.70983204999999994</v>
      </c>
      <c r="BO204" s="125">
        <f t="shared" si="256"/>
        <v>0</v>
      </c>
      <c r="BP204" s="125">
        <f t="shared" si="256"/>
        <v>0</v>
      </c>
      <c r="BQ204" s="125">
        <f t="shared" si="257"/>
        <v>0</v>
      </c>
      <c r="BR204" s="125">
        <f t="shared" si="257"/>
        <v>0</v>
      </c>
      <c r="BS204" s="125">
        <f t="shared" si="257"/>
        <v>0</v>
      </c>
      <c r="BT204" s="125">
        <f t="shared" si="258"/>
        <v>0</v>
      </c>
      <c r="BU204" s="125">
        <f t="shared" si="258"/>
        <v>0</v>
      </c>
      <c r="BV204" s="125">
        <f t="shared" si="258"/>
        <v>0</v>
      </c>
      <c r="BW204" s="125">
        <f t="shared" si="259"/>
        <v>0</v>
      </c>
      <c r="BX204" s="125">
        <f t="shared" si="259"/>
        <v>0</v>
      </c>
      <c r="BY204" s="125">
        <f t="shared" si="259"/>
        <v>0</v>
      </c>
      <c r="BZ204" s="125">
        <f t="shared" si="260"/>
        <v>0</v>
      </c>
      <c r="CA204" s="125">
        <f t="shared" si="261"/>
        <v>3.1E-2</v>
      </c>
      <c r="CB204" s="125">
        <f t="shared" si="261"/>
        <v>0.25</v>
      </c>
      <c r="CC204" s="125">
        <f t="shared" si="261"/>
        <v>0</v>
      </c>
      <c r="CD204" s="125">
        <f t="shared" si="261"/>
        <v>0</v>
      </c>
      <c r="CE204" s="125">
        <f t="shared" si="261"/>
        <v>0.73434901689048648</v>
      </c>
      <c r="CF204" s="125">
        <f t="shared" si="261"/>
        <v>2.7000000000000003E-2</v>
      </c>
      <c r="CG204" s="125">
        <f t="shared" si="261"/>
        <v>0.25</v>
      </c>
      <c r="CH204" s="125">
        <f t="shared" si="261"/>
        <v>0</v>
      </c>
      <c r="CI204" s="125">
        <f t="shared" si="261"/>
        <v>0</v>
      </c>
      <c r="CJ204" s="125">
        <f t="shared" si="261"/>
        <v>0.70983204999999994</v>
      </c>
      <c r="CK204" s="125">
        <f t="shared" si="262"/>
        <v>0</v>
      </c>
      <c r="CL204" s="125">
        <f t="shared" si="262"/>
        <v>0</v>
      </c>
      <c r="CM204" s="125">
        <f t="shared" si="262"/>
        <v>0</v>
      </c>
      <c r="CN204" s="125">
        <f t="shared" si="262"/>
        <v>0</v>
      </c>
      <c r="CO204" s="125">
        <f t="shared" si="262"/>
        <v>0</v>
      </c>
      <c r="CP204" s="125">
        <f t="shared" si="262"/>
        <v>0</v>
      </c>
      <c r="CQ204" s="125">
        <f t="shared" si="262"/>
        <v>0</v>
      </c>
      <c r="CR204" s="125">
        <f t="shared" si="262"/>
        <v>0</v>
      </c>
      <c r="CS204" s="125">
        <f t="shared" si="262"/>
        <v>0</v>
      </c>
      <c r="CT204" s="125">
        <f t="shared" si="262"/>
        <v>0</v>
      </c>
      <c r="CU204" s="125">
        <f t="shared" si="262"/>
        <v>3.1E-2</v>
      </c>
      <c r="CV204" s="125">
        <f t="shared" si="262"/>
        <v>0.25</v>
      </c>
      <c r="CW204" s="125">
        <f t="shared" si="262"/>
        <v>0</v>
      </c>
      <c r="CX204" s="125">
        <f t="shared" si="262"/>
        <v>0</v>
      </c>
      <c r="CY204" s="125">
        <f t="shared" si="262"/>
        <v>0.73434901689048648</v>
      </c>
      <c r="CZ204" s="125">
        <f t="shared" si="262"/>
        <v>2.7000000000000003E-2</v>
      </c>
      <c r="DA204" s="125">
        <f t="shared" si="263"/>
        <v>0.25</v>
      </c>
      <c r="DB204" s="125">
        <f t="shared" si="263"/>
        <v>0</v>
      </c>
      <c r="DC204" s="125">
        <f t="shared" si="263"/>
        <v>0</v>
      </c>
      <c r="DD204" s="125">
        <f t="shared" si="263"/>
        <v>0.70983204999999994</v>
      </c>
      <c r="DE204" s="125">
        <f t="shared" si="263"/>
        <v>0</v>
      </c>
      <c r="DF204" s="125">
        <f t="shared" si="263"/>
        <v>0</v>
      </c>
      <c r="DG204" s="125">
        <f t="shared" si="263"/>
        <v>0</v>
      </c>
      <c r="DH204" s="125">
        <f t="shared" si="263"/>
        <v>0</v>
      </c>
      <c r="DI204" s="125">
        <f t="shared" si="263"/>
        <v>0</v>
      </c>
      <c r="DJ204" s="125">
        <f t="shared" si="263"/>
        <v>0</v>
      </c>
      <c r="DK204" s="125">
        <f t="shared" si="263"/>
        <v>0</v>
      </c>
      <c r="DL204" s="125">
        <f t="shared" si="263"/>
        <v>0</v>
      </c>
      <c r="DM204" s="125">
        <f t="shared" si="263"/>
        <v>0</v>
      </c>
      <c r="DN204" s="125">
        <f t="shared" si="263"/>
        <v>0</v>
      </c>
      <c r="DO204" s="125">
        <f t="shared" si="263"/>
        <v>0</v>
      </c>
      <c r="DP204" s="125">
        <f t="shared" si="263"/>
        <v>0</v>
      </c>
      <c r="DQ204" s="125">
        <f t="shared" si="266"/>
        <v>0</v>
      </c>
      <c r="DR204" s="125">
        <f t="shared" si="264"/>
        <v>0</v>
      </c>
      <c r="DS204" s="125">
        <f t="shared" si="264"/>
        <v>0</v>
      </c>
      <c r="DT204" s="125">
        <f t="shared" si="264"/>
        <v>0</v>
      </c>
      <c r="DU204" s="125">
        <f t="shared" si="264"/>
        <v>0</v>
      </c>
      <c r="DV204" s="125">
        <f t="shared" si="264"/>
        <v>0</v>
      </c>
      <c r="DW204" s="125">
        <f t="shared" si="264"/>
        <v>0</v>
      </c>
      <c r="DX204" s="125">
        <f t="shared" si="264"/>
        <v>0</v>
      </c>
      <c r="DY204" s="125">
        <f t="shared" si="265"/>
        <v>3.1E-2</v>
      </c>
      <c r="DZ204" s="125">
        <f t="shared" si="265"/>
        <v>0.25</v>
      </c>
      <c r="EA204" s="125">
        <f t="shared" si="265"/>
        <v>0</v>
      </c>
      <c r="EB204" s="125">
        <f t="shared" si="265"/>
        <v>0</v>
      </c>
      <c r="EC204" s="125">
        <f t="shared" si="265"/>
        <v>0.73434901689048648</v>
      </c>
      <c r="ED204" s="125">
        <f t="shared" si="265"/>
        <v>2.7000000000000003E-2</v>
      </c>
      <c r="EE204" s="125">
        <f t="shared" si="265"/>
        <v>0.25</v>
      </c>
      <c r="EF204" s="125">
        <f t="shared" si="265"/>
        <v>0</v>
      </c>
      <c r="EG204" s="125">
        <f t="shared" si="265"/>
        <v>0</v>
      </c>
      <c r="EH204" s="125">
        <f t="shared" si="265"/>
        <v>0.70983204999999994</v>
      </c>
      <c r="EI204" s="125">
        <v>0</v>
      </c>
      <c r="EJ204" s="125">
        <v>0</v>
      </c>
      <c r="EK204" s="125">
        <v>0</v>
      </c>
      <c r="EL204" s="125">
        <v>0</v>
      </c>
      <c r="EM204" s="125">
        <v>0</v>
      </c>
      <c r="EN204" s="125">
        <v>0</v>
      </c>
      <c r="EO204" s="125">
        <v>0</v>
      </c>
      <c r="EP204" s="125">
        <v>0</v>
      </c>
      <c r="EQ204" s="125">
        <v>0</v>
      </c>
      <c r="ER204" s="125">
        <v>0</v>
      </c>
      <c r="ES204" s="125">
        <v>3.1E-2</v>
      </c>
      <c r="ET204" s="125">
        <v>0.25</v>
      </c>
      <c r="EU204" s="125">
        <v>0</v>
      </c>
      <c r="EV204" s="125">
        <v>0</v>
      </c>
      <c r="EW204" s="125">
        <v>0.73434901689048648</v>
      </c>
      <c r="EX204" s="125">
        <f>[147]Прил.9.7.1!DP365+[147]Прил.9.7.1!DP366+[147]Прил.9.7.1!DP367</f>
        <v>2.7000000000000003E-2</v>
      </c>
      <c r="EY204" s="125">
        <f>[147]Прил.9.7.1!DS365+[147]Прил.9.7.1!DS366+[147]Прил.9.7.1!DS367</f>
        <v>0.25</v>
      </c>
      <c r="EZ204" s="125">
        <v>0</v>
      </c>
      <c r="FA204" s="125">
        <v>0</v>
      </c>
      <c r="FB204" s="125">
        <f>[147]Прил.9.7.1!DV365+[147]Прил.9.7.1!DV366+[147]Прил.9.7.1!DV367</f>
        <v>0.70983204999999994</v>
      </c>
      <c r="FC204" s="125">
        <v>0</v>
      </c>
      <c r="FD204" s="125">
        <v>0</v>
      </c>
      <c r="FE204" s="125">
        <v>0</v>
      </c>
      <c r="FF204" s="125">
        <v>0</v>
      </c>
      <c r="FG204" s="125">
        <v>0</v>
      </c>
      <c r="FH204" s="125">
        <v>0</v>
      </c>
      <c r="FI204" s="125">
        <v>0</v>
      </c>
      <c r="FJ204" s="125">
        <v>0</v>
      </c>
      <c r="FK204" s="125">
        <v>0</v>
      </c>
      <c r="FL204" s="125">
        <v>0</v>
      </c>
      <c r="FM204" s="125">
        <v>0</v>
      </c>
      <c r="FN204" s="125">
        <v>0</v>
      </c>
      <c r="FO204" s="125">
        <v>0</v>
      </c>
      <c r="FP204" s="125">
        <v>0</v>
      </c>
      <c r="FQ204" s="125">
        <v>0</v>
      </c>
      <c r="FR204" s="125">
        <v>0</v>
      </c>
      <c r="FS204" s="125">
        <v>0</v>
      </c>
      <c r="FT204" s="125">
        <v>0</v>
      </c>
      <c r="FU204" s="125">
        <v>0</v>
      </c>
      <c r="FV204" s="125">
        <v>0</v>
      </c>
      <c r="FX204" s="128"/>
      <c r="FY204" s="129" t="s">
        <v>491</v>
      </c>
      <c r="FZ204" s="117" t="s">
        <v>347</v>
      </c>
      <c r="GA204" s="117" t="s">
        <v>346</v>
      </c>
      <c r="GB204" s="129">
        <v>1</v>
      </c>
      <c r="GC204" s="129" t="s">
        <v>128</v>
      </c>
      <c r="GD204" s="129" t="s">
        <v>23</v>
      </c>
    </row>
    <row r="205" spans="1:186" ht="26.4" outlineLevel="1">
      <c r="A205" s="116" t="s">
        <v>340</v>
      </c>
      <c r="B205" s="117" t="s">
        <v>63</v>
      </c>
      <c r="C205" s="118" t="s">
        <v>175</v>
      </c>
      <c r="D205" s="119" t="s">
        <v>176</v>
      </c>
      <c r="E205" s="119" t="s">
        <v>342</v>
      </c>
      <c r="F205" s="119" t="s">
        <v>22</v>
      </c>
      <c r="G205" s="119" t="s">
        <v>400</v>
      </c>
      <c r="H205" s="119" t="s">
        <v>343</v>
      </c>
      <c r="I205" s="120">
        <v>9.4E-2</v>
      </c>
      <c r="J205" s="120">
        <v>0.16</v>
      </c>
      <c r="K205" s="121">
        <v>0</v>
      </c>
      <c r="L205" s="121">
        <v>0</v>
      </c>
      <c r="M205" s="122">
        <v>2013</v>
      </c>
      <c r="N205" s="122">
        <v>2018</v>
      </c>
      <c r="O205" s="122">
        <v>2018</v>
      </c>
      <c r="P205" s="123">
        <v>0</v>
      </c>
      <c r="Q205" s="123">
        <v>0</v>
      </c>
      <c r="R205" s="125">
        <v>0.99511799999999995</v>
      </c>
      <c r="S205" s="124">
        <v>1.6447500137611899</v>
      </c>
      <c r="T205" s="125">
        <v>0.97526204120796678</v>
      </c>
      <c r="U205" s="125">
        <v>0</v>
      </c>
      <c r="V205" s="125">
        <f>[147]Прил.9.7.1!BB368+[147]Прил.9.7.1!BB369+[147]Прил.9.7.1!BB370</f>
        <v>0</v>
      </c>
      <c r="W205" s="125">
        <v>0</v>
      </c>
      <c r="X205" s="125">
        <f>[147]Прил.9.7.1!BA368+[147]Прил.9.7.1!BA369+[147]Прил.9.7.1!BA370</f>
        <v>0</v>
      </c>
      <c r="Y205" s="125">
        <v>0</v>
      </c>
      <c r="Z205" s="125">
        <f>[147]Прил.9.7.1!FR368+[147]Прил.9.7.1!FR369+[147]Прил.9.7.1!FR370</f>
        <v>0</v>
      </c>
      <c r="AA205" s="125">
        <v>0</v>
      </c>
      <c r="AB205" s="125">
        <f>[147]Прил.9.7.1!AU368+[147]Прил.9.7.1!AU369+[147]Прил.9.7.1!AU370</f>
        <v>0</v>
      </c>
      <c r="AC205" s="126">
        <f t="shared" si="249"/>
        <v>0.90923838120796663</v>
      </c>
      <c r="AD205" s="126">
        <f t="shared" si="249"/>
        <v>0.90725019000000018</v>
      </c>
      <c r="AE205" s="125">
        <v>9.1321683490064066E-3</v>
      </c>
      <c r="AF205" s="125">
        <v>1.7935799999999999E-3</v>
      </c>
      <c r="AG205" s="125">
        <v>0.9001062128589602</v>
      </c>
      <c r="AH205" s="125">
        <f>[147]Прил.9.7.1!AF368+[147]Прил.9.7.1!AF369+[147]Прил.9.7.1!AF370</f>
        <v>0.90545661000000022</v>
      </c>
      <c r="AI205" s="125">
        <v>0</v>
      </c>
      <c r="AJ205" s="125">
        <v>0</v>
      </c>
      <c r="AK205" s="125">
        <v>0</v>
      </c>
      <c r="AL205" s="125">
        <v>0</v>
      </c>
      <c r="AM205" s="126">
        <f t="shared" si="250"/>
        <v>0.77301210060796677</v>
      </c>
      <c r="AN205" s="126">
        <f t="shared" si="250"/>
        <v>0.77225166000000001</v>
      </c>
      <c r="AO205" s="125">
        <v>9.1321683490064066E-3</v>
      </c>
      <c r="AP205" s="125">
        <v>1.9346899999999998E-3</v>
      </c>
      <c r="AQ205" s="125">
        <v>0.76387993225896034</v>
      </c>
      <c r="AR205" s="127">
        <f>[147]Прил.9.7.1!CC368+[147]Прил.9.7.1!CC369+[147]Прил.9.7.1!CC370</f>
        <v>0.77031696999999999</v>
      </c>
      <c r="AS205" s="125">
        <v>0</v>
      </c>
      <c r="AT205" s="125">
        <v>0</v>
      </c>
      <c r="AU205" s="125">
        <v>0</v>
      </c>
      <c r="AV205" s="125">
        <v>0</v>
      </c>
      <c r="AW205" s="125">
        <f t="shared" si="251"/>
        <v>9.4E-2</v>
      </c>
      <c r="AX205" s="125">
        <f t="shared" si="251"/>
        <v>0.16</v>
      </c>
      <c r="AY205" s="125">
        <f t="shared" si="251"/>
        <v>0.82899549060796673</v>
      </c>
      <c r="AZ205" s="125">
        <f t="shared" si="251"/>
        <v>9.4E-2</v>
      </c>
      <c r="BA205" s="125">
        <f t="shared" si="251"/>
        <v>0.16</v>
      </c>
      <c r="BB205" s="125">
        <f t="shared" si="251"/>
        <v>0.82823505000000008</v>
      </c>
      <c r="BC205" s="125">
        <f t="shared" si="252"/>
        <v>0</v>
      </c>
      <c r="BD205" s="125">
        <f t="shared" si="252"/>
        <v>0</v>
      </c>
      <c r="BE205" s="125">
        <f t="shared" si="253"/>
        <v>0</v>
      </c>
      <c r="BF205" s="125">
        <f t="shared" si="253"/>
        <v>0</v>
      </c>
      <c r="BG205" s="125">
        <f t="shared" si="253"/>
        <v>0</v>
      </c>
      <c r="BH205" s="125">
        <f t="shared" si="254"/>
        <v>0</v>
      </c>
      <c r="BI205" s="125">
        <f t="shared" si="254"/>
        <v>9.4E-2</v>
      </c>
      <c r="BJ205" s="125">
        <f t="shared" si="254"/>
        <v>0.16</v>
      </c>
      <c r="BK205" s="125">
        <f t="shared" si="255"/>
        <v>0.82899549060796673</v>
      </c>
      <c r="BL205" s="125">
        <f t="shared" si="255"/>
        <v>9.4E-2</v>
      </c>
      <c r="BM205" s="125">
        <f t="shared" si="255"/>
        <v>0.16</v>
      </c>
      <c r="BN205" s="125">
        <f t="shared" si="256"/>
        <v>0.82823505000000008</v>
      </c>
      <c r="BO205" s="125">
        <f t="shared" si="256"/>
        <v>0</v>
      </c>
      <c r="BP205" s="125">
        <f t="shared" si="256"/>
        <v>0</v>
      </c>
      <c r="BQ205" s="125">
        <f t="shared" si="257"/>
        <v>0</v>
      </c>
      <c r="BR205" s="125">
        <f t="shared" si="257"/>
        <v>0</v>
      </c>
      <c r="BS205" s="125">
        <f t="shared" si="257"/>
        <v>0</v>
      </c>
      <c r="BT205" s="125">
        <f t="shared" si="258"/>
        <v>0</v>
      </c>
      <c r="BU205" s="125">
        <f t="shared" si="258"/>
        <v>0</v>
      </c>
      <c r="BV205" s="125">
        <f t="shared" si="258"/>
        <v>0</v>
      </c>
      <c r="BW205" s="125">
        <f t="shared" si="259"/>
        <v>0</v>
      </c>
      <c r="BX205" s="125">
        <f t="shared" si="259"/>
        <v>0</v>
      </c>
      <c r="BY205" s="125">
        <f t="shared" si="259"/>
        <v>0</v>
      </c>
      <c r="BZ205" s="125">
        <f t="shared" si="260"/>
        <v>0</v>
      </c>
      <c r="CA205" s="125">
        <f t="shared" si="261"/>
        <v>9.4E-2</v>
      </c>
      <c r="CB205" s="125">
        <f t="shared" si="261"/>
        <v>0.16</v>
      </c>
      <c r="CC205" s="125">
        <f t="shared" si="261"/>
        <v>0</v>
      </c>
      <c r="CD205" s="125">
        <f t="shared" si="261"/>
        <v>0</v>
      </c>
      <c r="CE205" s="125">
        <f t="shared" si="261"/>
        <v>0.82899549060796673</v>
      </c>
      <c r="CF205" s="125">
        <f t="shared" si="261"/>
        <v>9.4E-2</v>
      </c>
      <c r="CG205" s="125">
        <f t="shared" si="261"/>
        <v>0.16</v>
      </c>
      <c r="CH205" s="125">
        <f t="shared" si="261"/>
        <v>0</v>
      </c>
      <c r="CI205" s="125">
        <f t="shared" si="261"/>
        <v>0</v>
      </c>
      <c r="CJ205" s="125">
        <f t="shared" si="261"/>
        <v>0.82823505000000008</v>
      </c>
      <c r="CK205" s="125">
        <f t="shared" si="262"/>
        <v>0</v>
      </c>
      <c r="CL205" s="125">
        <f t="shared" si="262"/>
        <v>0</v>
      </c>
      <c r="CM205" s="125">
        <f t="shared" si="262"/>
        <v>0</v>
      </c>
      <c r="CN205" s="125">
        <f t="shared" si="262"/>
        <v>0</v>
      </c>
      <c r="CO205" s="125">
        <f t="shared" si="262"/>
        <v>0</v>
      </c>
      <c r="CP205" s="125">
        <f t="shared" si="262"/>
        <v>0</v>
      </c>
      <c r="CQ205" s="125">
        <f t="shared" si="262"/>
        <v>0</v>
      </c>
      <c r="CR205" s="125">
        <f t="shared" si="262"/>
        <v>0</v>
      </c>
      <c r="CS205" s="125">
        <f t="shared" si="262"/>
        <v>0</v>
      </c>
      <c r="CT205" s="125">
        <f t="shared" si="262"/>
        <v>0</v>
      </c>
      <c r="CU205" s="125">
        <f t="shared" si="262"/>
        <v>9.4E-2</v>
      </c>
      <c r="CV205" s="125">
        <f t="shared" si="262"/>
        <v>0.16</v>
      </c>
      <c r="CW205" s="125">
        <f t="shared" si="262"/>
        <v>0</v>
      </c>
      <c r="CX205" s="125">
        <f t="shared" si="262"/>
        <v>0</v>
      </c>
      <c r="CY205" s="125">
        <f t="shared" si="262"/>
        <v>0.82899549060796673</v>
      </c>
      <c r="CZ205" s="125">
        <f t="shared" si="262"/>
        <v>9.4E-2</v>
      </c>
      <c r="DA205" s="125">
        <f t="shared" si="263"/>
        <v>0.16</v>
      </c>
      <c r="DB205" s="125">
        <f t="shared" si="263"/>
        <v>0</v>
      </c>
      <c r="DC205" s="125">
        <f t="shared" si="263"/>
        <v>0</v>
      </c>
      <c r="DD205" s="125">
        <f t="shared" si="263"/>
        <v>0.82823505000000008</v>
      </c>
      <c r="DE205" s="125">
        <f t="shared" si="263"/>
        <v>0</v>
      </c>
      <c r="DF205" s="125">
        <f t="shared" si="263"/>
        <v>0</v>
      </c>
      <c r="DG205" s="125">
        <f t="shared" si="263"/>
        <v>0</v>
      </c>
      <c r="DH205" s="125">
        <f t="shared" si="263"/>
        <v>0</v>
      </c>
      <c r="DI205" s="125">
        <f t="shared" si="263"/>
        <v>0</v>
      </c>
      <c r="DJ205" s="125">
        <f t="shared" si="263"/>
        <v>0</v>
      </c>
      <c r="DK205" s="125">
        <f t="shared" si="263"/>
        <v>0</v>
      </c>
      <c r="DL205" s="125">
        <f t="shared" si="263"/>
        <v>0</v>
      </c>
      <c r="DM205" s="125">
        <f t="shared" si="263"/>
        <v>0</v>
      </c>
      <c r="DN205" s="125">
        <f t="shared" si="263"/>
        <v>0</v>
      </c>
      <c r="DO205" s="125">
        <f t="shared" si="263"/>
        <v>0</v>
      </c>
      <c r="DP205" s="125">
        <f t="shared" si="263"/>
        <v>0</v>
      </c>
      <c r="DQ205" s="125">
        <f t="shared" si="266"/>
        <v>0</v>
      </c>
      <c r="DR205" s="125">
        <f t="shared" si="264"/>
        <v>0</v>
      </c>
      <c r="DS205" s="125">
        <f t="shared" si="264"/>
        <v>0</v>
      </c>
      <c r="DT205" s="125">
        <f t="shared" si="264"/>
        <v>0</v>
      </c>
      <c r="DU205" s="125">
        <f t="shared" si="264"/>
        <v>0</v>
      </c>
      <c r="DV205" s="125">
        <f t="shared" si="264"/>
        <v>0</v>
      </c>
      <c r="DW205" s="125">
        <f t="shared" si="264"/>
        <v>0</v>
      </c>
      <c r="DX205" s="125">
        <f t="shared" si="264"/>
        <v>0</v>
      </c>
      <c r="DY205" s="125">
        <f t="shared" si="265"/>
        <v>9.4E-2</v>
      </c>
      <c r="DZ205" s="125">
        <f t="shared" si="265"/>
        <v>0.16</v>
      </c>
      <c r="EA205" s="125">
        <f t="shared" si="265"/>
        <v>0</v>
      </c>
      <c r="EB205" s="125">
        <f t="shared" si="265"/>
        <v>0</v>
      </c>
      <c r="EC205" s="125">
        <f t="shared" si="265"/>
        <v>0.82899549060796673</v>
      </c>
      <c r="ED205" s="125">
        <f t="shared" si="265"/>
        <v>9.4E-2</v>
      </c>
      <c r="EE205" s="125">
        <f t="shared" si="265"/>
        <v>0.16</v>
      </c>
      <c r="EF205" s="125">
        <f t="shared" si="265"/>
        <v>0</v>
      </c>
      <c r="EG205" s="125">
        <f t="shared" si="265"/>
        <v>0</v>
      </c>
      <c r="EH205" s="125">
        <f t="shared" si="265"/>
        <v>0.82823505000000008</v>
      </c>
      <c r="EI205" s="125">
        <v>0</v>
      </c>
      <c r="EJ205" s="125">
        <v>0</v>
      </c>
      <c r="EK205" s="125">
        <v>0</v>
      </c>
      <c r="EL205" s="125">
        <v>0</v>
      </c>
      <c r="EM205" s="125">
        <v>0</v>
      </c>
      <c r="EN205" s="125">
        <v>0</v>
      </c>
      <c r="EO205" s="125">
        <v>0</v>
      </c>
      <c r="EP205" s="125">
        <v>0</v>
      </c>
      <c r="EQ205" s="125">
        <v>0</v>
      </c>
      <c r="ER205" s="125">
        <v>0</v>
      </c>
      <c r="ES205" s="125">
        <v>9.4E-2</v>
      </c>
      <c r="ET205" s="125">
        <v>0.16</v>
      </c>
      <c r="EU205" s="125">
        <v>0</v>
      </c>
      <c r="EV205" s="125">
        <v>0</v>
      </c>
      <c r="EW205" s="125">
        <v>0.82899549060796673</v>
      </c>
      <c r="EX205" s="125">
        <f>[147]Прил.9.7.1!DP368+[147]Прил.9.7.1!DP369+[147]Прил.9.7.1!DP370</f>
        <v>9.4E-2</v>
      </c>
      <c r="EY205" s="125">
        <f>[147]Прил.9.7.1!DS368+[147]Прил.9.7.1!DS369+[147]Прил.9.7.1!DS370</f>
        <v>0.16</v>
      </c>
      <c r="EZ205" s="125">
        <v>0</v>
      </c>
      <c r="FA205" s="125">
        <v>0</v>
      </c>
      <c r="FB205" s="125">
        <f>[147]Прил.9.7.1!DV368+[147]Прил.9.7.1!DV369+[147]Прил.9.7.1!DV370</f>
        <v>0.82823505000000008</v>
      </c>
      <c r="FC205" s="125">
        <v>0</v>
      </c>
      <c r="FD205" s="125">
        <v>0</v>
      </c>
      <c r="FE205" s="125">
        <v>0</v>
      </c>
      <c r="FF205" s="125">
        <v>0</v>
      </c>
      <c r="FG205" s="125">
        <v>0</v>
      </c>
      <c r="FH205" s="125">
        <v>0</v>
      </c>
      <c r="FI205" s="125">
        <v>0</v>
      </c>
      <c r="FJ205" s="125">
        <v>0</v>
      </c>
      <c r="FK205" s="125">
        <v>0</v>
      </c>
      <c r="FL205" s="125">
        <v>0</v>
      </c>
      <c r="FM205" s="125">
        <v>0</v>
      </c>
      <c r="FN205" s="125">
        <v>0</v>
      </c>
      <c r="FO205" s="125">
        <v>0</v>
      </c>
      <c r="FP205" s="125">
        <v>0</v>
      </c>
      <c r="FQ205" s="125">
        <v>0</v>
      </c>
      <c r="FR205" s="125">
        <v>0</v>
      </c>
      <c r="FS205" s="125">
        <v>0</v>
      </c>
      <c r="FT205" s="125">
        <v>0</v>
      </c>
      <c r="FU205" s="125">
        <v>0</v>
      </c>
      <c r="FV205" s="125">
        <v>0</v>
      </c>
      <c r="FX205" s="128"/>
      <c r="FY205" s="129" t="s">
        <v>491</v>
      </c>
      <c r="FZ205" s="117" t="s">
        <v>347</v>
      </c>
      <c r="GA205" s="117" t="s">
        <v>346</v>
      </c>
      <c r="GB205" s="129">
        <v>1</v>
      </c>
      <c r="GC205" s="129" t="s">
        <v>128</v>
      </c>
      <c r="GD205" s="129" t="s">
        <v>23</v>
      </c>
    </row>
    <row r="206" spans="1:186" ht="26.4" outlineLevel="1">
      <c r="A206" s="116" t="s">
        <v>340</v>
      </c>
      <c r="B206" s="117" t="s">
        <v>63</v>
      </c>
      <c r="C206" s="118" t="s">
        <v>177</v>
      </c>
      <c r="D206" s="119" t="s">
        <v>178</v>
      </c>
      <c r="E206" s="119" t="s">
        <v>342</v>
      </c>
      <c r="F206" s="119" t="s">
        <v>22</v>
      </c>
      <c r="G206" s="119" t="s">
        <v>400</v>
      </c>
      <c r="H206" s="119" t="s">
        <v>343</v>
      </c>
      <c r="I206" s="120">
        <v>2.7000000000000003E-2</v>
      </c>
      <c r="J206" s="120">
        <v>0.16</v>
      </c>
      <c r="K206" s="121">
        <v>0</v>
      </c>
      <c r="L206" s="121">
        <v>0</v>
      </c>
      <c r="M206" s="122">
        <v>2013</v>
      </c>
      <c r="N206" s="122">
        <v>2018</v>
      </c>
      <c r="O206" s="122">
        <v>2018</v>
      </c>
      <c r="P206" s="123">
        <v>0</v>
      </c>
      <c r="Q206" s="123">
        <v>0</v>
      </c>
      <c r="R206" s="125">
        <v>0.89861800000000003</v>
      </c>
      <c r="S206" s="124">
        <v>1.4492701267028201</v>
      </c>
      <c r="T206" s="125">
        <v>0.81477779627646985</v>
      </c>
      <c r="U206" s="125">
        <v>0</v>
      </c>
      <c r="V206" s="125">
        <f>[147]Прил.9.7.1!BB371+[147]Прил.9.7.1!BB372+[147]Прил.9.7.1!BB373</f>
        <v>0</v>
      </c>
      <c r="W206" s="125">
        <v>0</v>
      </c>
      <c r="X206" s="125">
        <f>[147]Прил.9.7.1!BA371+[147]Прил.9.7.1!BA372+[147]Прил.9.7.1!BA373</f>
        <v>0</v>
      </c>
      <c r="Y206" s="125">
        <v>0</v>
      </c>
      <c r="Z206" s="125">
        <f>[147]Прил.9.7.1!FR371+[147]Прил.9.7.1!FR372+[147]Прил.9.7.1!FR373</f>
        <v>0</v>
      </c>
      <c r="AA206" s="125">
        <v>0</v>
      </c>
      <c r="AB206" s="125">
        <f>[147]Прил.9.7.1!AU371+[147]Прил.9.7.1!AU372+[147]Прил.9.7.1!AU373</f>
        <v>0</v>
      </c>
      <c r="AC206" s="126">
        <f t="shared" si="249"/>
        <v>0.74875413627646992</v>
      </c>
      <c r="AD206" s="126">
        <f t="shared" si="249"/>
        <v>0.74166331000000008</v>
      </c>
      <c r="AE206" s="125">
        <v>9.1321683490064066E-3</v>
      </c>
      <c r="AF206" s="125">
        <v>1.7935799999999999E-3</v>
      </c>
      <c r="AG206" s="125">
        <v>0.73962196792746349</v>
      </c>
      <c r="AH206" s="125">
        <f>[147]Прил.9.7.1!AF371+[147]Прил.9.7.1!AF372+[147]Прил.9.7.1!AF373</f>
        <v>0.73986973000000011</v>
      </c>
      <c r="AI206" s="125">
        <v>0</v>
      </c>
      <c r="AJ206" s="125">
        <v>0</v>
      </c>
      <c r="AK206" s="125">
        <v>0</v>
      </c>
      <c r="AL206" s="125">
        <v>0</v>
      </c>
      <c r="AM206" s="126">
        <f t="shared" si="250"/>
        <v>0.63674362107646987</v>
      </c>
      <c r="AN206" s="126">
        <f t="shared" si="250"/>
        <v>0.63132203000000009</v>
      </c>
      <c r="AO206" s="125">
        <v>9.1321683490064066E-3</v>
      </c>
      <c r="AP206" s="125">
        <v>1.9346899999999998E-3</v>
      </c>
      <c r="AQ206" s="125">
        <v>0.62761145272746344</v>
      </c>
      <c r="AR206" s="127">
        <f>[147]Прил.9.7.1!CC371+[147]Прил.9.7.1!CC372+[147]Прил.9.7.1!CC373</f>
        <v>0.62938734000000007</v>
      </c>
      <c r="AS206" s="125">
        <v>0</v>
      </c>
      <c r="AT206" s="125">
        <v>0</v>
      </c>
      <c r="AU206" s="125">
        <v>0</v>
      </c>
      <c r="AV206" s="125">
        <v>0</v>
      </c>
      <c r="AW206" s="125">
        <f t="shared" si="251"/>
        <v>2.7000000000000003E-2</v>
      </c>
      <c r="AX206" s="125">
        <f t="shared" si="251"/>
        <v>0.16</v>
      </c>
      <c r="AY206" s="125">
        <f t="shared" si="251"/>
        <v>0.69272701107646983</v>
      </c>
      <c r="AZ206" s="125">
        <f t="shared" si="251"/>
        <v>3.6999999999999998E-2</v>
      </c>
      <c r="BA206" s="125">
        <f t="shared" si="251"/>
        <v>0.16</v>
      </c>
      <c r="BB206" s="125">
        <f t="shared" si="251"/>
        <v>0.68730542000000017</v>
      </c>
      <c r="BC206" s="125">
        <f t="shared" si="252"/>
        <v>0</v>
      </c>
      <c r="BD206" s="125">
        <f t="shared" si="252"/>
        <v>0</v>
      </c>
      <c r="BE206" s="125">
        <f t="shared" si="253"/>
        <v>0</v>
      </c>
      <c r="BF206" s="125">
        <f t="shared" si="253"/>
        <v>0</v>
      </c>
      <c r="BG206" s="125">
        <f t="shared" si="253"/>
        <v>0</v>
      </c>
      <c r="BH206" s="125">
        <f t="shared" si="254"/>
        <v>0</v>
      </c>
      <c r="BI206" s="125">
        <f t="shared" si="254"/>
        <v>2.7000000000000003E-2</v>
      </c>
      <c r="BJ206" s="125">
        <f t="shared" si="254"/>
        <v>0.16</v>
      </c>
      <c r="BK206" s="125">
        <f t="shared" si="255"/>
        <v>0.69272701107646983</v>
      </c>
      <c r="BL206" s="125">
        <f t="shared" si="255"/>
        <v>3.6999999999999998E-2</v>
      </c>
      <c r="BM206" s="125">
        <f t="shared" si="255"/>
        <v>0.16</v>
      </c>
      <c r="BN206" s="125">
        <f t="shared" si="256"/>
        <v>0.68730542000000017</v>
      </c>
      <c r="BO206" s="125">
        <f t="shared" si="256"/>
        <v>0</v>
      </c>
      <c r="BP206" s="125">
        <f t="shared" si="256"/>
        <v>0</v>
      </c>
      <c r="BQ206" s="125">
        <f t="shared" si="257"/>
        <v>0</v>
      </c>
      <c r="BR206" s="125">
        <f t="shared" si="257"/>
        <v>0</v>
      </c>
      <c r="BS206" s="125">
        <f t="shared" si="257"/>
        <v>0</v>
      </c>
      <c r="BT206" s="125">
        <f t="shared" si="258"/>
        <v>0</v>
      </c>
      <c r="BU206" s="125">
        <f t="shared" si="258"/>
        <v>0</v>
      </c>
      <c r="BV206" s="125">
        <f t="shared" si="258"/>
        <v>0</v>
      </c>
      <c r="BW206" s="125">
        <f t="shared" si="259"/>
        <v>0</v>
      </c>
      <c r="BX206" s="125">
        <f t="shared" si="259"/>
        <v>0</v>
      </c>
      <c r="BY206" s="125">
        <f t="shared" si="259"/>
        <v>0</v>
      </c>
      <c r="BZ206" s="125">
        <f t="shared" si="260"/>
        <v>0</v>
      </c>
      <c r="CA206" s="125">
        <f t="shared" si="261"/>
        <v>2.7000000000000003E-2</v>
      </c>
      <c r="CB206" s="125">
        <f t="shared" si="261"/>
        <v>0.16</v>
      </c>
      <c r="CC206" s="125">
        <f t="shared" si="261"/>
        <v>0</v>
      </c>
      <c r="CD206" s="125">
        <f t="shared" si="261"/>
        <v>0</v>
      </c>
      <c r="CE206" s="125">
        <f t="shared" si="261"/>
        <v>0.69272701107646983</v>
      </c>
      <c r="CF206" s="125">
        <f t="shared" si="261"/>
        <v>3.6999999999999998E-2</v>
      </c>
      <c r="CG206" s="125">
        <f t="shared" si="261"/>
        <v>0.16</v>
      </c>
      <c r="CH206" s="125">
        <f t="shared" si="261"/>
        <v>0</v>
      </c>
      <c r="CI206" s="125">
        <f t="shared" si="261"/>
        <v>0</v>
      </c>
      <c r="CJ206" s="125">
        <f t="shared" si="261"/>
        <v>0.68730542000000017</v>
      </c>
      <c r="CK206" s="125">
        <f t="shared" si="262"/>
        <v>0</v>
      </c>
      <c r="CL206" s="125">
        <f t="shared" si="262"/>
        <v>0</v>
      </c>
      <c r="CM206" s="125">
        <f t="shared" si="262"/>
        <v>0</v>
      </c>
      <c r="CN206" s="125">
        <f t="shared" si="262"/>
        <v>0</v>
      </c>
      <c r="CO206" s="125">
        <f t="shared" si="262"/>
        <v>0</v>
      </c>
      <c r="CP206" s="125">
        <f t="shared" si="262"/>
        <v>0</v>
      </c>
      <c r="CQ206" s="125">
        <f t="shared" si="262"/>
        <v>0</v>
      </c>
      <c r="CR206" s="125">
        <f t="shared" si="262"/>
        <v>0</v>
      </c>
      <c r="CS206" s="125">
        <f t="shared" si="262"/>
        <v>0</v>
      </c>
      <c r="CT206" s="125">
        <f t="shared" si="262"/>
        <v>0</v>
      </c>
      <c r="CU206" s="125">
        <f t="shared" si="262"/>
        <v>2.7000000000000003E-2</v>
      </c>
      <c r="CV206" s="125">
        <f t="shared" si="262"/>
        <v>0.16</v>
      </c>
      <c r="CW206" s="125">
        <f t="shared" si="262"/>
        <v>0</v>
      </c>
      <c r="CX206" s="125">
        <f t="shared" si="262"/>
        <v>0</v>
      </c>
      <c r="CY206" s="125">
        <f t="shared" si="262"/>
        <v>0.69272701107646983</v>
      </c>
      <c r="CZ206" s="125">
        <f t="shared" si="262"/>
        <v>3.6999999999999998E-2</v>
      </c>
      <c r="DA206" s="125">
        <f t="shared" si="263"/>
        <v>0.16</v>
      </c>
      <c r="DB206" s="125">
        <f t="shared" si="263"/>
        <v>0</v>
      </c>
      <c r="DC206" s="125">
        <f t="shared" si="263"/>
        <v>0</v>
      </c>
      <c r="DD206" s="125">
        <f t="shared" si="263"/>
        <v>0.68730542000000017</v>
      </c>
      <c r="DE206" s="125">
        <f t="shared" si="263"/>
        <v>0</v>
      </c>
      <c r="DF206" s="125">
        <f t="shared" si="263"/>
        <v>0</v>
      </c>
      <c r="DG206" s="125">
        <f t="shared" si="263"/>
        <v>0</v>
      </c>
      <c r="DH206" s="125">
        <f t="shared" si="263"/>
        <v>0</v>
      </c>
      <c r="DI206" s="125">
        <f t="shared" si="263"/>
        <v>0</v>
      </c>
      <c r="DJ206" s="125">
        <f t="shared" si="263"/>
        <v>0</v>
      </c>
      <c r="DK206" s="125">
        <f t="shared" si="263"/>
        <v>0</v>
      </c>
      <c r="DL206" s="125">
        <f t="shared" si="263"/>
        <v>0</v>
      </c>
      <c r="DM206" s="125">
        <f t="shared" si="263"/>
        <v>0</v>
      </c>
      <c r="DN206" s="125">
        <f t="shared" si="263"/>
        <v>0</v>
      </c>
      <c r="DO206" s="125">
        <f t="shared" si="263"/>
        <v>0</v>
      </c>
      <c r="DP206" s="125">
        <f t="shared" si="263"/>
        <v>0</v>
      </c>
      <c r="DQ206" s="125">
        <f t="shared" si="266"/>
        <v>0</v>
      </c>
      <c r="DR206" s="125">
        <f t="shared" si="264"/>
        <v>0</v>
      </c>
      <c r="DS206" s="125">
        <f t="shared" si="264"/>
        <v>0</v>
      </c>
      <c r="DT206" s="125">
        <f t="shared" si="264"/>
        <v>0</v>
      </c>
      <c r="DU206" s="125">
        <f t="shared" si="264"/>
        <v>0</v>
      </c>
      <c r="DV206" s="125">
        <f t="shared" si="264"/>
        <v>0</v>
      </c>
      <c r="DW206" s="125">
        <f t="shared" si="264"/>
        <v>0</v>
      </c>
      <c r="DX206" s="125">
        <f t="shared" si="264"/>
        <v>0</v>
      </c>
      <c r="DY206" s="125">
        <f t="shared" si="265"/>
        <v>2.7000000000000003E-2</v>
      </c>
      <c r="DZ206" s="125">
        <f t="shared" si="265"/>
        <v>0.16</v>
      </c>
      <c r="EA206" s="125">
        <f t="shared" si="265"/>
        <v>0</v>
      </c>
      <c r="EB206" s="125">
        <f t="shared" si="265"/>
        <v>0</v>
      </c>
      <c r="EC206" s="125">
        <f t="shared" si="265"/>
        <v>0.69272701107646983</v>
      </c>
      <c r="ED206" s="125">
        <f t="shared" si="265"/>
        <v>3.6999999999999998E-2</v>
      </c>
      <c r="EE206" s="125">
        <f t="shared" si="265"/>
        <v>0.16</v>
      </c>
      <c r="EF206" s="125">
        <f t="shared" si="265"/>
        <v>0</v>
      </c>
      <c r="EG206" s="125">
        <f t="shared" si="265"/>
        <v>0</v>
      </c>
      <c r="EH206" s="125">
        <f t="shared" si="265"/>
        <v>0.68730542000000017</v>
      </c>
      <c r="EI206" s="125">
        <v>0</v>
      </c>
      <c r="EJ206" s="125">
        <v>0</v>
      </c>
      <c r="EK206" s="125">
        <v>0</v>
      </c>
      <c r="EL206" s="125">
        <v>0</v>
      </c>
      <c r="EM206" s="125">
        <v>0</v>
      </c>
      <c r="EN206" s="125">
        <v>0</v>
      </c>
      <c r="EO206" s="125">
        <v>0</v>
      </c>
      <c r="EP206" s="125">
        <v>0</v>
      </c>
      <c r="EQ206" s="125">
        <v>0</v>
      </c>
      <c r="ER206" s="125">
        <v>0</v>
      </c>
      <c r="ES206" s="125">
        <v>2.7000000000000003E-2</v>
      </c>
      <c r="ET206" s="125">
        <v>0.16</v>
      </c>
      <c r="EU206" s="125">
        <v>0</v>
      </c>
      <c r="EV206" s="125">
        <v>0</v>
      </c>
      <c r="EW206" s="125">
        <v>0.69272701107646983</v>
      </c>
      <c r="EX206" s="125">
        <f>[147]Прил.9.7.1!DP371+[147]Прил.9.7.1!DP372+[147]Прил.9.7.1!DP373</f>
        <v>3.6999999999999998E-2</v>
      </c>
      <c r="EY206" s="125">
        <f>[147]Прил.9.7.1!DS371+[147]Прил.9.7.1!DS372+[147]Прил.9.7.1!DS373</f>
        <v>0.16</v>
      </c>
      <c r="EZ206" s="125">
        <v>0</v>
      </c>
      <c r="FA206" s="125">
        <v>0</v>
      </c>
      <c r="FB206" s="125">
        <f>[147]Прил.9.7.1!DV371+[147]Прил.9.7.1!DV372+[147]Прил.9.7.1!DV373</f>
        <v>0.68730542000000017</v>
      </c>
      <c r="FC206" s="125">
        <v>0</v>
      </c>
      <c r="FD206" s="125">
        <v>0</v>
      </c>
      <c r="FE206" s="125">
        <v>0</v>
      </c>
      <c r="FF206" s="125">
        <v>0</v>
      </c>
      <c r="FG206" s="125">
        <v>0</v>
      </c>
      <c r="FH206" s="125">
        <v>0</v>
      </c>
      <c r="FI206" s="125">
        <v>0</v>
      </c>
      <c r="FJ206" s="125">
        <v>0</v>
      </c>
      <c r="FK206" s="125">
        <v>0</v>
      </c>
      <c r="FL206" s="125">
        <v>0</v>
      </c>
      <c r="FM206" s="125">
        <v>0</v>
      </c>
      <c r="FN206" s="125">
        <v>0</v>
      </c>
      <c r="FO206" s="125">
        <v>0</v>
      </c>
      <c r="FP206" s="125">
        <v>0</v>
      </c>
      <c r="FQ206" s="125">
        <v>0</v>
      </c>
      <c r="FR206" s="125">
        <v>0</v>
      </c>
      <c r="FS206" s="125">
        <v>0</v>
      </c>
      <c r="FT206" s="125">
        <v>0</v>
      </c>
      <c r="FU206" s="125">
        <v>0</v>
      </c>
      <c r="FV206" s="125">
        <v>0</v>
      </c>
      <c r="FX206" s="128"/>
      <c r="FY206" s="129" t="s">
        <v>491</v>
      </c>
      <c r="FZ206" s="117" t="s">
        <v>347</v>
      </c>
      <c r="GA206" s="117" t="s">
        <v>346</v>
      </c>
      <c r="GB206" s="129">
        <v>1</v>
      </c>
      <c r="GC206" s="129" t="s">
        <v>128</v>
      </c>
      <c r="GD206" s="129" t="s">
        <v>23</v>
      </c>
    </row>
    <row r="207" spans="1:186" ht="26.4" outlineLevel="1">
      <c r="A207" s="116" t="s">
        <v>340</v>
      </c>
      <c r="B207" s="117" t="s">
        <v>63</v>
      </c>
      <c r="C207" s="118" t="s">
        <v>179</v>
      </c>
      <c r="D207" s="119" t="s">
        <v>180</v>
      </c>
      <c r="E207" s="119" t="s">
        <v>342</v>
      </c>
      <c r="F207" s="119" t="s">
        <v>22</v>
      </c>
      <c r="G207" s="119" t="s">
        <v>400</v>
      </c>
      <c r="H207" s="119" t="s">
        <v>343</v>
      </c>
      <c r="I207" s="120">
        <v>0</v>
      </c>
      <c r="J207" s="120">
        <v>0.25</v>
      </c>
      <c r="K207" s="121">
        <v>0</v>
      </c>
      <c r="L207" s="121">
        <v>0</v>
      </c>
      <c r="M207" s="122">
        <v>2017</v>
      </c>
      <c r="N207" s="122">
        <v>2018</v>
      </c>
      <c r="O207" s="122">
        <v>2018</v>
      </c>
      <c r="P207" s="123">
        <v>0</v>
      </c>
      <c r="Q207" s="123">
        <v>0</v>
      </c>
      <c r="R207" s="125">
        <v>0.30017956967681397</v>
      </c>
      <c r="S207" s="124">
        <v>1.5087378989045099</v>
      </c>
      <c r="T207" s="125">
        <v>0.22920806558112136</v>
      </c>
      <c r="U207" s="125">
        <v>0</v>
      </c>
      <c r="V207" s="125">
        <f>[147]Прил.9.7.1!BB374</f>
        <v>0</v>
      </c>
      <c r="W207" s="125">
        <v>0</v>
      </c>
      <c r="X207" s="125">
        <f>[147]Прил.9.7.1!BA374</f>
        <v>0</v>
      </c>
      <c r="Y207" s="125">
        <v>0</v>
      </c>
      <c r="Z207" s="125">
        <f>[147]Прил.9.7.1!FR374</f>
        <v>0</v>
      </c>
      <c r="AA207" s="125">
        <v>0</v>
      </c>
      <c r="AB207" s="125">
        <f>[147]Прил.9.7.1!AU374</f>
        <v>0</v>
      </c>
      <c r="AC207" s="126">
        <f t="shared" si="249"/>
        <v>0.22920806558112142</v>
      </c>
      <c r="AD207" s="126">
        <f t="shared" si="249"/>
        <v>0.22073830999999994</v>
      </c>
      <c r="AE207" s="125">
        <v>0</v>
      </c>
      <c r="AF207" s="125">
        <v>0</v>
      </c>
      <c r="AG207" s="125">
        <v>0.22920806558112142</v>
      </c>
      <c r="AH207" s="125">
        <f>[147]Прил.9.7.1!AF374</f>
        <v>0.22073830999999994</v>
      </c>
      <c r="AI207" s="125">
        <v>0</v>
      </c>
      <c r="AJ207" s="125">
        <v>0</v>
      </c>
      <c r="AK207" s="125">
        <v>0</v>
      </c>
      <c r="AL207" s="125">
        <v>0</v>
      </c>
      <c r="AM207" s="126">
        <f t="shared" si="250"/>
        <v>0.19499537738112138</v>
      </c>
      <c r="AN207" s="126">
        <f t="shared" si="250"/>
        <v>0.18791654999999993</v>
      </c>
      <c r="AO207" s="125">
        <v>0</v>
      </c>
      <c r="AP207" s="125">
        <v>0</v>
      </c>
      <c r="AQ207" s="125">
        <v>0.19499537738112138</v>
      </c>
      <c r="AR207" s="127">
        <f>[147]Прил.9.7.1!CC374</f>
        <v>0.18791654999999993</v>
      </c>
      <c r="AS207" s="125">
        <v>0</v>
      </c>
      <c r="AT207" s="125">
        <v>0</v>
      </c>
      <c r="AU207" s="125">
        <v>0</v>
      </c>
      <c r="AV207" s="125">
        <v>0</v>
      </c>
      <c r="AW207" s="125">
        <f t="shared" si="251"/>
        <v>0</v>
      </c>
      <c r="AX207" s="125">
        <f t="shared" si="251"/>
        <v>0.25</v>
      </c>
      <c r="AY207" s="125">
        <f t="shared" si="251"/>
        <v>0.19499537738112138</v>
      </c>
      <c r="AZ207" s="125">
        <f t="shared" si="251"/>
        <v>0</v>
      </c>
      <c r="BA207" s="125">
        <f t="shared" si="251"/>
        <v>0.25</v>
      </c>
      <c r="BB207" s="125">
        <f t="shared" si="251"/>
        <v>0.18791654999999993</v>
      </c>
      <c r="BC207" s="125">
        <f t="shared" si="252"/>
        <v>0</v>
      </c>
      <c r="BD207" s="125">
        <f t="shared" si="252"/>
        <v>0</v>
      </c>
      <c r="BE207" s="125">
        <f t="shared" si="253"/>
        <v>0</v>
      </c>
      <c r="BF207" s="125">
        <f t="shared" si="253"/>
        <v>0</v>
      </c>
      <c r="BG207" s="125">
        <f t="shared" si="253"/>
        <v>0</v>
      </c>
      <c r="BH207" s="125">
        <f t="shared" si="254"/>
        <v>0</v>
      </c>
      <c r="BI207" s="125">
        <f t="shared" si="254"/>
        <v>0</v>
      </c>
      <c r="BJ207" s="125">
        <f t="shared" si="254"/>
        <v>0.25</v>
      </c>
      <c r="BK207" s="125">
        <f t="shared" si="255"/>
        <v>0.19499537738112138</v>
      </c>
      <c r="BL207" s="125">
        <f t="shared" si="255"/>
        <v>0</v>
      </c>
      <c r="BM207" s="125">
        <f t="shared" si="255"/>
        <v>0.25</v>
      </c>
      <c r="BN207" s="125">
        <f t="shared" si="256"/>
        <v>0.18791654999999993</v>
      </c>
      <c r="BO207" s="125">
        <f t="shared" si="256"/>
        <v>0</v>
      </c>
      <c r="BP207" s="125">
        <f t="shared" si="256"/>
        <v>0</v>
      </c>
      <c r="BQ207" s="125">
        <f t="shared" si="257"/>
        <v>0</v>
      </c>
      <c r="BR207" s="125">
        <f t="shared" si="257"/>
        <v>0</v>
      </c>
      <c r="BS207" s="125">
        <f t="shared" si="257"/>
        <v>0</v>
      </c>
      <c r="BT207" s="125">
        <f t="shared" si="258"/>
        <v>0</v>
      </c>
      <c r="BU207" s="125">
        <f t="shared" si="258"/>
        <v>0</v>
      </c>
      <c r="BV207" s="125">
        <f t="shared" si="258"/>
        <v>0</v>
      </c>
      <c r="BW207" s="125">
        <f t="shared" si="259"/>
        <v>0</v>
      </c>
      <c r="BX207" s="125">
        <f t="shared" si="259"/>
        <v>0</v>
      </c>
      <c r="BY207" s="125">
        <f t="shared" si="259"/>
        <v>0</v>
      </c>
      <c r="BZ207" s="125">
        <f t="shared" si="260"/>
        <v>0</v>
      </c>
      <c r="CA207" s="125">
        <f t="shared" si="261"/>
        <v>0</v>
      </c>
      <c r="CB207" s="125">
        <f t="shared" si="261"/>
        <v>0.25</v>
      </c>
      <c r="CC207" s="125">
        <f t="shared" si="261"/>
        <v>0</v>
      </c>
      <c r="CD207" s="125">
        <f t="shared" si="261"/>
        <v>0</v>
      </c>
      <c r="CE207" s="125">
        <f t="shared" si="261"/>
        <v>0.19499537738112138</v>
      </c>
      <c r="CF207" s="125">
        <f t="shared" si="261"/>
        <v>0</v>
      </c>
      <c r="CG207" s="125">
        <f t="shared" si="261"/>
        <v>0.25</v>
      </c>
      <c r="CH207" s="125">
        <f t="shared" si="261"/>
        <v>0</v>
      </c>
      <c r="CI207" s="125">
        <f t="shared" si="261"/>
        <v>0</v>
      </c>
      <c r="CJ207" s="125">
        <f t="shared" si="261"/>
        <v>0.18791654999999993</v>
      </c>
      <c r="CK207" s="125">
        <f t="shared" si="262"/>
        <v>0</v>
      </c>
      <c r="CL207" s="125">
        <f t="shared" si="262"/>
        <v>0</v>
      </c>
      <c r="CM207" s="125">
        <f t="shared" si="262"/>
        <v>0</v>
      </c>
      <c r="CN207" s="125">
        <f t="shared" si="262"/>
        <v>0</v>
      </c>
      <c r="CO207" s="125">
        <f t="shared" si="262"/>
        <v>0</v>
      </c>
      <c r="CP207" s="125">
        <f t="shared" si="262"/>
        <v>0</v>
      </c>
      <c r="CQ207" s="125">
        <f t="shared" si="262"/>
        <v>0</v>
      </c>
      <c r="CR207" s="125">
        <f t="shared" si="262"/>
        <v>0</v>
      </c>
      <c r="CS207" s="125">
        <f t="shared" si="262"/>
        <v>0</v>
      </c>
      <c r="CT207" s="125">
        <f t="shared" si="262"/>
        <v>0</v>
      </c>
      <c r="CU207" s="125">
        <f t="shared" si="262"/>
        <v>0</v>
      </c>
      <c r="CV207" s="125">
        <f t="shared" si="262"/>
        <v>0.25</v>
      </c>
      <c r="CW207" s="125">
        <f t="shared" si="262"/>
        <v>0</v>
      </c>
      <c r="CX207" s="125">
        <f t="shared" si="262"/>
        <v>0</v>
      </c>
      <c r="CY207" s="125">
        <f t="shared" si="262"/>
        <v>0.19499537738112138</v>
      </c>
      <c r="CZ207" s="125">
        <f t="shared" si="262"/>
        <v>0</v>
      </c>
      <c r="DA207" s="125">
        <f t="shared" si="263"/>
        <v>0.25</v>
      </c>
      <c r="DB207" s="125">
        <f t="shared" si="263"/>
        <v>0</v>
      </c>
      <c r="DC207" s="125">
        <f t="shared" si="263"/>
        <v>0</v>
      </c>
      <c r="DD207" s="125">
        <f t="shared" si="263"/>
        <v>0.18791654999999993</v>
      </c>
      <c r="DE207" s="125">
        <f t="shared" si="263"/>
        <v>0</v>
      </c>
      <c r="DF207" s="125">
        <f t="shared" si="263"/>
        <v>0</v>
      </c>
      <c r="DG207" s="125">
        <f t="shared" si="263"/>
        <v>0</v>
      </c>
      <c r="DH207" s="125">
        <f t="shared" si="263"/>
        <v>0</v>
      </c>
      <c r="DI207" s="125">
        <f t="shared" si="263"/>
        <v>0</v>
      </c>
      <c r="DJ207" s="125">
        <f t="shared" si="263"/>
        <v>0</v>
      </c>
      <c r="DK207" s="125">
        <f t="shared" si="263"/>
        <v>0</v>
      </c>
      <c r="DL207" s="125">
        <f t="shared" si="263"/>
        <v>0</v>
      </c>
      <c r="DM207" s="125">
        <f t="shared" si="263"/>
        <v>0</v>
      </c>
      <c r="DN207" s="125">
        <f t="shared" si="263"/>
        <v>0</v>
      </c>
      <c r="DO207" s="125">
        <f t="shared" si="263"/>
        <v>0</v>
      </c>
      <c r="DP207" s="125">
        <f t="shared" si="263"/>
        <v>0</v>
      </c>
      <c r="DQ207" s="125">
        <f t="shared" si="266"/>
        <v>0</v>
      </c>
      <c r="DR207" s="125">
        <f t="shared" si="264"/>
        <v>0</v>
      </c>
      <c r="DS207" s="125">
        <f t="shared" si="264"/>
        <v>0</v>
      </c>
      <c r="DT207" s="125">
        <f t="shared" si="264"/>
        <v>0</v>
      </c>
      <c r="DU207" s="125">
        <f t="shared" si="264"/>
        <v>0</v>
      </c>
      <c r="DV207" s="125">
        <f t="shared" si="264"/>
        <v>0</v>
      </c>
      <c r="DW207" s="125">
        <f t="shared" si="264"/>
        <v>0</v>
      </c>
      <c r="DX207" s="125">
        <f t="shared" si="264"/>
        <v>0</v>
      </c>
      <c r="DY207" s="125">
        <f t="shared" si="265"/>
        <v>0</v>
      </c>
      <c r="DZ207" s="125">
        <f t="shared" si="265"/>
        <v>0.25</v>
      </c>
      <c r="EA207" s="125">
        <f t="shared" si="265"/>
        <v>0</v>
      </c>
      <c r="EB207" s="125">
        <f t="shared" si="265"/>
        <v>0</v>
      </c>
      <c r="EC207" s="125">
        <f t="shared" si="265"/>
        <v>0.19499537738112138</v>
      </c>
      <c r="ED207" s="125">
        <f t="shared" si="265"/>
        <v>0</v>
      </c>
      <c r="EE207" s="125">
        <f t="shared" si="265"/>
        <v>0.25</v>
      </c>
      <c r="EF207" s="125">
        <f t="shared" si="265"/>
        <v>0</v>
      </c>
      <c r="EG207" s="125">
        <f t="shared" si="265"/>
        <v>0</v>
      </c>
      <c r="EH207" s="125">
        <f t="shared" si="265"/>
        <v>0.18791654999999993</v>
      </c>
      <c r="EI207" s="125">
        <v>0</v>
      </c>
      <c r="EJ207" s="125">
        <v>0</v>
      </c>
      <c r="EK207" s="125">
        <v>0</v>
      </c>
      <c r="EL207" s="125">
        <v>0</v>
      </c>
      <c r="EM207" s="125">
        <v>0</v>
      </c>
      <c r="EN207" s="125">
        <v>0</v>
      </c>
      <c r="EO207" s="125">
        <v>0</v>
      </c>
      <c r="EP207" s="125">
        <v>0</v>
      </c>
      <c r="EQ207" s="125">
        <v>0</v>
      </c>
      <c r="ER207" s="125">
        <v>0</v>
      </c>
      <c r="ES207" s="125">
        <v>0</v>
      </c>
      <c r="ET207" s="125">
        <v>0.25</v>
      </c>
      <c r="EU207" s="125">
        <v>0</v>
      </c>
      <c r="EV207" s="125">
        <v>0</v>
      </c>
      <c r="EW207" s="125">
        <v>0.19499537738112138</v>
      </c>
      <c r="EX207" s="125">
        <f>[147]Прил.9.7.1!DP374</f>
        <v>0</v>
      </c>
      <c r="EY207" s="125">
        <f>[147]Прил.9.7.1!DS374</f>
        <v>0.25</v>
      </c>
      <c r="EZ207" s="125">
        <v>0</v>
      </c>
      <c r="FA207" s="125">
        <v>0</v>
      </c>
      <c r="FB207" s="125">
        <f>[147]Прил.9.7.1!DV374</f>
        <v>0.18791654999999993</v>
      </c>
      <c r="FC207" s="125">
        <v>0</v>
      </c>
      <c r="FD207" s="125">
        <v>0</v>
      </c>
      <c r="FE207" s="125">
        <v>0</v>
      </c>
      <c r="FF207" s="125">
        <v>0</v>
      </c>
      <c r="FG207" s="125">
        <v>0</v>
      </c>
      <c r="FH207" s="125">
        <v>0</v>
      </c>
      <c r="FI207" s="125">
        <v>0</v>
      </c>
      <c r="FJ207" s="125">
        <v>0</v>
      </c>
      <c r="FK207" s="125">
        <v>0</v>
      </c>
      <c r="FL207" s="125">
        <v>0</v>
      </c>
      <c r="FM207" s="125">
        <v>0</v>
      </c>
      <c r="FN207" s="125">
        <v>0</v>
      </c>
      <c r="FO207" s="125">
        <v>0</v>
      </c>
      <c r="FP207" s="125">
        <v>0</v>
      </c>
      <c r="FQ207" s="125">
        <v>0</v>
      </c>
      <c r="FR207" s="125">
        <v>0</v>
      </c>
      <c r="FS207" s="125">
        <v>0</v>
      </c>
      <c r="FT207" s="125">
        <v>0</v>
      </c>
      <c r="FU207" s="125">
        <v>0</v>
      </c>
      <c r="FV207" s="125">
        <v>0</v>
      </c>
      <c r="FX207" s="128"/>
      <c r="FY207" s="129" t="s">
        <v>491</v>
      </c>
      <c r="FZ207" s="117" t="s">
        <v>347</v>
      </c>
      <c r="GA207" s="117" t="s">
        <v>346</v>
      </c>
      <c r="GB207" s="129">
        <v>1</v>
      </c>
      <c r="GC207" s="129" t="s">
        <v>128</v>
      </c>
      <c r="GD207" s="129" t="s">
        <v>23</v>
      </c>
    </row>
    <row r="208" spans="1:186" ht="26.4" outlineLevel="1">
      <c r="A208" s="116" t="s">
        <v>340</v>
      </c>
      <c r="B208" s="117" t="s">
        <v>63</v>
      </c>
      <c r="C208" s="118" t="s">
        <v>181</v>
      </c>
      <c r="D208" s="119" t="s">
        <v>182</v>
      </c>
      <c r="E208" s="119" t="s">
        <v>342</v>
      </c>
      <c r="F208" s="119" t="s">
        <v>22</v>
      </c>
      <c r="G208" s="119" t="s">
        <v>400</v>
      </c>
      <c r="H208" s="119" t="s">
        <v>343</v>
      </c>
      <c r="I208" s="120">
        <v>0</v>
      </c>
      <c r="J208" s="120">
        <v>0.25</v>
      </c>
      <c r="K208" s="121">
        <v>0</v>
      </c>
      <c r="L208" s="121">
        <v>0</v>
      </c>
      <c r="M208" s="122">
        <v>2017</v>
      </c>
      <c r="N208" s="122">
        <v>2018</v>
      </c>
      <c r="O208" s="122">
        <v>2018</v>
      </c>
      <c r="P208" s="123">
        <v>0</v>
      </c>
      <c r="Q208" s="123">
        <v>0</v>
      </c>
      <c r="R208" s="125">
        <v>0.81887487845697438</v>
      </c>
      <c r="S208" s="124">
        <v>1.5087378989045099</v>
      </c>
      <c r="T208" s="125">
        <v>0.71025719652128749</v>
      </c>
      <c r="U208" s="125">
        <v>0</v>
      </c>
      <c r="V208" s="125">
        <f>[147]Прил.9.7.1!BB375</f>
        <v>0</v>
      </c>
      <c r="W208" s="125">
        <v>0</v>
      </c>
      <c r="X208" s="125">
        <f>[147]Прил.9.7.1!BA375</f>
        <v>0</v>
      </c>
      <c r="Y208" s="125">
        <v>0</v>
      </c>
      <c r="Z208" s="125">
        <f>[147]Прил.9.7.1!FR375</f>
        <v>0</v>
      </c>
      <c r="AA208" s="125">
        <v>0</v>
      </c>
      <c r="AB208" s="125">
        <f>[147]Прил.9.7.1!AU375</f>
        <v>0</v>
      </c>
      <c r="AC208" s="126">
        <f t="shared" si="249"/>
        <v>0.71025719652128749</v>
      </c>
      <c r="AD208" s="126">
        <f t="shared" si="249"/>
        <v>0.69988525000000001</v>
      </c>
      <c r="AE208" s="125">
        <v>0</v>
      </c>
      <c r="AF208" s="125">
        <v>0</v>
      </c>
      <c r="AG208" s="125">
        <v>0.71025719652128749</v>
      </c>
      <c r="AH208" s="125">
        <f>[147]Прил.9.7.1!AF375</f>
        <v>0.69988525000000001</v>
      </c>
      <c r="AI208" s="125">
        <v>0</v>
      </c>
      <c r="AJ208" s="125">
        <v>0</v>
      </c>
      <c r="AK208" s="125">
        <v>0</v>
      </c>
      <c r="AL208" s="125">
        <v>0</v>
      </c>
      <c r="AM208" s="126">
        <f t="shared" si="250"/>
        <v>0.60414393852128756</v>
      </c>
      <c r="AN208" s="126">
        <f t="shared" si="250"/>
        <v>0.59568966000000023</v>
      </c>
      <c r="AO208" s="125">
        <v>0</v>
      </c>
      <c r="AP208" s="125">
        <v>0</v>
      </c>
      <c r="AQ208" s="125">
        <v>0.60414393852128756</v>
      </c>
      <c r="AR208" s="127">
        <f>[147]Прил.9.7.1!CC375</f>
        <v>0.59568966000000023</v>
      </c>
      <c r="AS208" s="125">
        <v>0</v>
      </c>
      <c r="AT208" s="125">
        <v>0</v>
      </c>
      <c r="AU208" s="125">
        <v>0</v>
      </c>
      <c r="AV208" s="125">
        <v>0</v>
      </c>
      <c r="AW208" s="125">
        <f t="shared" si="251"/>
        <v>0</v>
      </c>
      <c r="AX208" s="125">
        <f t="shared" si="251"/>
        <v>0.25</v>
      </c>
      <c r="AY208" s="125">
        <f t="shared" si="251"/>
        <v>0.60414393852128756</v>
      </c>
      <c r="AZ208" s="125">
        <f t="shared" si="251"/>
        <v>0</v>
      </c>
      <c r="BA208" s="125">
        <f t="shared" si="251"/>
        <v>0.25</v>
      </c>
      <c r="BB208" s="125">
        <f t="shared" si="251"/>
        <v>0.59568966000000023</v>
      </c>
      <c r="BC208" s="125">
        <f t="shared" si="252"/>
        <v>0</v>
      </c>
      <c r="BD208" s="125">
        <f t="shared" si="252"/>
        <v>0</v>
      </c>
      <c r="BE208" s="125">
        <f t="shared" si="253"/>
        <v>0</v>
      </c>
      <c r="BF208" s="125">
        <f t="shared" si="253"/>
        <v>0</v>
      </c>
      <c r="BG208" s="125">
        <f t="shared" si="253"/>
        <v>0</v>
      </c>
      <c r="BH208" s="125">
        <f t="shared" si="254"/>
        <v>0</v>
      </c>
      <c r="BI208" s="125">
        <f t="shared" si="254"/>
        <v>0</v>
      </c>
      <c r="BJ208" s="125">
        <f t="shared" si="254"/>
        <v>0.25</v>
      </c>
      <c r="BK208" s="125">
        <f t="shared" si="255"/>
        <v>0.60414393852128756</v>
      </c>
      <c r="BL208" s="125">
        <f t="shared" si="255"/>
        <v>0</v>
      </c>
      <c r="BM208" s="125">
        <f t="shared" si="255"/>
        <v>0.25</v>
      </c>
      <c r="BN208" s="125">
        <f t="shared" si="256"/>
        <v>0.59568966000000023</v>
      </c>
      <c r="BO208" s="125">
        <f t="shared" si="256"/>
        <v>0</v>
      </c>
      <c r="BP208" s="125">
        <f t="shared" si="256"/>
        <v>0</v>
      </c>
      <c r="BQ208" s="125">
        <f t="shared" si="257"/>
        <v>0</v>
      </c>
      <c r="BR208" s="125">
        <f t="shared" si="257"/>
        <v>0</v>
      </c>
      <c r="BS208" s="125">
        <f t="shared" si="257"/>
        <v>0</v>
      </c>
      <c r="BT208" s="125">
        <f t="shared" si="258"/>
        <v>0</v>
      </c>
      <c r="BU208" s="125">
        <f t="shared" si="258"/>
        <v>0</v>
      </c>
      <c r="BV208" s="125">
        <f t="shared" si="258"/>
        <v>0</v>
      </c>
      <c r="BW208" s="125">
        <f t="shared" si="259"/>
        <v>0</v>
      </c>
      <c r="BX208" s="125">
        <f t="shared" si="259"/>
        <v>0</v>
      </c>
      <c r="BY208" s="125">
        <f t="shared" si="259"/>
        <v>0</v>
      </c>
      <c r="BZ208" s="125">
        <f t="shared" si="260"/>
        <v>0</v>
      </c>
      <c r="CA208" s="125">
        <f t="shared" si="261"/>
        <v>0</v>
      </c>
      <c r="CB208" s="125">
        <f t="shared" si="261"/>
        <v>0.25</v>
      </c>
      <c r="CC208" s="125">
        <f t="shared" si="261"/>
        <v>0</v>
      </c>
      <c r="CD208" s="125">
        <f t="shared" si="261"/>
        <v>0</v>
      </c>
      <c r="CE208" s="125">
        <f t="shared" si="261"/>
        <v>0.60414393852128756</v>
      </c>
      <c r="CF208" s="125">
        <f t="shared" si="261"/>
        <v>0</v>
      </c>
      <c r="CG208" s="125">
        <f t="shared" si="261"/>
        <v>0.25</v>
      </c>
      <c r="CH208" s="125">
        <f t="shared" si="261"/>
        <v>0</v>
      </c>
      <c r="CI208" s="125">
        <f t="shared" si="261"/>
        <v>0</v>
      </c>
      <c r="CJ208" s="125">
        <f t="shared" si="261"/>
        <v>0.59568966000000023</v>
      </c>
      <c r="CK208" s="125">
        <f t="shared" si="262"/>
        <v>0</v>
      </c>
      <c r="CL208" s="125">
        <f t="shared" si="262"/>
        <v>0</v>
      </c>
      <c r="CM208" s="125">
        <f t="shared" si="262"/>
        <v>0</v>
      </c>
      <c r="CN208" s="125">
        <f t="shared" si="262"/>
        <v>0</v>
      </c>
      <c r="CO208" s="125">
        <f t="shared" si="262"/>
        <v>0</v>
      </c>
      <c r="CP208" s="125">
        <f t="shared" si="262"/>
        <v>0</v>
      </c>
      <c r="CQ208" s="125">
        <f t="shared" si="262"/>
        <v>0</v>
      </c>
      <c r="CR208" s="125">
        <f t="shared" si="262"/>
        <v>0</v>
      </c>
      <c r="CS208" s="125">
        <f t="shared" si="262"/>
        <v>0</v>
      </c>
      <c r="CT208" s="125">
        <f t="shared" si="262"/>
        <v>0</v>
      </c>
      <c r="CU208" s="125">
        <f t="shared" si="262"/>
        <v>0</v>
      </c>
      <c r="CV208" s="125">
        <f t="shared" si="262"/>
        <v>0.25</v>
      </c>
      <c r="CW208" s="125">
        <f t="shared" si="262"/>
        <v>0</v>
      </c>
      <c r="CX208" s="125">
        <f t="shared" si="262"/>
        <v>0</v>
      </c>
      <c r="CY208" s="125">
        <f t="shared" si="262"/>
        <v>0.60414393852128756</v>
      </c>
      <c r="CZ208" s="125">
        <f t="shared" si="262"/>
        <v>0</v>
      </c>
      <c r="DA208" s="125">
        <f t="shared" si="263"/>
        <v>0.25</v>
      </c>
      <c r="DB208" s="125">
        <f t="shared" si="263"/>
        <v>0</v>
      </c>
      <c r="DC208" s="125">
        <f t="shared" si="263"/>
        <v>0</v>
      </c>
      <c r="DD208" s="125">
        <f t="shared" si="263"/>
        <v>0.59568966000000023</v>
      </c>
      <c r="DE208" s="125">
        <f t="shared" si="263"/>
        <v>0</v>
      </c>
      <c r="DF208" s="125">
        <f t="shared" si="263"/>
        <v>0</v>
      </c>
      <c r="DG208" s="125">
        <f t="shared" si="263"/>
        <v>0</v>
      </c>
      <c r="DH208" s="125">
        <f t="shared" si="263"/>
        <v>0</v>
      </c>
      <c r="DI208" s="125">
        <f t="shared" si="263"/>
        <v>0</v>
      </c>
      <c r="DJ208" s="125">
        <f t="shared" si="263"/>
        <v>0</v>
      </c>
      <c r="DK208" s="125">
        <f t="shared" si="263"/>
        <v>0</v>
      </c>
      <c r="DL208" s="125">
        <f t="shared" si="263"/>
        <v>0</v>
      </c>
      <c r="DM208" s="125">
        <f t="shared" si="263"/>
        <v>0</v>
      </c>
      <c r="DN208" s="125">
        <f t="shared" si="263"/>
        <v>0</v>
      </c>
      <c r="DO208" s="125">
        <f t="shared" si="263"/>
        <v>0</v>
      </c>
      <c r="DP208" s="125">
        <f t="shared" si="263"/>
        <v>0</v>
      </c>
      <c r="DQ208" s="125">
        <f t="shared" si="266"/>
        <v>0</v>
      </c>
      <c r="DR208" s="125">
        <f t="shared" si="264"/>
        <v>0</v>
      </c>
      <c r="DS208" s="125">
        <f t="shared" si="264"/>
        <v>0</v>
      </c>
      <c r="DT208" s="125">
        <f t="shared" si="264"/>
        <v>0</v>
      </c>
      <c r="DU208" s="125">
        <f t="shared" si="264"/>
        <v>0</v>
      </c>
      <c r="DV208" s="125">
        <f t="shared" si="264"/>
        <v>0</v>
      </c>
      <c r="DW208" s="125">
        <f t="shared" si="264"/>
        <v>0</v>
      </c>
      <c r="DX208" s="125">
        <f t="shared" si="264"/>
        <v>0</v>
      </c>
      <c r="DY208" s="125">
        <f t="shared" si="265"/>
        <v>0</v>
      </c>
      <c r="DZ208" s="125">
        <f t="shared" si="265"/>
        <v>0.25</v>
      </c>
      <c r="EA208" s="125">
        <f t="shared" si="265"/>
        <v>0</v>
      </c>
      <c r="EB208" s="125">
        <f t="shared" si="265"/>
        <v>0</v>
      </c>
      <c r="EC208" s="125">
        <f t="shared" si="265"/>
        <v>0.60414393852128756</v>
      </c>
      <c r="ED208" s="125">
        <f t="shared" si="265"/>
        <v>0</v>
      </c>
      <c r="EE208" s="125">
        <f t="shared" si="265"/>
        <v>0.25</v>
      </c>
      <c r="EF208" s="125">
        <f t="shared" si="265"/>
        <v>0</v>
      </c>
      <c r="EG208" s="125">
        <f t="shared" si="265"/>
        <v>0</v>
      </c>
      <c r="EH208" s="125">
        <f t="shared" si="265"/>
        <v>0.59568966000000023</v>
      </c>
      <c r="EI208" s="125">
        <v>0</v>
      </c>
      <c r="EJ208" s="125">
        <v>0</v>
      </c>
      <c r="EK208" s="125">
        <v>0</v>
      </c>
      <c r="EL208" s="125">
        <v>0</v>
      </c>
      <c r="EM208" s="125">
        <v>0</v>
      </c>
      <c r="EN208" s="125">
        <v>0</v>
      </c>
      <c r="EO208" s="125">
        <v>0</v>
      </c>
      <c r="EP208" s="125">
        <v>0</v>
      </c>
      <c r="EQ208" s="125">
        <v>0</v>
      </c>
      <c r="ER208" s="125">
        <v>0</v>
      </c>
      <c r="ES208" s="125">
        <v>0</v>
      </c>
      <c r="ET208" s="125">
        <v>0.25</v>
      </c>
      <c r="EU208" s="125">
        <v>0</v>
      </c>
      <c r="EV208" s="125">
        <v>0</v>
      </c>
      <c r="EW208" s="125">
        <v>0.60414393852128756</v>
      </c>
      <c r="EX208" s="125">
        <f>[147]Прил.9.7.1!DP375</f>
        <v>0</v>
      </c>
      <c r="EY208" s="125">
        <f>[147]Прил.9.7.1!DS375</f>
        <v>0.25</v>
      </c>
      <c r="EZ208" s="125">
        <v>0</v>
      </c>
      <c r="FA208" s="125">
        <v>0</v>
      </c>
      <c r="FB208" s="125">
        <f>[147]Прил.9.7.1!DV375</f>
        <v>0.59568966000000023</v>
      </c>
      <c r="FC208" s="125">
        <v>0</v>
      </c>
      <c r="FD208" s="125">
        <v>0</v>
      </c>
      <c r="FE208" s="125">
        <v>0</v>
      </c>
      <c r="FF208" s="125">
        <v>0</v>
      </c>
      <c r="FG208" s="125">
        <v>0</v>
      </c>
      <c r="FH208" s="125">
        <v>0</v>
      </c>
      <c r="FI208" s="125">
        <v>0</v>
      </c>
      <c r="FJ208" s="125">
        <v>0</v>
      </c>
      <c r="FK208" s="125">
        <v>0</v>
      </c>
      <c r="FL208" s="125">
        <v>0</v>
      </c>
      <c r="FM208" s="125">
        <v>0</v>
      </c>
      <c r="FN208" s="125">
        <v>0</v>
      </c>
      <c r="FO208" s="125">
        <v>0</v>
      </c>
      <c r="FP208" s="125">
        <v>0</v>
      </c>
      <c r="FQ208" s="125">
        <v>0</v>
      </c>
      <c r="FR208" s="125">
        <v>0</v>
      </c>
      <c r="FS208" s="125">
        <v>0</v>
      </c>
      <c r="FT208" s="125">
        <v>0</v>
      </c>
      <c r="FU208" s="125">
        <v>0</v>
      </c>
      <c r="FV208" s="125">
        <v>0</v>
      </c>
      <c r="FX208" s="128"/>
      <c r="FY208" s="129" t="s">
        <v>491</v>
      </c>
      <c r="FZ208" s="117" t="s">
        <v>347</v>
      </c>
      <c r="GA208" s="117" t="s">
        <v>346</v>
      </c>
      <c r="GB208" s="129">
        <v>1</v>
      </c>
      <c r="GC208" s="129" t="s">
        <v>128</v>
      </c>
      <c r="GD208" s="129" t="s">
        <v>23</v>
      </c>
    </row>
    <row r="209" spans="1:186" ht="26.4" outlineLevel="1">
      <c r="A209" s="116" t="s">
        <v>340</v>
      </c>
      <c r="B209" s="117" t="s">
        <v>63</v>
      </c>
      <c r="C209" s="118" t="s">
        <v>183</v>
      </c>
      <c r="D209" s="119" t="s">
        <v>184</v>
      </c>
      <c r="E209" s="119" t="s">
        <v>342</v>
      </c>
      <c r="F209" s="119" t="s">
        <v>22</v>
      </c>
      <c r="G209" s="119" t="s">
        <v>400</v>
      </c>
      <c r="H209" s="119" t="s">
        <v>343</v>
      </c>
      <c r="I209" s="120">
        <v>0</v>
      </c>
      <c r="J209" s="120">
        <v>0.1</v>
      </c>
      <c r="K209" s="121">
        <v>0</v>
      </c>
      <c r="L209" s="121">
        <v>0</v>
      </c>
      <c r="M209" s="122">
        <v>2017</v>
      </c>
      <c r="N209" s="122">
        <v>2018</v>
      </c>
      <c r="O209" s="122">
        <v>2018</v>
      </c>
      <c r="P209" s="123">
        <v>0</v>
      </c>
      <c r="Q209" s="123">
        <v>0</v>
      </c>
      <c r="R209" s="125">
        <v>0.19225672674014299</v>
      </c>
      <c r="S209" s="124">
        <v>1.3151523843811199</v>
      </c>
      <c r="T209" s="125">
        <v>0.17686264017088107</v>
      </c>
      <c r="U209" s="125">
        <v>0</v>
      </c>
      <c r="V209" s="125">
        <f>[147]Прил.9.7.1!BB376</f>
        <v>0</v>
      </c>
      <c r="W209" s="125">
        <v>0</v>
      </c>
      <c r="X209" s="125">
        <f>[147]Прил.9.7.1!BA376</f>
        <v>0</v>
      </c>
      <c r="Y209" s="125">
        <v>0</v>
      </c>
      <c r="Z209" s="125">
        <f>[147]Прил.9.7.1!FR376</f>
        <v>0</v>
      </c>
      <c r="AA209" s="125">
        <v>0</v>
      </c>
      <c r="AB209" s="125">
        <f>[147]Прил.9.7.1!AU376</f>
        <v>0</v>
      </c>
      <c r="AC209" s="126">
        <f t="shared" si="249"/>
        <v>0.1768626401708811</v>
      </c>
      <c r="AD209" s="126">
        <f t="shared" si="249"/>
        <v>0.17087386999999998</v>
      </c>
      <c r="AE209" s="125">
        <v>0</v>
      </c>
      <c r="AF209" s="125">
        <v>0</v>
      </c>
      <c r="AG209" s="125">
        <v>0.1768626401708811</v>
      </c>
      <c r="AH209" s="125">
        <f>[147]Прил.9.7.1!AF376</f>
        <v>0.17087386999999998</v>
      </c>
      <c r="AI209" s="125">
        <v>0</v>
      </c>
      <c r="AJ209" s="125">
        <v>0</v>
      </c>
      <c r="AK209" s="125">
        <v>0</v>
      </c>
      <c r="AL209" s="125">
        <v>0</v>
      </c>
      <c r="AM209" s="126">
        <f t="shared" si="250"/>
        <v>0.15047386437088109</v>
      </c>
      <c r="AN209" s="126">
        <f t="shared" si="250"/>
        <v>0.14544024999999997</v>
      </c>
      <c r="AO209" s="125">
        <v>0</v>
      </c>
      <c r="AP209" s="125">
        <v>0</v>
      </c>
      <c r="AQ209" s="125">
        <v>0.15047386437088109</v>
      </c>
      <c r="AR209" s="127">
        <f>[147]Прил.9.7.1!CC376</f>
        <v>0.14544024999999997</v>
      </c>
      <c r="AS209" s="125">
        <v>0</v>
      </c>
      <c r="AT209" s="125">
        <v>0</v>
      </c>
      <c r="AU209" s="125">
        <v>0</v>
      </c>
      <c r="AV209" s="125">
        <v>0</v>
      </c>
      <c r="AW209" s="125">
        <f t="shared" si="251"/>
        <v>0</v>
      </c>
      <c r="AX209" s="125">
        <f t="shared" si="251"/>
        <v>0.1</v>
      </c>
      <c r="AY209" s="125">
        <f t="shared" si="251"/>
        <v>0.15047386437088109</v>
      </c>
      <c r="AZ209" s="125">
        <f t="shared" si="251"/>
        <v>0</v>
      </c>
      <c r="BA209" s="125">
        <f t="shared" si="251"/>
        <v>0.1</v>
      </c>
      <c r="BB209" s="125">
        <f t="shared" si="251"/>
        <v>0.14544024999999997</v>
      </c>
      <c r="BC209" s="125">
        <f t="shared" si="252"/>
        <v>0</v>
      </c>
      <c r="BD209" s="125">
        <f t="shared" si="252"/>
        <v>0</v>
      </c>
      <c r="BE209" s="125">
        <f t="shared" si="253"/>
        <v>0</v>
      </c>
      <c r="BF209" s="125">
        <f t="shared" si="253"/>
        <v>0</v>
      </c>
      <c r="BG209" s="125">
        <f t="shared" si="253"/>
        <v>0</v>
      </c>
      <c r="BH209" s="125">
        <f t="shared" si="254"/>
        <v>0</v>
      </c>
      <c r="BI209" s="125">
        <f t="shared" si="254"/>
        <v>0</v>
      </c>
      <c r="BJ209" s="125">
        <f t="shared" si="254"/>
        <v>0.1</v>
      </c>
      <c r="BK209" s="125">
        <f t="shared" si="255"/>
        <v>0.15047386437088109</v>
      </c>
      <c r="BL209" s="125">
        <f t="shared" si="255"/>
        <v>0</v>
      </c>
      <c r="BM209" s="125">
        <f t="shared" si="255"/>
        <v>0.1</v>
      </c>
      <c r="BN209" s="125">
        <f t="shared" si="256"/>
        <v>0.14544024999999997</v>
      </c>
      <c r="BO209" s="125">
        <f t="shared" si="256"/>
        <v>0</v>
      </c>
      <c r="BP209" s="125">
        <f t="shared" si="256"/>
        <v>0</v>
      </c>
      <c r="BQ209" s="125">
        <f t="shared" si="257"/>
        <v>0</v>
      </c>
      <c r="BR209" s="125">
        <f t="shared" si="257"/>
        <v>0</v>
      </c>
      <c r="BS209" s="125">
        <f t="shared" si="257"/>
        <v>0</v>
      </c>
      <c r="BT209" s="125">
        <f t="shared" si="258"/>
        <v>0</v>
      </c>
      <c r="BU209" s="125">
        <f t="shared" si="258"/>
        <v>0</v>
      </c>
      <c r="BV209" s="125">
        <f t="shared" si="258"/>
        <v>0</v>
      </c>
      <c r="BW209" s="125">
        <f t="shared" si="259"/>
        <v>0</v>
      </c>
      <c r="BX209" s="125">
        <f t="shared" si="259"/>
        <v>0</v>
      </c>
      <c r="BY209" s="125">
        <f t="shared" si="259"/>
        <v>0</v>
      </c>
      <c r="BZ209" s="125">
        <f t="shared" si="260"/>
        <v>0</v>
      </c>
      <c r="CA209" s="125">
        <f t="shared" si="261"/>
        <v>0</v>
      </c>
      <c r="CB209" s="125">
        <f t="shared" si="261"/>
        <v>0.1</v>
      </c>
      <c r="CC209" s="125">
        <f t="shared" si="261"/>
        <v>0</v>
      </c>
      <c r="CD209" s="125">
        <f t="shared" si="261"/>
        <v>0</v>
      </c>
      <c r="CE209" s="125">
        <f t="shared" si="261"/>
        <v>0.15047386437088109</v>
      </c>
      <c r="CF209" s="125">
        <f t="shared" si="261"/>
        <v>0</v>
      </c>
      <c r="CG209" s="125">
        <f t="shared" si="261"/>
        <v>0.1</v>
      </c>
      <c r="CH209" s="125">
        <f t="shared" si="261"/>
        <v>0</v>
      </c>
      <c r="CI209" s="125">
        <f t="shared" si="261"/>
        <v>0</v>
      </c>
      <c r="CJ209" s="125">
        <f t="shared" si="261"/>
        <v>0.14544024999999997</v>
      </c>
      <c r="CK209" s="125">
        <f t="shared" si="262"/>
        <v>0</v>
      </c>
      <c r="CL209" s="125">
        <f t="shared" si="262"/>
        <v>0</v>
      </c>
      <c r="CM209" s="125">
        <f t="shared" si="262"/>
        <v>0</v>
      </c>
      <c r="CN209" s="125">
        <f t="shared" si="262"/>
        <v>0</v>
      </c>
      <c r="CO209" s="125">
        <f t="shared" si="262"/>
        <v>0</v>
      </c>
      <c r="CP209" s="125">
        <f t="shared" si="262"/>
        <v>0</v>
      </c>
      <c r="CQ209" s="125">
        <f t="shared" si="262"/>
        <v>0</v>
      </c>
      <c r="CR209" s="125">
        <f t="shared" si="262"/>
        <v>0</v>
      </c>
      <c r="CS209" s="125">
        <f t="shared" si="262"/>
        <v>0</v>
      </c>
      <c r="CT209" s="125">
        <f t="shared" si="262"/>
        <v>0</v>
      </c>
      <c r="CU209" s="125">
        <f t="shared" si="262"/>
        <v>0</v>
      </c>
      <c r="CV209" s="125">
        <f t="shared" si="262"/>
        <v>0.1</v>
      </c>
      <c r="CW209" s="125">
        <f t="shared" si="262"/>
        <v>0</v>
      </c>
      <c r="CX209" s="125">
        <f t="shared" si="262"/>
        <v>0</v>
      </c>
      <c r="CY209" s="125">
        <f t="shared" si="262"/>
        <v>0.15047386437088109</v>
      </c>
      <c r="CZ209" s="125">
        <f t="shared" ref="CZ209:DO224" si="267">EX209</f>
        <v>0</v>
      </c>
      <c r="DA209" s="125">
        <f t="shared" si="263"/>
        <v>0.1</v>
      </c>
      <c r="DB209" s="125">
        <f t="shared" si="263"/>
        <v>0</v>
      </c>
      <c r="DC209" s="125">
        <f t="shared" si="263"/>
        <v>0</v>
      </c>
      <c r="DD209" s="125">
        <f t="shared" si="263"/>
        <v>0.14544024999999997</v>
      </c>
      <c r="DE209" s="125">
        <f t="shared" si="263"/>
        <v>0</v>
      </c>
      <c r="DF209" s="125">
        <f t="shared" si="263"/>
        <v>0</v>
      </c>
      <c r="DG209" s="125">
        <f t="shared" si="263"/>
        <v>0</v>
      </c>
      <c r="DH209" s="125">
        <f t="shared" si="263"/>
        <v>0</v>
      </c>
      <c r="DI209" s="125">
        <f t="shared" si="263"/>
        <v>0</v>
      </c>
      <c r="DJ209" s="125">
        <f t="shared" si="263"/>
        <v>0</v>
      </c>
      <c r="DK209" s="125">
        <f t="shared" si="263"/>
        <v>0</v>
      </c>
      <c r="DL209" s="125">
        <f t="shared" si="263"/>
        <v>0</v>
      </c>
      <c r="DM209" s="125">
        <f t="shared" si="263"/>
        <v>0</v>
      </c>
      <c r="DN209" s="125">
        <f t="shared" si="263"/>
        <v>0</v>
      </c>
      <c r="DO209" s="125">
        <f t="shared" si="263"/>
        <v>0</v>
      </c>
      <c r="DP209" s="125">
        <f t="shared" ref="DP209:DP229" si="268">FN209</f>
        <v>0</v>
      </c>
      <c r="DQ209" s="125">
        <f t="shared" si="266"/>
        <v>0</v>
      </c>
      <c r="DR209" s="125">
        <f t="shared" si="264"/>
        <v>0</v>
      </c>
      <c r="DS209" s="125">
        <f t="shared" si="264"/>
        <v>0</v>
      </c>
      <c r="DT209" s="125">
        <f t="shared" si="264"/>
        <v>0</v>
      </c>
      <c r="DU209" s="125">
        <f t="shared" si="264"/>
        <v>0</v>
      </c>
      <c r="DV209" s="125">
        <f t="shared" si="264"/>
        <v>0</v>
      </c>
      <c r="DW209" s="125">
        <f t="shared" si="264"/>
        <v>0</v>
      </c>
      <c r="DX209" s="125">
        <f t="shared" si="264"/>
        <v>0</v>
      </c>
      <c r="DY209" s="125">
        <f t="shared" si="265"/>
        <v>0</v>
      </c>
      <c r="DZ209" s="125">
        <f t="shared" si="265"/>
        <v>0.1</v>
      </c>
      <c r="EA209" s="125">
        <f t="shared" si="265"/>
        <v>0</v>
      </c>
      <c r="EB209" s="125">
        <f t="shared" si="265"/>
        <v>0</v>
      </c>
      <c r="EC209" s="125">
        <f t="shared" si="265"/>
        <v>0.15047386437088109</v>
      </c>
      <c r="ED209" s="125">
        <f t="shared" si="265"/>
        <v>0</v>
      </c>
      <c r="EE209" s="125">
        <f t="shared" si="265"/>
        <v>0.1</v>
      </c>
      <c r="EF209" s="125">
        <f t="shared" si="265"/>
        <v>0</v>
      </c>
      <c r="EG209" s="125">
        <f t="shared" si="265"/>
        <v>0</v>
      </c>
      <c r="EH209" s="125">
        <f t="shared" si="265"/>
        <v>0.14544024999999997</v>
      </c>
      <c r="EI209" s="125">
        <v>0</v>
      </c>
      <c r="EJ209" s="125">
        <v>0</v>
      </c>
      <c r="EK209" s="125">
        <v>0</v>
      </c>
      <c r="EL209" s="125">
        <v>0</v>
      </c>
      <c r="EM209" s="125">
        <v>0</v>
      </c>
      <c r="EN209" s="125">
        <v>0</v>
      </c>
      <c r="EO209" s="125">
        <v>0</v>
      </c>
      <c r="EP209" s="125">
        <v>0</v>
      </c>
      <c r="EQ209" s="125">
        <v>0</v>
      </c>
      <c r="ER209" s="125">
        <v>0</v>
      </c>
      <c r="ES209" s="125">
        <v>0</v>
      </c>
      <c r="ET209" s="125">
        <v>0.1</v>
      </c>
      <c r="EU209" s="125">
        <v>0</v>
      </c>
      <c r="EV209" s="125">
        <v>0</v>
      </c>
      <c r="EW209" s="125">
        <v>0.15047386437088109</v>
      </c>
      <c r="EX209" s="125">
        <f>[147]Прил.9.7.1!DP376</f>
        <v>0</v>
      </c>
      <c r="EY209" s="125">
        <f>[147]Прил.9.7.1!DS376</f>
        <v>0.1</v>
      </c>
      <c r="EZ209" s="125">
        <v>0</v>
      </c>
      <c r="FA209" s="125">
        <v>0</v>
      </c>
      <c r="FB209" s="125">
        <f>[147]Прил.9.7.1!DV376</f>
        <v>0.14544024999999997</v>
      </c>
      <c r="FC209" s="125">
        <v>0</v>
      </c>
      <c r="FD209" s="125">
        <v>0</v>
      </c>
      <c r="FE209" s="125">
        <v>0</v>
      </c>
      <c r="FF209" s="125">
        <v>0</v>
      </c>
      <c r="FG209" s="125">
        <v>0</v>
      </c>
      <c r="FH209" s="125">
        <v>0</v>
      </c>
      <c r="FI209" s="125">
        <v>0</v>
      </c>
      <c r="FJ209" s="125">
        <v>0</v>
      </c>
      <c r="FK209" s="125">
        <v>0</v>
      </c>
      <c r="FL209" s="125">
        <v>0</v>
      </c>
      <c r="FM209" s="125">
        <v>0</v>
      </c>
      <c r="FN209" s="125">
        <v>0</v>
      </c>
      <c r="FO209" s="125">
        <v>0</v>
      </c>
      <c r="FP209" s="125">
        <v>0</v>
      </c>
      <c r="FQ209" s="125">
        <v>0</v>
      </c>
      <c r="FR209" s="125">
        <v>0</v>
      </c>
      <c r="FS209" s="125">
        <v>0</v>
      </c>
      <c r="FT209" s="125">
        <v>0</v>
      </c>
      <c r="FU209" s="125">
        <v>0</v>
      </c>
      <c r="FV209" s="125">
        <v>0</v>
      </c>
      <c r="FX209" s="128"/>
      <c r="FY209" s="129" t="s">
        <v>491</v>
      </c>
      <c r="FZ209" s="117" t="s">
        <v>347</v>
      </c>
      <c r="GA209" s="117" t="s">
        <v>346</v>
      </c>
      <c r="GB209" s="129">
        <v>1</v>
      </c>
      <c r="GC209" s="129" t="s">
        <v>128</v>
      </c>
      <c r="GD209" s="129" t="s">
        <v>23</v>
      </c>
    </row>
    <row r="210" spans="1:186" ht="39.6" outlineLevel="1">
      <c r="A210" s="116" t="s">
        <v>340</v>
      </c>
      <c r="B210" s="117" t="s">
        <v>63</v>
      </c>
      <c r="C210" s="118" t="s">
        <v>102</v>
      </c>
      <c r="D210" s="119" t="s">
        <v>103</v>
      </c>
      <c r="E210" s="119" t="s">
        <v>342</v>
      </c>
      <c r="F210" s="119" t="s">
        <v>22</v>
      </c>
      <c r="G210" s="119" t="s">
        <v>400</v>
      </c>
      <c r="H210" s="119" t="s">
        <v>343</v>
      </c>
      <c r="I210" s="120">
        <v>0</v>
      </c>
      <c r="J210" s="120">
        <v>0</v>
      </c>
      <c r="K210" s="121">
        <v>5</v>
      </c>
      <c r="L210" s="121">
        <v>0</v>
      </c>
      <c r="M210" s="122">
        <v>2017</v>
      </c>
      <c r="N210" s="122">
        <v>2018</v>
      </c>
      <c r="O210" s="122">
        <v>2018</v>
      </c>
      <c r="P210" s="123">
        <v>0</v>
      </c>
      <c r="Q210" s="123">
        <v>0</v>
      </c>
      <c r="R210" s="125">
        <v>2.3937754439999099</v>
      </c>
      <c r="S210" s="124" t="s">
        <v>23</v>
      </c>
      <c r="T210" s="125">
        <v>2.0044408947691985</v>
      </c>
      <c r="U210" s="125">
        <v>0</v>
      </c>
      <c r="V210" s="125">
        <f>[147]Прил.9.7.1!BB416</f>
        <v>2.5295299999999999E-3</v>
      </c>
      <c r="W210" s="125">
        <v>0</v>
      </c>
      <c r="X210" s="125">
        <f>[147]Прил.9.7.1!BA416</f>
        <v>0</v>
      </c>
      <c r="Y210" s="125">
        <v>0</v>
      </c>
      <c r="Z210" s="125">
        <f>[147]Прил.9.7.1!FR416</f>
        <v>0.44984499999999994</v>
      </c>
      <c r="AA210" s="125">
        <f>-0.0137489161308513+0.0137489161308513</f>
        <v>0</v>
      </c>
      <c r="AB210" s="125">
        <f>[147]Прил.9.7.1!AU416</f>
        <v>1.5145167109000504</v>
      </c>
      <c r="AC210" s="126">
        <f t="shared" si="249"/>
        <v>1.5645774809000499</v>
      </c>
      <c r="AD210" s="126">
        <f t="shared" si="249"/>
        <v>5.0060769999999997E-2</v>
      </c>
      <c r="AE210" s="125">
        <v>6.169936506803228E-2</v>
      </c>
      <c r="AF210" s="125">
        <v>1.9236639999999999E-2</v>
      </c>
      <c r="AG210" s="125">
        <v>8.2495863955605042E-2</v>
      </c>
      <c r="AH210" s="125">
        <f>[147]Прил.9.7.1!AF416</f>
        <v>3.0824129999999998E-2</v>
      </c>
      <c r="AI210" s="125">
        <v>0.27627803713641275</v>
      </c>
      <c r="AJ210" s="125">
        <v>0</v>
      </c>
      <c r="AK210" s="125">
        <v>1.1441042147399998</v>
      </c>
      <c r="AL210" s="125">
        <v>0</v>
      </c>
      <c r="AM210" s="126">
        <f t="shared" si="250"/>
        <v>1.3490057459000502</v>
      </c>
      <c r="AN210" s="126">
        <f t="shared" si="250"/>
        <v>5.7857370000000012E-2</v>
      </c>
      <c r="AO210" s="125">
        <v>6.1699365068032273E-2</v>
      </c>
      <c r="AP210" s="125">
        <v>2.1580929999999998E-2</v>
      </c>
      <c r="AQ210" s="125">
        <v>8.2495863955605028E-2</v>
      </c>
      <c r="AR210" s="127">
        <f>[147]Прил.9.7.1!CC416</f>
        <v>3.6276440000000014E-2</v>
      </c>
      <c r="AS210" s="125">
        <v>0.93918830687641286</v>
      </c>
      <c r="AT210" s="125">
        <v>0</v>
      </c>
      <c r="AU210" s="125">
        <v>0.26562221000000008</v>
      </c>
      <c r="AV210" s="125">
        <v>0</v>
      </c>
      <c r="AW210" s="125">
        <f t="shared" si="251"/>
        <v>0</v>
      </c>
      <c r="AX210" s="125">
        <f t="shared" si="251"/>
        <v>0</v>
      </c>
      <c r="AY210" s="125">
        <f t="shared" si="251"/>
        <v>1.7272444604471642</v>
      </c>
      <c r="AZ210" s="125">
        <f t="shared" si="251"/>
        <v>0</v>
      </c>
      <c r="BA210" s="125">
        <f t="shared" si="251"/>
        <v>0</v>
      </c>
      <c r="BB210" s="125">
        <f t="shared" si="251"/>
        <v>0</v>
      </c>
      <c r="BC210" s="125">
        <f t="shared" si="252"/>
        <v>0</v>
      </c>
      <c r="BD210" s="125">
        <f t="shared" si="252"/>
        <v>0</v>
      </c>
      <c r="BE210" s="125">
        <f t="shared" si="253"/>
        <v>0</v>
      </c>
      <c r="BF210" s="125">
        <f t="shared" si="253"/>
        <v>0</v>
      </c>
      <c r="BG210" s="125">
        <f t="shared" si="253"/>
        <v>0</v>
      </c>
      <c r="BH210" s="125">
        <f t="shared" si="254"/>
        <v>0</v>
      </c>
      <c r="BI210" s="125">
        <f t="shared" si="254"/>
        <v>0</v>
      </c>
      <c r="BJ210" s="125">
        <f t="shared" si="254"/>
        <v>0</v>
      </c>
      <c r="BK210" s="125">
        <f t="shared" si="255"/>
        <v>0</v>
      </c>
      <c r="BL210" s="125">
        <f t="shared" si="255"/>
        <v>0</v>
      </c>
      <c r="BM210" s="125">
        <f t="shared" si="255"/>
        <v>0</v>
      </c>
      <c r="BN210" s="125">
        <f t="shared" si="256"/>
        <v>0</v>
      </c>
      <c r="BO210" s="125">
        <f t="shared" si="256"/>
        <v>0</v>
      </c>
      <c r="BP210" s="125">
        <f t="shared" si="256"/>
        <v>0</v>
      </c>
      <c r="BQ210" s="125">
        <f t="shared" si="257"/>
        <v>0</v>
      </c>
      <c r="BR210" s="125">
        <f t="shared" si="257"/>
        <v>0</v>
      </c>
      <c r="BS210" s="125">
        <f t="shared" si="257"/>
        <v>0</v>
      </c>
      <c r="BT210" s="125">
        <f t="shared" si="258"/>
        <v>0</v>
      </c>
      <c r="BU210" s="125">
        <f t="shared" si="258"/>
        <v>0</v>
      </c>
      <c r="BV210" s="125">
        <f t="shared" si="258"/>
        <v>0</v>
      </c>
      <c r="BW210" s="125">
        <f t="shared" si="259"/>
        <v>1.7272444604471642</v>
      </c>
      <c r="BX210" s="125">
        <f t="shared" si="259"/>
        <v>0</v>
      </c>
      <c r="BY210" s="125">
        <f t="shared" si="259"/>
        <v>0</v>
      </c>
      <c r="BZ210" s="125">
        <f t="shared" si="260"/>
        <v>0</v>
      </c>
      <c r="CA210" s="125">
        <f t="shared" si="261"/>
        <v>0</v>
      </c>
      <c r="CB210" s="125">
        <f t="shared" si="261"/>
        <v>0</v>
      </c>
      <c r="CC210" s="125">
        <f t="shared" si="261"/>
        <v>5</v>
      </c>
      <c r="CD210" s="125">
        <f t="shared" si="261"/>
        <v>0</v>
      </c>
      <c r="CE210" s="125">
        <f t="shared" si="261"/>
        <v>1.7272444604471642</v>
      </c>
      <c r="CF210" s="125">
        <f t="shared" si="261"/>
        <v>0</v>
      </c>
      <c r="CG210" s="125">
        <f t="shared" si="261"/>
        <v>0</v>
      </c>
      <c r="CH210" s="125">
        <f t="shared" si="261"/>
        <v>0</v>
      </c>
      <c r="CI210" s="125">
        <f t="shared" si="261"/>
        <v>0</v>
      </c>
      <c r="CJ210" s="125">
        <f t="shared" si="261"/>
        <v>0</v>
      </c>
      <c r="CK210" s="125">
        <f t="shared" ref="CK210:CZ225" si="269">EI210</f>
        <v>0</v>
      </c>
      <c r="CL210" s="125">
        <f t="shared" si="269"/>
        <v>0</v>
      </c>
      <c r="CM210" s="125">
        <f t="shared" si="269"/>
        <v>0</v>
      </c>
      <c r="CN210" s="125">
        <f t="shared" si="269"/>
        <v>0</v>
      </c>
      <c r="CO210" s="125">
        <f t="shared" si="269"/>
        <v>0</v>
      </c>
      <c r="CP210" s="125">
        <f t="shared" si="269"/>
        <v>0</v>
      </c>
      <c r="CQ210" s="125">
        <f t="shared" si="269"/>
        <v>0</v>
      </c>
      <c r="CR210" s="125">
        <f t="shared" si="269"/>
        <v>0</v>
      </c>
      <c r="CS210" s="125">
        <f t="shared" si="269"/>
        <v>0</v>
      </c>
      <c r="CT210" s="125">
        <f t="shared" si="269"/>
        <v>0</v>
      </c>
      <c r="CU210" s="125">
        <f t="shared" si="269"/>
        <v>0</v>
      </c>
      <c r="CV210" s="125">
        <f t="shared" si="269"/>
        <v>0</v>
      </c>
      <c r="CW210" s="125">
        <f t="shared" si="269"/>
        <v>0</v>
      </c>
      <c r="CX210" s="125">
        <f t="shared" si="269"/>
        <v>0</v>
      </c>
      <c r="CY210" s="125">
        <f t="shared" si="269"/>
        <v>0</v>
      </c>
      <c r="CZ210" s="125">
        <f t="shared" si="267"/>
        <v>0</v>
      </c>
      <c r="DA210" s="125">
        <f t="shared" si="267"/>
        <v>0</v>
      </c>
      <c r="DB210" s="125">
        <f t="shared" si="267"/>
        <v>0</v>
      </c>
      <c r="DC210" s="125">
        <f t="shared" si="267"/>
        <v>0</v>
      </c>
      <c r="DD210" s="125">
        <f t="shared" si="267"/>
        <v>0</v>
      </c>
      <c r="DE210" s="125">
        <f t="shared" si="267"/>
        <v>0</v>
      </c>
      <c r="DF210" s="125">
        <f t="shared" si="267"/>
        <v>0</v>
      </c>
      <c r="DG210" s="125">
        <f t="shared" si="267"/>
        <v>0</v>
      </c>
      <c r="DH210" s="125">
        <f t="shared" si="267"/>
        <v>0</v>
      </c>
      <c r="DI210" s="125">
        <f t="shared" si="267"/>
        <v>0</v>
      </c>
      <c r="DJ210" s="125">
        <f t="shared" si="267"/>
        <v>0</v>
      </c>
      <c r="DK210" s="125">
        <f t="shared" si="267"/>
        <v>0</v>
      </c>
      <c r="DL210" s="125">
        <f t="shared" si="267"/>
        <v>0</v>
      </c>
      <c r="DM210" s="125">
        <f t="shared" si="267"/>
        <v>0</v>
      </c>
      <c r="DN210" s="125">
        <f t="shared" si="267"/>
        <v>0</v>
      </c>
      <c r="DO210" s="125">
        <f t="shared" si="267"/>
        <v>0</v>
      </c>
      <c r="DP210" s="125">
        <f t="shared" si="268"/>
        <v>0</v>
      </c>
      <c r="DQ210" s="125">
        <f t="shared" si="266"/>
        <v>5</v>
      </c>
      <c r="DR210" s="125">
        <f t="shared" si="264"/>
        <v>0</v>
      </c>
      <c r="DS210" s="125">
        <f t="shared" si="264"/>
        <v>1.7272444604471642</v>
      </c>
      <c r="DT210" s="125">
        <f t="shared" si="264"/>
        <v>0</v>
      </c>
      <c r="DU210" s="125">
        <f t="shared" si="264"/>
        <v>0</v>
      </c>
      <c r="DV210" s="125">
        <f t="shared" si="264"/>
        <v>0</v>
      </c>
      <c r="DW210" s="125">
        <f t="shared" si="264"/>
        <v>0</v>
      </c>
      <c r="DX210" s="125">
        <f t="shared" si="264"/>
        <v>0</v>
      </c>
      <c r="DY210" s="125">
        <f t="shared" ref="DY210:EH225" si="270">EI210+ES210+FC210+FM210</f>
        <v>0</v>
      </c>
      <c r="DZ210" s="125">
        <f t="shared" si="270"/>
        <v>0</v>
      </c>
      <c r="EA210" s="125">
        <f t="shared" si="270"/>
        <v>5</v>
      </c>
      <c r="EB210" s="125">
        <f t="shared" si="270"/>
        <v>0</v>
      </c>
      <c r="EC210" s="125">
        <f t="shared" si="270"/>
        <v>1.7272444604471642</v>
      </c>
      <c r="ED210" s="125">
        <f t="shared" si="270"/>
        <v>0</v>
      </c>
      <c r="EE210" s="125">
        <f t="shared" si="270"/>
        <v>0</v>
      </c>
      <c r="EF210" s="125">
        <f t="shared" si="270"/>
        <v>0</v>
      </c>
      <c r="EG210" s="125">
        <f t="shared" si="270"/>
        <v>0</v>
      </c>
      <c r="EH210" s="125">
        <f t="shared" si="270"/>
        <v>0</v>
      </c>
      <c r="EI210" s="125">
        <v>0</v>
      </c>
      <c r="EJ210" s="125">
        <v>0</v>
      </c>
      <c r="EK210" s="125">
        <v>0</v>
      </c>
      <c r="EL210" s="125">
        <v>0</v>
      </c>
      <c r="EM210" s="125">
        <v>0</v>
      </c>
      <c r="EN210" s="125">
        <v>0</v>
      </c>
      <c r="EO210" s="125">
        <v>0</v>
      </c>
      <c r="EP210" s="125">
        <v>0</v>
      </c>
      <c r="EQ210" s="125">
        <v>0</v>
      </c>
      <c r="ER210" s="125">
        <v>0</v>
      </c>
      <c r="ES210" s="125">
        <v>0</v>
      </c>
      <c r="ET210" s="125">
        <v>0</v>
      </c>
      <c r="EU210" s="125">
        <v>0</v>
      </c>
      <c r="EV210" s="125">
        <v>0</v>
      </c>
      <c r="EW210" s="125">
        <v>0</v>
      </c>
      <c r="EX210" s="125">
        <f>[147]Прил.9.7.1!DP416</f>
        <v>0</v>
      </c>
      <c r="EY210" s="125">
        <f>[147]Прил.9.7.1!DS416</f>
        <v>0</v>
      </c>
      <c r="EZ210" s="125">
        <v>0</v>
      </c>
      <c r="FA210" s="125">
        <v>0</v>
      </c>
      <c r="FB210" s="125">
        <f>[147]Прил.9.7.1!DV416</f>
        <v>0</v>
      </c>
      <c r="FC210" s="125">
        <v>0</v>
      </c>
      <c r="FD210" s="125">
        <v>0</v>
      </c>
      <c r="FE210" s="125">
        <v>0</v>
      </c>
      <c r="FF210" s="125">
        <v>0</v>
      </c>
      <c r="FG210" s="125">
        <v>0</v>
      </c>
      <c r="FH210" s="125">
        <v>0</v>
      </c>
      <c r="FI210" s="125">
        <v>0</v>
      </c>
      <c r="FJ210" s="125">
        <v>0</v>
      </c>
      <c r="FK210" s="125">
        <v>0</v>
      </c>
      <c r="FL210" s="125">
        <v>0</v>
      </c>
      <c r="FM210" s="125">
        <v>0</v>
      </c>
      <c r="FN210" s="125">
        <v>0</v>
      </c>
      <c r="FO210" s="125">
        <v>5</v>
      </c>
      <c r="FP210" s="125">
        <v>0</v>
      </c>
      <c r="FQ210" s="125">
        <v>1.7272444604471642</v>
      </c>
      <c r="FR210" s="125">
        <v>0</v>
      </c>
      <c r="FS210" s="125">
        <v>0</v>
      </c>
      <c r="FT210" s="125">
        <v>0</v>
      </c>
      <c r="FU210" s="125">
        <v>0</v>
      </c>
      <c r="FV210" s="125">
        <v>0</v>
      </c>
      <c r="FX210" s="128"/>
      <c r="FY210" s="129" t="s">
        <v>491</v>
      </c>
      <c r="FZ210" s="117" t="s">
        <v>347</v>
      </c>
      <c r="GA210" s="117" t="s">
        <v>486</v>
      </c>
      <c r="GB210" s="129">
        <v>4</v>
      </c>
      <c r="GC210" s="129" t="s">
        <v>497</v>
      </c>
      <c r="GD210" s="129" t="s">
        <v>23</v>
      </c>
    </row>
    <row r="211" spans="1:186" ht="26.4" outlineLevel="1">
      <c r="A211" s="116" t="s">
        <v>340</v>
      </c>
      <c r="B211" s="117" t="s">
        <v>63</v>
      </c>
      <c r="C211" s="118" t="s">
        <v>104</v>
      </c>
      <c r="D211" s="119" t="s">
        <v>105</v>
      </c>
      <c r="E211" s="119" t="s">
        <v>342</v>
      </c>
      <c r="F211" s="119" t="s">
        <v>22</v>
      </c>
      <c r="G211" s="119" t="s">
        <v>400</v>
      </c>
      <c r="H211" s="119" t="s">
        <v>343</v>
      </c>
      <c r="I211" s="120">
        <v>0</v>
      </c>
      <c r="J211" s="120">
        <v>0</v>
      </c>
      <c r="K211" s="121">
        <v>2</v>
      </c>
      <c r="L211" s="121">
        <v>0</v>
      </c>
      <c r="M211" s="122">
        <v>2017</v>
      </c>
      <c r="N211" s="122">
        <v>2018</v>
      </c>
      <c r="O211" s="122">
        <v>2018</v>
      </c>
      <c r="P211" s="123">
        <v>0</v>
      </c>
      <c r="Q211" s="123">
        <v>0</v>
      </c>
      <c r="R211" s="125">
        <v>0.81372666999999999</v>
      </c>
      <c r="S211" s="124" t="s">
        <v>23</v>
      </c>
      <c r="T211" s="125">
        <v>0.7983700462130201</v>
      </c>
      <c r="U211" s="125">
        <v>0</v>
      </c>
      <c r="V211" s="125">
        <f>[147]Прил.9.7.1!BB417</f>
        <v>0.58634242000000003</v>
      </c>
      <c r="W211" s="125">
        <v>0</v>
      </c>
      <c r="X211" s="125">
        <f>[147]Прил.9.7.1!BA417</f>
        <v>0</v>
      </c>
      <c r="Y211" s="125">
        <v>0</v>
      </c>
      <c r="Z211" s="125">
        <f>[147]Прил.9.7.1!FR417</f>
        <v>0</v>
      </c>
      <c r="AA211" s="125">
        <v>0</v>
      </c>
      <c r="AB211" s="125">
        <f>[147]Прил.9.7.1!AU417</f>
        <v>0.58634242000000003</v>
      </c>
      <c r="AC211" s="126">
        <f t="shared" si="249"/>
        <v>0.69039822621302016</v>
      </c>
      <c r="AD211" s="126">
        <f t="shared" si="249"/>
        <v>4.4782879999999997E-2</v>
      </c>
      <c r="AE211" s="125">
        <v>1.8030292972148691E-2</v>
      </c>
      <c r="AF211" s="125">
        <v>3.5411300000000004E-3</v>
      </c>
      <c r="AG211" s="125">
        <v>5.5578924240871505E-2</v>
      </c>
      <c r="AH211" s="125">
        <f>[147]Прил.9.7.1!AF417</f>
        <v>4.1241749999999994E-2</v>
      </c>
      <c r="AI211" s="125">
        <v>0.616789009</v>
      </c>
      <c r="AJ211" s="125">
        <v>0</v>
      </c>
      <c r="AK211" s="125">
        <v>0</v>
      </c>
      <c r="AL211" s="125">
        <v>0</v>
      </c>
      <c r="AM211" s="126">
        <f t="shared" si="250"/>
        <v>0.59631176721302015</v>
      </c>
      <c r="AN211" s="126">
        <f t="shared" si="250"/>
        <v>0.55557218000000008</v>
      </c>
      <c r="AO211" s="125">
        <v>1.8030292972148695E-2</v>
      </c>
      <c r="AP211" s="125">
        <v>3.8197500000000002E-3</v>
      </c>
      <c r="AQ211" s="125">
        <v>0.57828147424087151</v>
      </c>
      <c r="AR211" s="127">
        <f>[147]Прил.9.7.1!CC417</f>
        <v>0.55175243000000007</v>
      </c>
      <c r="AS211" s="125">
        <v>0</v>
      </c>
      <c r="AT211" s="125">
        <v>0</v>
      </c>
      <c r="AU211" s="125">
        <v>0</v>
      </c>
      <c r="AV211" s="125">
        <v>0</v>
      </c>
      <c r="AW211" s="125">
        <f t="shared" si="251"/>
        <v>0</v>
      </c>
      <c r="AX211" s="125">
        <f t="shared" si="251"/>
        <v>0</v>
      </c>
      <c r="AY211" s="125">
        <f t="shared" si="251"/>
        <v>0.70684377721302016</v>
      </c>
      <c r="AZ211" s="125">
        <f t="shared" si="251"/>
        <v>0</v>
      </c>
      <c r="BA211" s="125">
        <f t="shared" si="251"/>
        <v>0</v>
      </c>
      <c r="BB211" s="125">
        <f t="shared" si="251"/>
        <v>0.66610418999999987</v>
      </c>
      <c r="BC211" s="125">
        <f t="shared" si="252"/>
        <v>0</v>
      </c>
      <c r="BD211" s="125">
        <f t="shared" si="252"/>
        <v>0</v>
      </c>
      <c r="BE211" s="125">
        <f t="shared" si="253"/>
        <v>0</v>
      </c>
      <c r="BF211" s="125">
        <f t="shared" si="253"/>
        <v>0</v>
      </c>
      <c r="BG211" s="125">
        <f t="shared" si="253"/>
        <v>0</v>
      </c>
      <c r="BH211" s="125">
        <f t="shared" si="254"/>
        <v>0</v>
      </c>
      <c r="BI211" s="125">
        <f t="shared" si="254"/>
        <v>0</v>
      </c>
      <c r="BJ211" s="125">
        <f t="shared" si="254"/>
        <v>0</v>
      </c>
      <c r="BK211" s="125">
        <f t="shared" si="255"/>
        <v>0.70684377721302016</v>
      </c>
      <c r="BL211" s="125">
        <f t="shared" si="255"/>
        <v>0</v>
      </c>
      <c r="BM211" s="125">
        <f t="shared" si="255"/>
        <v>0</v>
      </c>
      <c r="BN211" s="125">
        <f t="shared" si="256"/>
        <v>0.66610418999999987</v>
      </c>
      <c r="BO211" s="125">
        <f t="shared" si="256"/>
        <v>0</v>
      </c>
      <c r="BP211" s="125">
        <f t="shared" si="256"/>
        <v>0</v>
      </c>
      <c r="BQ211" s="125">
        <f t="shared" si="257"/>
        <v>0</v>
      </c>
      <c r="BR211" s="125">
        <f t="shared" si="257"/>
        <v>0</v>
      </c>
      <c r="BS211" s="125">
        <f t="shared" si="257"/>
        <v>0</v>
      </c>
      <c r="BT211" s="125">
        <f t="shared" si="258"/>
        <v>0</v>
      </c>
      <c r="BU211" s="125">
        <f t="shared" si="258"/>
        <v>0</v>
      </c>
      <c r="BV211" s="125">
        <f t="shared" si="258"/>
        <v>0</v>
      </c>
      <c r="BW211" s="125">
        <f t="shared" si="259"/>
        <v>0</v>
      </c>
      <c r="BX211" s="125">
        <f t="shared" si="259"/>
        <v>0</v>
      </c>
      <c r="BY211" s="125">
        <f t="shared" si="259"/>
        <v>0</v>
      </c>
      <c r="BZ211" s="125">
        <f t="shared" si="260"/>
        <v>0</v>
      </c>
      <c r="CA211" s="125">
        <f t="shared" si="261"/>
        <v>0</v>
      </c>
      <c r="CB211" s="125">
        <f t="shared" si="261"/>
        <v>0</v>
      </c>
      <c r="CC211" s="125">
        <f t="shared" si="261"/>
        <v>2</v>
      </c>
      <c r="CD211" s="125">
        <f t="shared" si="261"/>
        <v>0</v>
      </c>
      <c r="CE211" s="125">
        <f t="shared" si="261"/>
        <v>0.70684377721302016</v>
      </c>
      <c r="CF211" s="125">
        <f t="shared" si="261"/>
        <v>0</v>
      </c>
      <c r="CG211" s="125">
        <f t="shared" si="261"/>
        <v>0</v>
      </c>
      <c r="CH211" s="125">
        <f t="shared" si="261"/>
        <v>2</v>
      </c>
      <c r="CI211" s="125">
        <f t="shared" si="261"/>
        <v>0</v>
      </c>
      <c r="CJ211" s="125">
        <f t="shared" si="261"/>
        <v>0.66610418999999987</v>
      </c>
      <c r="CK211" s="125">
        <f t="shared" si="269"/>
        <v>0</v>
      </c>
      <c r="CL211" s="125">
        <f t="shared" si="269"/>
        <v>0</v>
      </c>
      <c r="CM211" s="125">
        <f t="shared" si="269"/>
        <v>0</v>
      </c>
      <c r="CN211" s="125">
        <f t="shared" si="269"/>
        <v>0</v>
      </c>
      <c r="CO211" s="125">
        <f t="shared" si="269"/>
        <v>0</v>
      </c>
      <c r="CP211" s="125">
        <f t="shared" si="269"/>
        <v>0</v>
      </c>
      <c r="CQ211" s="125">
        <f t="shared" si="269"/>
        <v>0</v>
      </c>
      <c r="CR211" s="125">
        <f t="shared" si="269"/>
        <v>0</v>
      </c>
      <c r="CS211" s="125">
        <f t="shared" si="269"/>
        <v>0</v>
      </c>
      <c r="CT211" s="125">
        <f t="shared" si="269"/>
        <v>0</v>
      </c>
      <c r="CU211" s="125">
        <f t="shared" si="269"/>
        <v>0</v>
      </c>
      <c r="CV211" s="125">
        <f t="shared" si="269"/>
        <v>0</v>
      </c>
      <c r="CW211" s="125">
        <f t="shared" si="269"/>
        <v>2</v>
      </c>
      <c r="CX211" s="125">
        <f t="shared" si="269"/>
        <v>0</v>
      </c>
      <c r="CY211" s="125">
        <f t="shared" si="269"/>
        <v>0.70684377721302016</v>
      </c>
      <c r="CZ211" s="125">
        <f t="shared" si="267"/>
        <v>0</v>
      </c>
      <c r="DA211" s="125">
        <f t="shared" si="267"/>
        <v>0</v>
      </c>
      <c r="DB211" s="125">
        <f t="shared" si="267"/>
        <v>2</v>
      </c>
      <c r="DC211" s="125">
        <f t="shared" si="267"/>
        <v>0</v>
      </c>
      <c r="DD211" s="125">
        <f t="shared" si="267"/>
        <v>0.66610418999999987</v>
      </c>
      <c r="DE211" s="125">
        <f t="shared" si="267"/>
        <v>0</v>
      </c>
      <c r="DF211" s="125">
        <f t="shared" si="267"/>
        <v>0</v>
      </c>
      <c r="DG211" s="125">
        <f t="shared" si="267"/>
        <v>0</v>
      </c>
      <c r="DH211" s="125">
        <f t="shared" si="267"/>
        <v>0</v>
      </c>
      <c r="DI211" s="125">
        <f t="shared" si="267"/>
        <v>0</v>
      </c>
      <c r="DJ211" s="125">
        <f t="shared" si="267"/>
        <v>0</v>
      </c>
      <c r="DK211" s="125">
        <f t="shared" si="267"/>
        <v>0</v>
      </c>
      <c r="DL211" s="125">
        <f t="shared" si="267"/>
        <v>0</v>
      </c>
      <c r="DM211" s="125">
        <f t="shared" si="267"/>
        <v>0</v>
      </c>
      <c r="DN211" s="125">
        <f t="shared" si="267"/>
        <v>0</v>
      </c>
      <c r="DO211" s="125">
        <f t="shared" si="267"/>
        <v>0</v>
      </c>
      <c r="DP211" s="125">
        <f t="shared" si="268"/>
        <v>0</v>
      </c>
      <c r="DQ211" s="125">
        <f t="shared" si="266"/>
        <v>0</v>
      </c>
      <c r="DR211" s="125">
        <f t="shared" si="264"/>
        <v>0</v>
      </c>
      <c r="DS211" s="125">
        <f t="shared" si="264"/>
        <v>0</v>
      </c>
      <c r="DT211" s="125">
        <f t="shared" si="264"/>
        <v>0</v>
      </c>
      <c r="DU211" s="125">
        <f t="shared" si="264"/>
        <v>0</v>
      </c>
      <c r="DV211" s="125">
        <f t="shared" si="264"/>
        <v>0</v>
      </c>
      <c r="DW211" s="125">
        <f t="shared" si="264"/>
        <v>0</v>
      </c>
      <c r="DX211" s="125">
        <f t="shared" si="264"/>
        <v>0</v>
      </c>
      <c r="DY211" s="125">
        <f t="shared" si="270"/>
        <v>0</v>
      </c>
      <c r="DZ211" s="125">
        <f t="shared" si="270"/>
        <v>0</v>
      </c>
      <c r="EA211" s="125">
        <f t="shared" si="270"/>
        <v>2</v>
      </c>
      <c r="EB211" s="125">
        <f t="shared" si="270"/>
        <v>0</v>
      </c>
      <c r="EC211" s="125">
        <f t="shared" si="270"/>
        <v>0.70684377721302016</v>
      </c>
      <c r="ED211" s="125">
        <f t="shared" si="270"/>
        <v>0</v>
      </c>
      <c r="EE211" s="125">
        <f t="shared" si="270"/>
        <v>0</v>
      </c>
      <c r="EF211" s="125">
        <f t="shared" si="270"/>
        <v>2</v>
      </c>
      <c r="EG211" s="125">
        <f t="shared" si="270"/>
        <v>0</v>
      </c>
      <c r="EH211" s="125">
        <f t="shared" si="270"/>
        <v>0.66610418999999987</v>
      </c>
      <c r="EI211" s="125">
        <v>0</v>
      </c>
      <c r="EJ211" s="125">
        <v>0</v>
      </c>
      <c r="EK211" s="125">
        <v>0</v>
      </c>
      <c r="EL211" s="125">
        <v>0</v>
      </c>
      <c r="EM211" s="125">
        <v>0</v>
      </c>
      <c r="EN211" s="125">
        <v>0</v>
      </c>
      <c r="EO211" s="125">
        <v>0</v>
      </c>
      <c r="EP211" s="125">
        <v>0</v>
      </c>
      <c r="EQ211" s="125">
        <v>0</v>
      </c>
      <c r="ER211" s="125">
        <v>0</v>
      </c>
      <c r="ES211" s="125">
        <v>0</v>
      </c>
      <c r="ET211" s="125">
        <v>0</v>
      </c>
      <c r="EU211" s="125">
        <v>2</v>
      </c>
      <c r="EV211" s="125">
        <v>0</v>
      </c>
      <c r="EW211" s="125">
        <v>0.70684377721302016</v>
      </c>
      <c r="EX211" s="125">
        <f>[147]Прил.9.7.1!DP417</f>
        <v>0</v>
      </c>
      <c r="EY211" s="125">
        <f>[147]Прил.9.7.1!DS417</f>
        <v>0</v>
      </c>
      <c r="EZ211" s="125">
        <v>2</v>
      </c>
      <c r="FA211" s="125">
        <v>0</v>
      </c>
      <c r="FB211" s="125">
        <f>[147]Прил.9.7.1!DV417</f>
        <v>0.66610418999999987</v>
      </c>
      <c r="FC211" s="125">
        <v>0</v>
      </c>
      <c r="FD211" s="125">
        <v>0</v>
      </c>
      <c r="FE211" s="125">
        <v>0</v>
      </c>
      <c r="FF211" s="125">
        <v>0</v>
      </c>
      <c r="FG211" s="125">
        <v>0</v>
      </c>
      <c r="FH211" s="125">
        <v>0</v>
      </c>
      <c r="FI211" s="125">
        <v>0</v>
      </c>
      <c r="FJ211" s="125">
        <v>0</v>
      </c>
      <c r="FK211" s="125">
        <v>0</v>
      </c>
      <c r="FL211" s="125">
        <v>0</v>
      </c>
      <c r="FM211" s="125">
        <v>0</v>
      </c>
      <c r="FN211" s="125">
        <v>0</v>
      </c>
      <c r="FO211" s="125">
        <v>0</v>
      </c>
      <c r="FP211" s="125">
        <v>0</v>
      </c>
      <c r="FQ211" s="125">
        <v>0</v>
      </c>
      <c r="FR211" s="125">
        <v>0</v>
      </c>
      <c r="FS211" s="125">
        <v>0</v>
      </c>
      <c r="FT211" s="125">
        <v>0</v>
      </c>
      <c r="FU211" s="125">
        <v>0</v>
      </c>
      <c r="FV211" s="125">
        <v>0</v>
      </c>
      <c r="FX211" s="128"/>
      <c r="FY211" s="129" t="s">
        <v>491</v>
      </c>
      <c r="FZ211" s="117" t="s">
        <v>347</v>
      </c>
      <c r="GA211" s="117" t="s">
        <v>486</v>
      </c>
      <c r="GB211" s="129">
        <v>4</v>
      </c>
      <c r="GC211" s="129" t="s">
        <v>497</v>
      </c>
      <c r="GD211" s="129" t="s">
        <v>23</v>
      </c>
    </row>
    <row r="212" spans="1:186" ht="26.4" outlineLevel="1">
      <c r="A212" s="116" t="s">
        <v>340</v>
      </c>
      <c r="B212" s="117" t="s">
        <v>63</v>
      </c>
      <c r="C212" s="118" t="s">
        <v>185</v>
      </c>
      <c r="D212" s="119" t="s">
        <v>106</v>
      </c>
      <c r="E212" s="119" t="s">
        <v>342</v>
      </c>
      <c r="F212" s="119" t="s">
        <v>22</v>
      </c>
      <c r="G212" s="119" t="s">
        <v>400</v>
      </c>
      <c r="H212" s="119" t="s">
        <v>343</v>
      </c>
      <c r="I212" s="120">
        <v>0</v>
      </c>
      <c r="J212" s="120">
        <v>0</v>
      </c>
      <c r="K212" s="121">
        <v>4</v>
      </c>
      <c r="L212" s="121">
        <v>0</v>
      </c>
      <c r="M212" s="122">
        <v>2017</v>
      </c>
      <c r="N212" s="122">
        <v>2018</v>
      </c>
      <c r="O212" s="122">
        <v>2018</v>
      </c>
      <c r="P212" s="123">
        <v>0</v>
      </c>
      <c r="Q212" s="123">
        <v>0</v>
      </c>
      <c r="R212" s="125">
        <v>1.6390348400000001</v>
      </c>
      <c r="S212" s="124" t="s">
        <v>23</v>
      </c>
      <c r="T212" s="125">
        <v>1.5984493989217912</v>
      </c>
      <c r="U212" s="125">
        <v>0</v>
      </c>
      <c r="V212" s="125">
        <f>[147]Прил.9.7.1!BB418</f>
        <v>0</v>
      </c>
      <c r="W212" s="125">
        <v>0</v>
      </c>
      <c r="X212" s="125">
        <f>[147]Прил.9.7.1!BA418</f>
        <v>0</v>
      </c>
      <c r="Y212" s="125">
        <v>0</v>
      </c>
      <c r="Z212" s="125">
        <f>[147]Прил.9.7.1!FR418</f>
        <v>0</v>
      </c>
      <c r="AA212" s="125">
        <v>0</v>
      </c>
      <c r="AB212" s="125">
        <f>[147]Прил.9.7.1!AU418</f>
        <v>0</v>
      </c>
      <c r="AC212" s="126">
        <f t="shared" si="249"/>
        <v>1.3796527389217914</v>
      </c>
      <c r="AD212" s="126">
        <f t="shared" si="249"/>
        <v>1.27028443</v>
      </c>
      <c r="AE212" s="125">
        <v>3.6525978607069007E-2</v>
      </c>
      <c r="AF212" s="125">
        <v>7.1736699999999992E-3</v>
      </c>
      <c r="AG212" s="125">
        <v>0.70696698872472241</v>
      </c>
      <c r="AH212" s="125">
        <f>[147]Прил.9.7.1!AF418</f>
        <v>1.26311076</v>
      </c>
      <c r="AI212" s="125">
        <v>0.63615977158999992</v>
      </c>
      <c r="AJ212" s="125">
        <v>0</v>
      </c>
      <c r="AK212" s="125">
        <v>0</v>
      </c>
      <c r="AL212" s="125">
        <v>0</v>
      </c>
      <c r="AM212" s="126">
        <f t="shared" si="250"/>
        <v>1.1917829877217916</v>
      </c>
      <c r="AN212" s="126">
        <f t="shared" si="250"/>
        <v>1.1027085899999998</v>
      </c>
      <c r="AO212" s="125">
        <v>3.6525978607069007E-2</v>
      </c>
      <c r="AP212" s="125">
        <v>7.7381099999999994E-3</v>
      </c>
      <c r="AQ212" s="125">
        <v>1.1552570091147225</v>
      </c>
      <c r="AR212" s="127">
        <f>[147]Прил.9.7.1!CC418</f>
        <v>1.0949704799999997</v>
      </c>
      <c r="AS212" s="125">
        <v>0</v>
      </c>
      <c r="AT212" s="125">
        <v>0</v>
      </c>
      <c r="AU212" s="125">
        <v>0</v>
      </c>
      <c r="AV212" s="125">
        <v>0</v>
      </c>
      <c r="AW212" s="125">
        <f t="shared" si="251"/>
        <v>0</v>
      </c>
      <c r="AX212" s="125">
        <f t="shared" si="251"/>
        <v>0</v>
      </c>
      <c r="AY212" s="125">
        <f t="shared" si="251"/>
        <v>1.4157000277217917</v>
      </c>
      <c r="AZ212" s="125">
        <f t="shared" si="251"/>
        <v>0</v>
      </c>
      <c r="BA212" s="125">
        <f t="shared" si="251"/>
        <v>0</v>
      </c>
      <c r="BB212" s="125">
        <f t="shared" si="251"/>
        <v>1.3266256300000001</v>
      </c>
      <c r="BC212" s="125">
        <f t="shared" si="252"/>
        <v>0</v>
      </c>
      <c r="BD212" s="125">
        <f t="shared" si="252"/>
        <v>0</v>
      </c>
      <c r="BE212" s="125">
        <f t="shared" si="253"/>
        <v>0</v>
      </c>
      <c r="BF212" s="125">
        <f t="shared" si="253"/>
        <v>0</v>
      </c>
      <c r="BG212" s="125">
        <f t="shared" si="253"/>
        <v>0</v>
      </c>
      <c r="BH212" s="125">
        <f t="shared" si="254"/>
        <v>0</v>
      </c>
      <c r="BI212" s="125">
        <f t="shared" si="254"/>
        <v>0</v>
      </c>
      <c r="BJ212" s="125">
        <f t="shared" si="254"/>
        <v>0</v>
      </c>
      <c r="BK212" s="125">
        <f t="shared" si="255"/>
        <v>1.4157000277217917</v>
      </c>
      <c r="BL212" s="125">
        <f t="shared" si="255"/>
        <v>0</v>
      </c>
      <c r="BM212" s="125">
        <f t="shared" si="255"/>
        <v>0</v>
      </c>
      <c r="BN212" s="125">
        <f t="shared" si="256"/>
        <v>1.3266256300000001</v>
      </c>
      <c r="BO212" s="125">
        <f t="shared" si="256"/>
        <v>0</v>
      </c>
      <c r="BP212" s="125">
        <f t="shared" si="256"/>
        <v>0</v>
      </c>
      <c r="BQ212" s="125">
        <f t="shared" si="257"/>
        <v>0</v>
      </c>
      <c r="BR212" s="125">
        <f t="shared" si="257"/>
        <v>0</v>
      </c>
      <c r="BS212" s="125">
        <f t="shared" si="257"/>
        <v>0</v>
      </c>
      <c r="BT212" s="125">
        <f t="shared" si="258"/>
        <v>0</v>
      </c>
      <c r="BU212" s="125">
        <f t="shared" si="258"/>
        <v>0</v>
      </c>
      <c r="BV212" s="125">
        <f t="shared" si="258"/>
        <v>0</v>
      </c>
      <c r="BW212" s="125">
        <f t="shared" si="259"/>
        <v>0</v>
      </c>
      <c r="BX212" s="125">
        <f t="shared" si="259"/>
        <v>0</v>
      </c>
      <c r="BY212" s="125">
        <f t="shared" si="259"/>
        <v>0</v>
      </c>
      <c r="BZ212" s="125">
        <f t="shared" si="260"/>
        <v>0</v>
      </c>
      <c r="CA212" s="125">
        <f t="shared" si="261"/>
        <v>0</v>
      </c>
      <c r="CB212" s="125">
        <f t="shared" si="261"/>
        <v>0</v>
      </c>
      <c r="CC212" s="125">
        <f t="shared" si="261"/>
        <v>4</v>
      </c>
      <c r="CD212" s="125">
        <f t="shared" si="261"/>
        <v>0</v>
      </c>
      <c r="CE212" s="125">
        <f t="shared" si="261"/>
        <v>1.4157000277217917</v>
      </c>
      <c r="CF212" s="125">
        <f t="shared" si="261"/>
        <v>0</v>
      </c>
      <c r="CG212" s="125">
        <f t="shared" si="261"/>
        <v>0</v>
      </c>
      <c r="CH212" s="125">
        <f t="shared" si="261"/>
        <v>4</v>
      </c>
      <c r="CI212" s="125">
        <f t="shared" si="261"/>
        <v>0</v>
      </c>
      <c r="CJ212" s="125">
        <f t="shared" si="261"/>
        <v>1.3266256300000001</v>
      </c>
      <c r="CK212" s="125">
        <f t="shared" si="269"/>
        <v>0</v>
      </c>
      <c r="CL212" s="125">
        <f t="shared" si="269"/>
        <v>0</v>
      </c>
      <c r="CM212" s="125">
        <f t="shared" si="269"/>
        <v>0</v>
      </c>
      <c r="CN212" s="125">
        <f t="shared" si="269"/>
        <v>0</v>
      </c>
      <c r="CO212" s="125">
        <f t="shared" si="269"/>
        <v>0</v>
      </c>
      <c r="CP212" s="125">
        <f t="shared" si="269"/>
        <v>0</v>
      </c>
      <c r="CQ212" s="125">
        <f t="shared" si="269"/>
        <v>0</v>
      </c>
      <c r="CR212" s="125">
        <f t="shared" si="269"/>
        <v>0</v>
      </c>
      <c r="CS212" s="125">
        <f t="shared" si="269"/>
        <v>0</v>
      </c>
      <c r="CT212" s="125">
        <f t="shared" si="269"/>
        <v>0</v>
      </c>
      <c r="CU212" s="125">
        <f t="shared" si="269"/>
        <v>0</v>
      </c>
      <c r="CV212" s="125">
        <f t="shared" si="269"/>
        <v>0</v>
      </c>
      <c r="CW212" s="125">
        <f t="shared" si="269"/>
        <v>4</v>
      </c>
      <c r="CX212" s="125">
        <f t="shared" si="269"/>
        <v>0</v>
      </c>
      <c r="CY212" s="125">
        <f t="shared" si="269"/>
        <v>1.4157000277217917</v>
      </c>
      <c r="CZ212" s="125">
        <f t="shared" si="267"/>
        <v>0</v>
      </c>
      <c r="DA212" s="125">
        <f t="shared" si="267"/>
        <v>0</v>
      </c>
      <c r="DB212" s="125">
        <f t="shared" si="267"/>
        <v>4</v>
      </c>
      <c r="DC212" s="125">
        <f t="shared" si="267"/>
        <v>0</v>
      </c>
      <c r="DD212" s="125">
        <f t="shared" si="267"/>
        <v>1.3266256300000001</v>
      </c>
      <c r="DE212" s="125">
        <f t="shared" si="267"/>
        <v>0</v>
      </c>
      <c r="DF212" s="125">
        <f t="shared" si="267"/>
        <v>0</v>
      </c>
      <c r="DG212" s="125">
        <f t="shared" si="267"/>
        <v>0</v>
      </c>
      <c r="DH212" s="125">
        <f t="shared" si="267"/>
        <v>0</v>
      </c>
      <c r="DI212" s="125">
        <f t="shared" si="267"/>
        <v>0</v>
      </c>
      <c r="DJ212" s="125">
        <f t="shared" si="267"/>
        <v>0</v>
      </c>
      <c r="DK212" s="125">
        <f t="shared" si="267"/>
        <v>0</v>
      </c>
      <c r="DL212" s="125">
        <f t="shared" si="267"/>
        <v>0</v>
      </c>
      <c r="DM212" s="125">
        <f t="shared" si="267"/>
        <v>0</v>
      </c>
      <c r="DN212" s="125">
        <f t="shared" si="267"/>
        <v>0</v>
      </c>
      <c r="DO212" s="125">
        <f t="shared" si="267"/>
        <v>0</v>
      </c>
      <c r="DP212" s="125">
        <f t="shared" si="268"/>
        <v>0</v>
      </c>
      <c r="DQ212" s="125">
        <f t="shared" si="266"/>
        <v>0</v>
      </c>
      <c r="DR212" s="125">
        <f t="shared" si="264"/>
        <v>0</v>
      </c>
      <c r="DS212" s="125">
        <f t="shared" si="264"/>
        <v>0</v>
      </c>
      <c r="DT212" s="125">
        <f t="shared" si="264"/>
        <v>0</v>
      </c>
      <c r="DU212" s="125">
        <f t="shared" si="264"/>
        <v>0</v>
      </c>
      <c r="DV212" s="125">
        <f t="shared" si="264"/>
        <v>0</v>
      </c>
      <c r="DW212" s="125">
        <f t="shared" si="264"/>
        <v>0</v>
      </c>
      <c r="DX212" s="125">
        <f t="shared" si="264"/>
        <v>0</v>
      </c>
      <c r="DY212" s="125">
        <f t="shared" si="270"/>
        <v>0</v>
      </c>
      <c r="DZ212" s="125">
        <f t="shared" si="270"/>
        <v>0</v>
      </c>
      <c r="EA212" s="125">
        <f t="shared" si="270"/>
        <v>4</v>
      </c>
      <c r="EB212" s="125">
        <f t="shared" si="270"/>
        <v>0</v>
      </c>
      <c r="EC212" s="125">
        <f t="shared" si="270"/>
        <v>1.4157000277217917</v>
      </c>
      <c r="ED212" s="125">
        <f t="shared" si="270"/>
        <v>0</v>
      </c>
      <c r="EE212" s="125">
        <f t="shared" si="270"/>
        <v>0</v>
      </c>
      <c r="EF212" s="125">
        <f t="shared" si="270"/>
        <v>4</v>
      </c>
      <c r="EG212" s="125">
        <f t="shared" si="270"/>
        <v>0</v>
      </c>
      <c r="EH212" s="125">
        <f t="shared" si="270"/>
        <v>1.3266256300000001</v>
      </c>
      <c r="EI212" s="125">
        <v>0</v>
      </c>
      <c r="EJ212" s="125">
        <v>0</v>
      </c>
      <c r="EK212" s="125">
        <v>0</v>
      </c>
      <c r="EL212" s="125">
        <v>0</v>
      </c>
      <c r="EM212" s="125">
        <v>0</v>
      </c>
      <c r="EN212" s="125">
        <v>0</v>
      </c>
      <c r="EO212" s="125">
        <v>0</v>
      </c>
      <c r="EP212" s="125">
        <v>0</v>
      </c>
      <c r="EQ212" s="125">
        <v>0</v>
      </c>
      <c r="ER212" s="125">
        <v>0</v>
      </c>
      <c r="ES212" s="125">
        <v>0</v>
      </c>
      <c r="ET212" s="125">
        <v>0</v>
      </c>
      <c r="EU212" s="125">
        <v>4</v>
      </c>
      <c r="EV212" s="125">
        <v>0</v>
      </c>
      <c r="EW212" s="125">
        <v>1.4157000277217917</v>
      </c>
      <c r="EX212" s="125">
        <f>[147]Прил.9.7.1!DP418</f>
        <v>0</v>
      </c>
      <c r="EY212" s="125">
        <f>[147]Прил.9.7.1!DS418</f>
        <v>0</v>
      </c>
      <c r="EZ212" s="125">
        <v>4</v>
      </c>
      <c r="FA212" s="125">
        <v>0</v>
      </c>
      <c r="FB212" s="125">
        <f>[147]Прил.9.7.1!DV418</f>
        <v>1.3266256300000001</v>
      </c>
      <c r="FC212" s="125">
        <v>0</v>
      </c>
      <c r="FD212" s="125">
        <v>0</v>
      </c>
      <c r="FE212" s="125">
        <v>0</v>
      </c>
      <c r="FF212" s="125">
        <v>0</v>
      </c>
      <c r="FG212" s="125">
        <v>0</v>
      </c>
      <c r="FH212" s="125">
        <v>0</v>
      </c>
      <c r="FI212" s="125">
        <v>0</v>
      </c>
      <c r="FJ212" s="125">
        <v>0</v>
      </c>
      <c r="FK212" s="125">
        <v>0</v>
      </c>
      <c r="FL212" s="125">
        <v>0</v>
      </c>
      <c r="FM212" s="125">
        <v>0</v>
      </c>
      <c r="FN212" s="125">
        <v>0</v>
      </c>
      <c r="FO212" s="125">
        <v>0</v>
      </c>
      <c r="FP212" s="125">
        <v>0</v>
      </c>
      <c r="FQ212" s="125">
        <v>0</v>
      </c>
      <c r="FR212" s="125">
        <v>0</v>
      </c>
      <c r="FS212" s="125">
        <v>0</v>
      </c>
      <c r="FT212" s="125">
        <v>0</v>
      </c>
      <c r="FU212" s="125">
        <v>0</v>
      </c>
      <c r="FV212" s="125">
        <v>0</v>
      </c>
      <c r="FX212" s="128"/>
      <c r="FY212" s="129" t="s">
        <v>491</v>
      </c>
      <c r="FZ212" s="117" t="s">
        <v>347</v>
      </c>
      <c r="GA212" s="117" t="s">
        <v>486</v>
      </c>
      <c r="GB212" s="129">
        <v>4</v>
      </c>
      <c r="GC212" s="129" t="s">
        <v>497</v>
      </c>
      <c r="GD212" s="129" t="s">
        <v>23</v>
      </c>
    </row>
    <row r="213" spans="1:186" ht="26.4" outlineLevel="1">
      <c r="A213" s="116" t="s">
        <v>340</v>
      </c>
      <c r="B213" s="117" t="s">
        <v>63</v>
      </c>
      <c r="C213" s="118" t="s">
        <v>186</v>
      </c>
      <c r="D213" s="119" t="s">
        <v>187</v>
      </c>
      <c r="E213" s="119" t="s">
        <v>342</v>
      </c>
      <c r="F213" s="119" t="s">
        <v>22</v>
      </c>
      <c r="G213" s="119" t="s">
        <v>400</v>
      </c>
      <c r="H213" s="119" t="str">
        <f t="shared" ref="H213:H229" si="271">G213</f>
        <v>П</v>
      </c>
      <c r="I213" s="120">
        <v>0</v>
      </c>
      <c r="J213" s="120">
        <v>0</v>
      </c>
      <c r="K213" s="121">
        <v>3</v>
      </c>
      <c r="L213" s="121">
        <v>0</v>
      </c>
      <c r="M213" s="122">
        <v>2018</v>
      </c>
      <c r="N213" s="122">
        <v>2019</v>
      </c>
      <c r="O213" s="122">
        <v>2019</v>
      </c>
      <c r="P213" s="123">
        <v>0</v>
      </c>
      <c r="Q213" s="123">
        <v>0</v>
      </c>
      <c r="R213" s="124" t="s">
        <v>23</v>
      </c>
      <c r="S213" s="124" t="s">
        <v>23</v>
      </c>
      <c r="T213" s="125">
        <v>1.3135524202834326</v>
      </c>
      <c r="U213" s="125">
        <v>0</v>
      </c>
      <c r="V213" s="125">
        <f>[147]Прил.9.7.1!BB419</f>
        <v>0</v>
      </c>
      <c r="W213" s="125">
        <v>0</v>
      </c>
      <c r="X213" s="125">
        <f>[147]Прил.9.7.1!BA419</f>
        <v>0</v>
      </c>
      <c r="Y213" s="125">
        <v>0.37499999999999994</v>
      </c>
      <c r="Z213" s="125">
        <f>[147]Прил.9.7.1!FR419</f>
        <v>0.31687856000000003</v>
      </c>
      <c r="AA213" s="125">
        <v>0.87246665564666004</v>
      </c>
      <c r="AB213" s="125">
        <f>[147]Прил.9.7.1!AU419</f>
        <v>0.94067257028343243</v>
      </c>
      <c r="AC213" s="126">
        <f t="shared" si="249"/>
        <v>0.44108576463677257</v>
      </c>
      <c r="AD213" s="126">
        <f t="shared" si="249"/>
        <v>0.37287985000000007</v>
      </c>
      <c r="AE213" s="125">
        <v>0</v>
      </c>
      <c r="AF213" s="125">
        <v>0</v>
      </c>
      <c r="AG213" s="125">
        <v>0.44108576463677257</v>
      </c>
      <c r="AH213" s="125">
        <f>[147]Прил.9.7.1!AF419</f>
        <v>0.37287985000000007</v>
      </c>
      <c r="AI213" s="125">
        <v>0</v>
      </c>
      <c r="AJ213" s="125">
        <v>0</v>
      </c>
      <c r="AK213" s="125">
        <v>0</v>
      </c>
      <c r="AL213" s="125">
        <v>0</v>
      </c>
      <c r="AM213" s="126">
        <f t="shared" si="250"/>
        <v>0.37499999999999994</v>
      </c>
      <c r="AN213" s="126">
        <f t="shared" si="250"/>
        <v>0.31687856000000003</v>
      </c>
      <c r="AO213" s="125">
        <v>0</v>
      </c>
      <c r="AP213" s="125">
        <v>0</v>
      </c>
      <c r="AQ213" s="125">
        <v>0.37499999999999994</v>
      </c>
      <c r="AR213" s="127">
        <f>[147]Прил.9.7.1!CC419</f>
        <v>0.31687856000000003</v>
      </c>
      <c r="AS213" s="125">
        <v>0</v>
      </c>
      <c r="AT213" s="125">
        <v>0</v>
      </c>
      <c r="AU213" s="125">
        <v>0</v>
      </c>
      <c r="AV213" s="125">
        <v>0</v>
      </c>
      <c r="AW213" s="125">
        <f t="shared" si="251"/>
        <v>0</v>
      </c>
      <c r="AX213" s="125">
        <f t="shared" si="251"/>
        <v>0</v>
      </c>
      <c r="AY213" s="125">
        <f t="shared" si="251"/>
        <v>0</v>
      </c>
      <c r="AZ213" s="125">
        <f t="shared" si="251"/>
        <v>0</v>
      </c>
      <c r="BA213" s="125">
        <f t="shared" si="251"/>
        <v>0</v>
      </c>
      <c r="BB213" s="125">
        <f t="shared" si="251"/>
        <v>0</v>
      </c>
      <c r="BC213" s="125">
        <f t="shared" si="252"/>
        <v>0</v>
      </c>
      <c r="BD213" s="125">
        <f t="shared" si="252"/>
        <v>0</v>
      </c>
      <c r="BE213" s="125">
        <f t="shared" si="253"/>
        <v>0</v>
      </c>
      <c r="BF213" s="125">
        <f t="shared" si="253"/>
        <v>0</v>
      </c>
      <c r="BG213" s="125">
        <f t="shared" si="253"/>
        <v>0</v>
      </c>
      <c r="BH213" s="125">
        <f t="shared" si="254"/>
        <v>0</v>
      </c>
      <c r="BI213" s="125">
        <f t="shared" si="254"/>
        <v>0</v>
      </c>
      <c r="BJ213" s="125">
        <f t="shared" si="254"/>
        <v>0</v>
      </c>
      <c r="BK213" s="125">
        <f t="shared" si="255"/>
        <v>0</v>
      </c>
      <c r="BL213" s="125">
        <f t="shared" si="255"/>
        <v>0</v>
      </c>
      <c r="BM213" s="125">
        <f t="shared" si="255"/>
        <v>0</v>
      </c>
      <c r="BN213" s="125">
        <f t="shared" si="256"/>
        <v>0</v>
      </c>
      <c r="BO213" s="125">
        <f t="shared" si="256"/>
        <v>0</v>
      </c>
      <c r="BP213" s="125">
        <f t="shared" si="256"/>
        <v>0</v>
      </c>
      <c r="BQ213" s="125">
        <f t="shared" si="257"/>
        <v>0</v>
      </c>
      <c r="BR213" s="125">
        <f t="shared" si="257"/>
        <v>0</v>
      </c>
      <c r="BS213" s="125">
        <f t="shared" si="257"/>
        <v>0</v>
      </c>
      <c r="BT213" s="125">
        <f t="shared" si="258"/>
        <v>0</v>
      </c>
      <c r="BU213" s="125">
        <f t="shared" si="258"/>
        <v>0</v>
      </c>
      <c r="BV213" s="125">
        <f t="shared" si="258"/>
        <v>0</v>
      </c>
      <c r="BW213" s="125">
        <f t="shared" si="259"/>
        <v>0</v>
      </c>
      <c r="BX213" s="125">
        <f t="shared" si="259"/>
        <v>0</v>
      </c>
      <c r="BY213" s="125">
        <f t="shared" si="259"/>
        <v>0</v>
      </c>
      <c r="BZ213" s="125">
        <f t="shared" si="260"/>
        <v>0</v>
      </c>
      <c r="CA213" s="125">
        <f t="shared" si="261"/>
        <v>0</v>
      </c>
      <c r="CB213" s="125">
        <f t="shared" si="261"/>
        <v>0</v>
      </c>
      <c r="CC213" s="125">
        <f t="shared" si="261"/>
        <v>0</v>
      </c>
      <c r="CD213" s="125">
        <f t="shared" si="261"/>
        <v>0</v>
      </c>
      <c r="CE213" s="125">
        <f t="shared" si="261"/>
        <v>0</v>
      </c>
      <c r="CF213" s="125">
        <f t="shared" si="261"/>
        <v>0</v>
      </c>
      <c r="CG213" s="125">
        <f t="shared" si="261"/>
        <v>0</v>
      </c>
      <c r="CH213" s="125">
        <f t="shared" si="261"/>
        <v>0</v>
      </c>
      <c r="CI213" s="125">
        <f t="shared" si="261"/>
        <v>0</v>
      </c>
      <c r="CJ213" s="125">
        <f t="shared" si="261"/>
        <v>0</v>
      </c>
      <c r="CK213" s="125">
        <f t="shared" si="269"/>
        <v>0</v>
      </c>
      <c r="CL213" s="125">
        <f t="shared" si="269"/>
        <v>0</v>
      </c>
      <c r="CM213" s="125">
        <f t="shared" si="269"/>
        <v>0</v>
      </c>
      <c r="CN213" s="125">
        <f t="shared" si="269"/>
        <v>0</v>
      </c>
      <c r="CO213" s="125">
        <f t="shared" si="269"/>
        <v>0</v>
      </c>
      <c r="CP213" s="125">
        <f t="shared" si="269"/>
        <v>0</v>
      </c>
      <c r="CQ213" s="125">
        <f t="shared" si="269"/>
        <v>0</v>
      </c>
      <c r="CR213" s="125">
        <f t="shared" si="269"/>
        <v>0</v>
      </c>
      <c r="CS213" s="125">
        <f t="shared" si="269"/>
        <v>0</v>
      </c>
      <c r="CT213" s="125">
        <f t="shared" si="269"/>
        <v>0</v>
      </c>
      <c r="CU213" s="125">
        <f t="shared" si="269"/>
        <v>0</v>
      </c>
      <c r="CV213" s="125">
        <f t="shared" si="269"/>
        <v>0</v>
      </c>
      <c r="CW213" s="125">
        <f t="shared" si="269"/>
        <v>0</v>
      </c>
      <c r="CX213" s="125">
        <f t="shared" si="269"/>
        <v>0</v>
      </c>
      <c r="CY213" s="125">
        <f t="shared" si="269"/>
        <v>0</v>
      </c>
      <c r="CZ213" s="125">
        <f t="shared" si="267"/>
        <v>0</v>
      </c>
      <c r="DA213" s="125">
        <f t="shared" si="267"/>
        <v>0</v>
      </c>
      <c r="DB213" s="125">
        <f t="shared" si="267"/>
        <v>0</v>
      </c>
      <c r="DC213" s="125">
        <f t="shared" si="267"/>
        <v>0</v>
      </c>
      <c r="DD213" s="125">
        <f t="shared" si="267"/>
        <v>0</v>
      </c>
      <c r="DE213" s="125">
        <f t="shared" si="267"/>
        <v>0</v>
      </c>
      <c r="DF213" s="125">
        <f t="shared" si="267"/>
        <v>0</v>
      </c>
      <c r="DG213" s="125">
        <f t="shared" si="267"/>
        <v>0</v>
      </c>
      <c r="DH213" s="125">
        <f t="shared" si="267"/>
        <v>0</v>
      </c>
      <c r="DI213" s="125">
        <f t="shared" si="267"/>
        <v>0</v>
      </c>
      <c r="DJ213" s="125">
        <f t="shared" si="267"/>
        <v>0</v>
      </c>
      <c r="DK213" s="125">
        <f t="shared" si="267"/>
        <v>0</v>
      </c>
      <c r="DL213" s="125">
        <f t="shared" si="267"/>
        <v>0</v>
      </c>
      <c r="DM213" s="125">
        <f t="shared" si="267"/>
        <v>0</v>
      </c>
      <c r="DN213" s="125">
        <f t="shared" si="267"/>
        <v>0</v>
      </c>
      <c r="DO213" s="125">
        <f t="shared" si="267"/>
        <v>0</v>
      </c>
      <c r="DP213" s="125">
        <f t="shared" si="268"/>
        <v>0</v>
      </c>
      <c r="DQ213" s="125">
        <f t="shared" si="266"/>
        <v>0</v>
      </c>
      <c r="DR213" s="125">
        <f t="shared" si="264"/>
        <v>0</v>
      </c>
      <c r="DS213" s="125">
        <f t="shared" si="264"/>
        <v>0</v>
      </c>
      <c r="DT213" s="125">
        <f t="shared" si="264"/>
        <v>0</v>
      </c>
      <c r="DU213" s="125">
        <f t="shared" si="264"/>
        <v>0</v>
      </c>
      <c r="DV213" s="125">
        <f t="shared" si="264"/>
        <v>0</v>
      </c>
      <c r="DW213" s="125">
        <f t="shared" si="264"/>
        <v>0</v>
      </c>
      <c r="DX213" s="125">
        <f t="shared" si="264"/>
        <v>0</v>
      </c>
      <c r="DY213" s="125">
        <f t="shared" si="270"/>
        <v>0</v>
      </c>
      <c r="DZ213" s="125">
        <f t="shared" si="270"/>
        <v>0</v>
      </c>
      <c r="EA213" s="125">
        <f t="shared" si="270"/>
        <v>0</v>
      </c>
      <c r="EB213" s="125">
        <f t="shared" si="270"/>
        <v>0</v>
      </c>
      <c r="EC213" s="125">
        <f t="shared" si="270"/>
        <v>0</v>
      </c>
      <c r="ED213" s="125">
        <f t="shared" si="270"/>
        <v>0</v>
      </c>
      <c r="EE213" s="125">
        <f t="shared" si="270"/>
        <v>0</v>
      </c>
      <c r="EF213" s="125">
        <f t="shared" si="270"/>
        <v>0</v>
      </c>
      <c r="EG213" s="125">
        <f t="shared" si="270"/>
        <v>0</v>
      </c>
      <c r="EH213" s="125">
        <f t="shared" si="270"/>
        <v>0</v>
      </c>
      <c r="EI213" s="125">
        <v>0</v>
      </c>
      <c r="EJ213" s="125">
        <v>0</v>
      </c>
      <c r="EK213" s="125">
        <v>0</v>
      </c>
      <c r="EL213" s="125">
        <v>0</v>
      </c>
      <c r="EM213" s="125">
        <v>0</v>
      </c>
      <c r="EN213" s="125">
        <v>0</v>
      </c>
      <c r="EO213" s="125">
        <v>0</v>
      </c>
      <c r="EP213" s="125">
        <v>0</v>
      </c>
      <c r="EQ213" s="125">
        <v>0</v>
      </c>
      <c r="ER213" s="125">
        <v>0</v>
      </c>
      <c r="ES213" s="125">
        <v>0</v>
      </c>
      <c r="ET213" s="125">
        <v>0</v>
      </c>
      <c r="EU213" s="125">
        <v>0</v>
      </c>
      <c r="EV213" s="125">
        <v>0</v>
      </c>
      <c r="EW213" s="125">
        <v>0</v>
      </c>
      <c r="EX213" s="125">
        <f>[147]Прил.9.7.1!DP419</f>
        <v>0</v>
      </c>
      <c r="EY213" s="125">
        <f>[147]Прил.9.7.1!DS419</f>
        <v>0</v>
      </c>
      <c r="EZ213" s="125">
        <v>0</v>
      </c>
      <c r="FA213" s="125">
        <v>0</v>
      </c>
      <c r="FB213" s="125">
        <f>[147]Прил.9.7.1!DV419</f>
        <v>0</v>
      </c>
      <c r="FC213" s="125">
        <v>0</v>
      </c>
      <c r="FD213" s="125">
        <v>0</v>
      </c>
      <c r="FE213" s="125">
        <v>0</v>
      </c>
      <c r="FF213" s="125">
        <v>0</v>
      </c>
      <c r="FG213" s="125">
        <v>0</v>
      </c>
      <c r="FH213" s="125">
        <v>0</v>
      </c>
      <c r="FI213" s="125">
        <v>0</v>
      </c>
      <c r="FJ213" s="125">
        <v>0</v>
      </c>
      <c r="FK213" s="125">
        <v>0</v>
      </c>
      <c r="FL213" s="125">
        <v>0</v>
      </c>
      <c r="FM213" s="125">
        <v>0</v>
      </c>
      <c r="FN213" s="125">
        <v>0</v>
      </c>
      <c r="FO213" s="125">
        <v>0</v>
      </c>
      <c r="FP213" s="125">
        <v>0</v>
      </c>
      <c r="FQ213" s="125">
        <v>0</v>
      </c>
      <c r="FR213" s="125">
        <v>0</v>
      </c>
      <c r="FS213" s="125">
        <v>0</v>
      </c>
      <c r="FT213" s="125">
        <v>0</v>
      </c>
      <c r="FU213" s="125">
        <v>0</v>
      </c>
      <c r="FV213" s="125">
        <v>0</v>
      </c>
      <c r="FX213" s="128"/>
      <c r="FY213" s="129" t="s">
        <v>491</v>
      </c>
      <c r="FZ213" s="117" t="s">
        <v>347</v>
      </c>
      <c r="GA213" s="117" t="s">
        <v>486</v>
      </c>
      <c r="GB213" s="129">
        <v>4</v>
      </c>
      <c r="GC213" s="129" t="s">
        <v>497</v>
      </c>
      <c r="GD213" s="129" t="s">
        <v>23</v>
      </c>
    </row>
    <row r="214" spans="1:186" ht="39.6" outlineLevel="1">
      <c r="A214" s="116" t="s">
        <v>340</v>
      </c>
      <c r="B214" s="117" t="s">
        <v>63</v>
      </c>
      <c r="C214" s="118" t="s">
        <v>188</v>
      </c>
      <c r="D214" s="119" t="s">
        <v>189</v>
      </c>
      <c r="E214" s="119" t="s">
        <v>342</v>
      </c>
      <c r="F214" s="119" t="s">
        <v>22</v>
      </c>
      <c r="G214" s="119" t="s">
        <v>400</v>
      </c>
      <c r="H214" s="119" t="str">
        <f t="shared" si="271"/>
        <v>П</v>
      </c>
      <c r="I214" s="120">
        <v>0</v>
      </c>
      <c r="J214" s="120">
        <v>0</v>
      </c>
      <c r="K214" s="121">
        <v>8</v>
      </c>
      <c r="L214" s="121">
        <v>0</v>
      </c>
      <c r="M214" s="122">
        <v>2018</v>
      </c>
      <c r="N214" s="122">
        <v>2019</v>
      </c>
      <c r="O214" s="122">
        <v>2019</v>
      </c>
      <c r="P214" s="123">
        <v>0</v>
      </c>
      <c r="Q214" s="123">
        <v>0</v>
      </c>
      <c r="R214" s="124" t="s">
        <v>23</v>
      </c>
      <c r="S214" s="124" t="s">
        <v>23</v>
      </c>
      <c r="T214" s="125">
        <v>2.4800762523546074</v>
      </c>
      <c r="U214" s="125">
        <v>0</v>
      </c>
      <c r="V214" s="125">
        <f>[147]Прил.9.7.1!BB420</f>
        <v>0</v>
      </c>
      <c r="W214" s="125">
        <v>0</v>
      </c>
      <c r="X214" s="125">
        <f>[147]Прил.9.7.1!BA420</f>
        <v>0</v>
      </c>
      <c r="Y214" s="125">
        <v>0.62499999999999989</v>
      </c>
      <c r="Z214" s="125">
        <f>[147]Прил.9.7.1!FR420</f>
        <v>0.51253122000000007</v>
      </c>
      <c r="AA214" s="125">
        <v>1.7449333112933192</v>
      </c>
      <c r="AB214" s="125">
        <f>[147]Прил.9.7.1!AU420</f>
        <v>1.9681984323546073</v>
      </c>
      <c r="AC214" s="126">
        <f t="shared" si="249"/>
        <v>0.7351429410612883</v>
      </c>
      <c r="AD214" s="126">
        <f t="shared" si="249"/>
        <v>0.51187782000000004</v>
      </c>
      <c r="AE214" s="125">
        <v>0</v>
      </c>
      <c r="AF214" s="125">
        <v>3.4019799999999998E-3</v>
      </c>
      <c r="AG214" s="125">
        <v>0.7351429410612883</v>
      </c>
      <c r="AH214" s="125">
        <f>[147]Прил.9.7.1!AF420</f>
        <v>0.50847584000000001</v>
      </c>
      <c r="AI214" s="125">
        <v>0</v>
      </c>
      <c r="AJ214" s="125">
        <v>0</v>
      </c>
      <c r="AK214" s="125">
        <v>0</v>
      </c>
      <c r="AL214" s="125">
        <v>0</v>
      </c>
      <c r="AM214" s="126">
        <f t="shared" si="250"/>
        <v>0.62499999999999989</v>
      </c>
      <c r="AN214" s="126">
        <f t="shared" si="250"/>
        <v>0.51253122000000007</v>
      </c>
      <c r="AO214" s="125">
        <v>0</v>
      </c>
      <c r="AP214" s="125">
        <v>0.51253122000000007</v>
      </c>
      <c r="AQ214" s="125">
        <v>0.62499999999999989</v>
      </c>
      <c r="AR214" s="127">
        <f>[147]Прил.9.7.1!CC420</f>
        <v>0</v>
      </c>
      <c r="AS214" s="125">
        <v>0</v>
      </c>
      <c r="AT214" s="125">
        <v>0</v>
      </c>
      <c r="AU214" s="125">
        <v>0</v>
      </c>
      <c r="AV214" s="125">
        <v>0</v>
      </c>
      <c r="AW214" s="125">
        <f t="shared" si="251"/>
        <v>0</v>
      </c>
      <c r="AX214" s="125">
        <f t="shared" si="251"/>
        <v>0</v>
      </c>
      <c r="AY214" s="125">
        <f t="shared" si="251"/>
        <v>0</v>
      </c>
      <c r="AZ214" s="125">
        <f t="shared" si="251"/>
        <v>0</v>
      </c>
      <c r="BA214" s="125">
        <f t="shared" si="251"/>
        <v>0</v>
      </c>
      <c r="BB214" s="125">
        <f t="shared" si="251"/>
        <v>0</v>
      </c>
      <c r="BC214" s="125">
        <f t="shared" si="252"/>
        <v>0</v>
      </c>
      <c r="BD214" s="125">
        <f t="shared" si="252"/>
        <v>0</v>
      </c>
      <c r="BE214" s="125">
        <f t="shared" si="253"/>
        <v>0</v>
      </c>
      <c r="BF214" s="125">
        <f t="shared" si="253"/>
        <v>0</v>
      </c>
      <c r="BG214" s="125">
        <f t="shared" si="253"/>
        <v>0</v>
      </c>
      <c r="BH214" s="125">
        <f t="shared" si="254"/>
        <v>0</v>
      </c>
      <c r="BI214" s="125">
        <f t="shared" si="254"/>
        <v>0</v>
      </c>
      <c r="BJ214" s="125">
        <f t="shared" si="254"/>
        <v>0</v>
      </c>
      <c r="BK214" s="125">
        <f t="shared" si="255"/>
        <v>0</v>
      </c>
      <c r="BL214" s="125">
        <f t="shared" si="255"/>
        <v>0</v>
      </c>
      <c r="BM214" s="125">
        <f t="shared" si="255"/>
        <v>0</v>
      </c>
      <c r="BN214" s="125">
        <f t="shared" si="256"/>
        <v>0</v>
      </c>
      <c r="BO214" s="125">
        <f t="shared" si="256"/>
        <v>0</v>
      </c>
      <c r="BP214" s="125">
        <f t="shared" si="256"/>
        <v>0</v>
      </c>
      <c r="BQ214" s="125">
        <f t="shared" si="257"/>
        <v>0</v>
      </c>
      <c r="BR214" s="125">
        <f t="shared" si="257"/>
        <v>0</v>
      </c>
      <c r="BS214" s="125">
        <f t="shared" si="257"/>
        <v>0</v>
      </c>
      <c r="BT214" s="125">
        <f t="shared" si="258"/>
        <v>0</v>
      </c>
      <c r="BU214" s="125">
        <f t="shared" si="258"/>
        <v>0</v>
      </c>
      <c r="BV214" s="125">
        <f t="shared" si="258"/>
        <v>0</v>
      </c>
      <c r="BW214" s="125">
        <f t="shared" si="259"/>
        <v>0</v>
      </c>
      <c r="BX214" s="125">
        <f t="shared" si="259"/>
        <v>0</v>
      </c>
      <c r="BY214" s="125">
        <f t="shared" si="259"/>
        <v>0</v>
      </c>
      <c r="BZ214" s="125">
        <f t="shared" si="260"/>
        <v>0</v>
      </c>
      <c r="CA214" s="125">
        <f t="shared" si="261"/>
        <v>0</v>
      </c>
      <c r="CB214" s="125">
        <f t="shared" si="261"/>
        <v>0</v>
      </c>
      <c r="CC214" s="125">
        <f t="shared" si="261"/>
        <v>0</v>
      </c>
      <c r="CD214" s="125">
        <f t="shared" si="261"/>
        <v>0</v>
      </c>
      <c r="CE214" s="125">
        <f t="shared" si="261"/>
        <v>0</v>
      </c>
      <c r="CF214" s="125">
        <f t="shared" si="261"/>
        <v>0</v>
      </c>
      <c r="CG214" s="125">
        <f t="shared" si="261"/>
        <v>0</v>
      </c>
      <c r="CH214" s="125">
        <f t="shared" si="261"/>
        <v>0</v>
      </c>
      <c r="CI214" s="125">
        <f t="shared" si="261"/>
        <v>0</v>
      </c>
      <c r="CJ214" s="125">
        <f t="shared" si="261"/>
        <v>0</v>
      </c>
      <c r="CK214" s="125">
        <f t="shared" si="269"/>
        <v>0</v>
      </c>
      <c r="CL214" s="125">
        <f t="shared" si="269"/>
        <v>0</v>
      </c>
      <c r="CM214" s="125">
        <f t="shared" si="269"/>
        <v>0</v>
      </c>
      <c r="CN214" s="125">
        <f t="shared" si="269"/>
        <v>0</v>
      </c>
      <c r="CO214" s="125">
        <f t="shared" si="269"/>
        <v>0</v>
      </c>
      <c r="CP214" s="125">
        <f t="shared" si="269"/>
        <v>0</v>
      </c>
      <c r="CQ214" s="125">
        <f t="shared" si="269"/>
        <v>0</v>
      </c>
      <c r="CR214" s="125">
        <f t="shared" si="269"/>
        <v>0</v>
      </c>
      <c r="CS214" s="125">
        <f t="shared" si="269"/>
        <v>0</v>
      </c>
      <c r="CT214" s="125">
        <f t="shared" si="269"/>
        <v>0</v>
      </c>
      <c r="CU214" s="125">
        <f t="shared" si="269"/>
        <v>0</v>
      </c>
      <c r="CV214" s="125">
        <f t="shared" si="269"/>
        <v>0</v>
      </c>
      <c r="CW214" s="125">
        <f t="shared" si="269"/>
        <v>0</v>
      </c>
      <c r="CX214" s="125">
        <f t="shared" si="269"/>
        <v>0</v>
      </c>
      <c r="CY214" s="125">
        <f t="shared" si="269"/>
        <v>0</v>
      </c>
      <c r="CZ214" s="125">
        <f t="shared" si="267"/>
        <v>0</v>
      </c>
      <c r="DA214" s="125">
        <f t="shared" si="267"/>
        <v>0</v>
      </c>
      <c r="DB214" s="125">
        <f t="shared" si="267"/>
        <v>0</v>
      </c>
      <c r="DC214" s="125">
        <f t="shared" si="267"/>
        <v>0</v>
      </c>
      <c r="DD214" s="125">
        <f t="shared" si="267"/>
        <v>0</v>
      </c>
      <c r="DE214" s="125">
        <f t="shared" si="267"/>
        <v>0</v>
      </c>
      <c r="DF214" s="125">
        <f t="shared" si="267"/>
        <v>0</v>
      </c>
      <c r="DG214" s="125">
        <f t="shared" si="267"/>
        <v>0</v>
      </c>
      <c r="DH214" s="125">
        <f t="shared" si="267"/>
        <v>0</v>
      </c>
      <c r="DI214" s="125">
        <f t="shared" si="267"/>
        <v>0</v>
      </c>
      <c r="DJ214" s="125">
        <f t="shared" si="267"/>
        <v>0</v>
      </c>
      <c r="DK214" s="125">
        <f t="shared" si="267"/>
        <v>0</v>
      </c>
      <c r="DL214" s="125">
        <f t="shared" si="267"/>
        <v>0</v>
      </c>
      <c r="DM214" s="125">
        <f t="shared" si="267"/>
        <v>0</v>
      </c>
      <c r="DN214" s="125">
        <f t="shared" si="267"/>
        <v>0</v>
      </c>
      <c r="DO214" s="125">
        <f t="shared" si="267"/>
        <v>0</v>
      </c>
      <c r="DP214" s="125">
        <f t="shared" si="268"/>
        <v>0</v>
      </c>
      <c r="DQ214" s="125">
        <f t="shared" si="266"/>
        <v>0</v>
      </c>
      <c r="DR214" s="125">
        <f t="shared" si="264"/>
        <v>0</v>
      </c>
      <c r="DS214" s="125">
        <f t="shared" si="264"/>
        <v>0</v>
      </c>
      <c r="DT214" s="125">
        <f t="shared" si="264"/>
        <v>0</v>
      </c>
      <c r="DU214" s="125">
        <f t="shared" si="264"/>
        <v>0</v>
      </c>
      <c r="DV214" s="125">
        <f t="shared" si="264"/>
        <v>0</v>
      </c>
      <c r="DW214" s="125">
        <f t="shared" si="264"/>
        <v>0</v>
      </c>
      <c r="DX214" s="125">
        <f t="shared" si="264"/>
        <v>0</v>
      </c>
      <c r="DY214" s="125">
        <f t="shared" si="270"/>
        <v>0</v>
      </c>
      <c r="DZ214" s="125">
        <f t="shared" si="270"/>
        <v>0</v>
      </c>
      <c r="EA214" s="125">
        <f t="shared" si="270"/>
        <v>0</v>
      </c>
      <c r="EB214" s="125">
        <f t="shared" si="270"/>
        <v>0</v>
      </c>
      <c r="EC214" s="125">
        <f t="shared" si="270"/>
        <v>0</v>
      </c>
      <c r="ED214" s="125">
        <f t="shared" si="270"/>
        <v>0</v>
      </c>
      <c r="EE214" s="125">
        <f t="shared" si="270"/>
        <v>0</v>
      </c>
      <c r="EF214" s="125">
        <f t="shared" si="270"/>
        <v>0</v>
      </c>
      <c r="EG214" s="125">
        <f t="shared" si="270"/>
        <v>0</v>
      </c>
      <c r="EH214" s="125">
        <f t="shared" si="270"/>
        <v>0</v>
      </c>
      <c r="EI214" s="125">
        <v>0</v>
      </c>
      <c r="EJ214" s="125">
        <v>0</v>
      </c>
      <c r="EK214" s="125">
        <v>0</v>
      </c>
      <c r="EL214" s="125">
        <v>0</v>
      </c>
      <c r="EM214" s="125">
        <v>0</v>
      </c>
      <c r="EN214" s="125">
        <v>0</v>
      </c>
      <c r="EO214" s="125">
        <v>0</v>
      </c>
      <c r="EP214" s="125">
        <v>0</v>
      </c>
      <c r="EQ214" s="125">
        <v>0</v>
      </c>
      <c r="ER214" s="125">
        <v>0</v>
      </c>
      <c r="ES214" s="125">
        <v>0</v>
      </c>
      <c r="ET214" s="125">
        <v>0</v>
      </c>
      <c r="EU214" s="125">
        <v>0</v>
      </c>
      <c r="EV214" s="125">
        <v>0</v>
      </c>
      <c r="EW214" s="125">
        <v>0</v>
      </c>
      <c r="EX214" s="125">
        <f>[147]Прил.9.7.1!DP420</f>
        <v>0</v>
      </c>
      <c r="EY214" s="125">
        <f>[147]Прил.9.7.1!DS420</f>
        <v>0</v>
      </c>
      <c r="EZ214" s="125">
        <v>0</v>
      </c>
      <c r="FA214" s="125">
        <v>0</v>
      </c>
      <c r="FB214" s="125">
        <f>[147]Прил.9.7.1!DV420</f>
        <v>0</v>
      </c>
      <c r="FC214" s="125">
        <v>0</v>
      </c>
      <c r="FD214" s="125">
        <v>0</v>
      </c>
      <c r="FE214" s="125">
        <v>0</v>
      </c>
      <c r="FF214" s="125">
        <v>0</v>
      </c>
      <c r="FG214" s="125">
        <v>0</v>
      </c>
      <c r="FH214" s="125">
        <v>0</v>
      </c>
      <c r="FI214" s="125">
        <v>0</v>
      </c>
      <c r="FJ214" s="125">
        <v>0</v>
      </c>
      <c r="FK214" s="125">
        <v>0</v>
      </c>
      <c r="FL214" s="125">
        <v>0</v>
      </c>
      <c r="FM214" s="125">
        <v>0</v>
      </c>
      <c r="FN214" s="125">
        <v>0</v>
      </c>
      <c r="FO214" s="125">
        <v>0</v>
      </c>
      <c r="FP214" s="125">
        <v>0</v>
      </c>
      <c r="FQ214" s="125">
        <v>0</v>
      </c>
      <c r="FR214" s="125">
        <v>0</v>
      </c>
      <c r="FS214" s="125">
        <v>0</v>
      </c>
      <c r="FT214" s="125">
        <v>0</v>
      </c>
      <c r="FU214" s="125">
        <v>0</v>
      </c>
      <c r="FV214" s="125">
        <v>0</v>
      </c>
      <c r="FX214" s="128"/>
      <c r="FY214" s="129" t="s">
        <v>491</v>
      </c>
      <c r="FZ214" s="117" t="s">
        <v>347</v>
      </c>
      <c r="GA214" s="117" t="s">
        <v>486</v>
      </c>
      <c r="GB214" s="129">
        <v>4</v>
      </c>
      <c r="GC214" s="129" t="s">
        <v>497</v>
      </c>
      <c r="GD214" s="129" t="s">
        <v>23</v>
      </c>
    </row>
    <row r="215" spans="1:186" ht="39.6" outlineLevel="1">
      <c r="A215" s="116" t="s">
        <v>340</v>
      </c>
      <c r="B215" s="117" t="s">
        <v>63</v>
      </c>
      <c r="C215" s="118" t="s">
        <v>190</v>
      </c>
      <c r="D215" s="119" t="s">
        <v>191</v>
      </c>
      <c r="E215" s="119" t="s">
        <v>342</v>
      </c>
      <c r="F215" s="119" t="s">
        <v>22</v>
      </c>
      <c r="G215" s="119" t="s">
        <v>400</v>
      </c>
      <c r="H215" s="119" t="str">
        <f t="shared" si="271"/>
        <v>П</v>
      </c>
      <c r="I215" s="120">
        <v>0</v>
      </c>
      <c r="J215" s="120">
        <v>0</v>
      </c>
      <c r="K215" s="121">
        <v>9</v>
      </c>
      <c r="L215" s="121">
        <v>0</v>
      </c>
      <c r="M215" s="122">
        <v>2018</v>
      </c>
      <c r="N215" s="122">
        <v>2019</v>
      </c>
      <c r="O215" s="122">
        <v>2019</v>
      </c>
      <c r="P215" s="123">
        <v>0</v>
      </c>
      <c r="Q215" s="123">
        <v>0</v>
      </c>
      <c r="R215" s="124" t="s">
        <v>23</v>
      </c>
      <c r="S215" s="124" t="s">
        <v>23</v>
      </c>
      <c r="T215" s="125">
        <v>2.1582308372254548</v>
      </c>
      <c r="U215" s="125">
        <v>0</v>
      </c>
      <c r="V215" s="125">
        <f>[147]Прил.9.7.1!BB421</f>
        <v>0</v>
      </c>
      <c r="W215" s="125">
        <v>0</v>
      </c>
      <c r="X215" s="125">
        <f>[147]Прил.9.7.1!BA421</f>
        <v>0</v>
      </c>
      <c r="Y215" s="125">
        <v>0.47499999999999992</v>
      </c>
      <c r="Z215" s="125">
        <f>[147]Прил.9.7.1!FR421</f>
        <v>0.40203651000000007</v>
      </c>
      <c r="AA215" s="125">
        <v>1.5995222020188762</v>
      </c>
      <c r="AB215" s="125">
        <f>[147]Прил.9.7.1!AU421</f>
        <v>1.6852982172254547</v>
      </c>
      <c r="AC215" s="126">
        <f t="shared" si="249"/>
        <v>0.55870863520657865</v>
      </c>
      <c r="AD215" s="126">
        <f t="shared" si="249"/>
        <v>0.47293262000000008</v>
      </c>
      <c r="AE215" s="125">
        <v>0</v>
      </c>
      <c r="AF215" s="125">
        <v>0</v>
      </c>
      <c r="AG215" s="125">
        <v>0.55870863520657865</v>
      </c>
      <c r="AH215" s="125">
        <f>[147]Прил.9.7.1!AF421</f>
        <v>0.47293262000000008</v>
      </c>
      <c r="AI215" s="125">
        <v>0</v>
      </c>
      <c r="AJ215" s="125">
        <v>0</v>
      </c>
      <c r="AK215" s="125">
        <v>0</v>
      </c>
      <c r="AL215" s="125">
        <v>0</v>
      </c>
      <c r="AM215" s="126">
        <f t="shared" si="250"/>
        <v>0.47499999999999992</v>
      </c>
      <c r="AN215" s="126">
        <f t="shared" si="250"/>
        <v>0.40203651000000007</v>
      </c>
      <c r="AO215" s="125">
        <v>0</v>
      </c>
      <c r="AP215" s="125">
        <v>0</v>
      </c>
      <c r="AQ215" s="125">
        <v>0.47499999999999992</v>
      </c>
      <c r="AR215" s="127">
        <f>[147]Прил.9.7.1!CC421</f>
        <v>0.40203651000000007</v>
      </c>
      <c r="AS215" s="125">
        <v>0</v>
      </c>
      <c r="AT215" s="125">
        <v>0</v>
      </c>
      <c r="AU215" s="125">
        <v>0</v>
      </c>
      <c r="AV215" s="125">
        <v>0</v>
      </c>
      <c r="AW215" s="125">
        <f t="shared" si="251"/>
        <v>0</v>
      </c>
      <c r="AX215" s="125">
        <f t="shared" si="251"/>
        <v>0</v>
      </c>
      <c r="AY215" s="125">
        <f t="shared" si="251"/>
        <v>0</v>
      </c>
      <c r="AZ215" s="125">
        <f t="shared" si="251"/>
        <v>0</v>
      </c>
      <c r="BA215" s="125">
        <f t="shared" si="251"/>
        <v>0</v>
      </c>
      <c r="BB215" s="125">
        <f t="shared" si="251"/>
        <v>0</v>
      </c>
      <c r="BC215" s="125">
        <f t="shared" si="252"/>
        <v>0</v>
      </c>
      <c r="BD215" s="125">
        <f t="shared" si="252"/>
        <v>0</v>
      </c>
      <c r="BE215" s="125">
        <f t="shared" si="253"/>
        <v>0</v>
      </c>
      <c r="BF215" s="125">
        <f t="shared" si="253"/>
        <v>0</v>
      </c>
      <c r="BG215" s="125">
        <f t="shared" si="253"/>
        <v>0</v>
      </c>
      <c r="BH215" s="125">
        <f t="shared" si="254"/>
        <v>0</v>
      </c>
      <c r="BI215" s="125">
        <f t="shared" si="254"/>
        <v>0</v>
      </c>
      <c r="BJ215" s="125">
        <f t="shared" si="254"/>
        <v>0</v>
      </c>
      <c r="BK215" s="125">
        <f t="shared" si="255"/>
        <v>0</v>
      </c>
      <c r="BL215" s="125">
        <f t="shared" si="255"/>
        <v>0</v>
      </c>
      <c r="BM215" s="125">
        <f t="shared" si="255"/>
        <v>0</v>
      </c>
      <c r="BN215" s="125">
        <f t="shared" si="256"/>
        <v>0</v>
      </c>
      <c r="BO215" s="125">
        <f t="shared" si="256"/>
        <v>0</v>
      </c>
      <c r="BP215" s="125">
        <f t="shared" si="256"/>
        <v>0</v>
      </c>
      <c r="BQ215" s="125">
        <f t="shared" si="257"/>
        <v>0</v>
      </c>
      <c r="BR215" s="125">
        <f t="shared" si="257"/>
        <v>0</v>
      </c>
      <c r="BS215" s="125">
        <f t="shared" si="257"/>
        <v>0</v>
      </c>
      <c r="BT215" s="125">
        <f t="shared" si="258"/>
        <v>0</v>
      </c>
      <c r="BU215" s="125">
        <f t="shared" si="258"/>
        <v>0</v>
      </c>
      <c r="BV215" s="125">
        <f t="shared" si="258"/>
        <v>0</v>
      </c>
      <c r="BW215" s="125">
        <f t="shared" si="259"/>
        <v>0</v>
      </c>
      <c r="BX215" s="125">
        <f t="shared" si="259"/>
        <v>0</v>
      </c>
      <c r="BY215" s="125">
        <f t="shared" si="259"/>
        <v>0</v>
      </c>
      <c r="BZ215" s="125">
        <f t="shared" si="260"/>
        <v>0</v>
      </c>
      <c r="CA215" s="125">
        <f t="shared" si="261"/>
        <v>0</v>
      </c>
      <c r="CB215" s="125">
        <f t="shared" si="261"/>
        <v>0</v>
      </c>
      <c r="CC215" s="125">
        <f t="shared" si="261"/>
        <v>0</v>
      </c>
      <c r="CD215" s="125">
        <f t="shared" si="261"/>
        <v>0</v>
      </c>
      <c r="CE215" s="125">
        <f t="shared" si="261"/>
        <v>0</v>
      </c>
      <c r="CF215" s="125">
        <f t="shared" si="261"/>
        <v>0</v>
      </c>
      <c r="CG215" s="125">
        <f t="shared" si="261"/>
        <v>0</v>
      </c>
      <c r="CH215" s="125">
        <f t="shared" si="261"/>
        <v>0</v>
      </c>
      <c r="CI215" s="125">
        <f t="shared" si="261"/>
        <v>0</v>
      </c>
      <c r="CJ215" s="125">
        <f t="shared" si="261"/>
        <v>0</v>
      </c>
      <c r="CK215" s="125">
        <f t="shared" si="269"/>
        <v>0</v>
      </c>
      <c r="CL215" s="125">
        <f t="shared" si="269"/>
        <v>0</v>
      </c>
      <c r="CM215" s="125">
        <f t="shared" si="269"/>
        <v>0</v>
      </c>
      <c r="CN215" s="125">
        <f t="shared" si="269"/>
        <v>0</v>
      </c>
      <c r="CO215" s="125">
        <f t="shared" si="269"/>
        <v>0</v>
      </c>
      <c r="CP215" s="125">
        <f t="shared" si="269"/>
        <v>0</v>
      </c>
      <c r="CQ215" s="125">
        <f t="shared" si="269"/>
        <v>0</v>
      </c>
      <c r="CR215" s="125">
        <f t="shared" si="269"/>
        <v>0</v>
      </c>
      <c r="CS215" s="125">
        <f t="shared" si="269"/>
        <v>0</v>
      </c>
      <c r="CT215" s="125">
        <f t="shared" si="269"/>
        <v>0</v>
      </c>
      <c r="CU215" s="125">
        <f t="shared" si="269"/>
        <v>0</v>
      </c>
      <c r="CV215" s="125">
        <f t="shared" si="269"/>
        <v>0</v>
      </c>
      <c r="CW215" s="125">
        <f t="shared" si="269"/>
        <v>0</v>
      </c>
      <c r="CX215" s="125">
        <f t="shared" si="269"/>
        <v>0</v>
      </c>
      <c r="CY215" s="125">
        <f t="shared" si="269"/>
        <v>0</v>
      </c>
      <c r="CZ215" s="125">
        <f t="shared" si="267"/>
        <v>0</v>
      </c>
      <c r="DA215" s="125">
        <f t="shared" si="267"/>
        <v>0</v>
      </c>
      <c r="DB215" s="125">
        <f t="shared" si="267"/>
        <v>0</v>
      </c>
      <c r="DC215" s="125">
        <f t="shared" si="267"/>
        <v>0</v>
      </c>
      <c r="DD215" s="125">
        <f t="shared" si="267"/>
        <v>0</v>
      </c>
      <c r="DE215" s="125">
        <f t="shared" si="267"/>
        <v>0</v>
      </c>
      <c r="DF215" s="125">
        <f t="shared" si="267"/>
        <v>0</v>
      </c>
      <c r="DG215" s="125">
        <f t="shared" si="267"/>
        <v>0</v>
      </c>
      <c r="DH215" s="125">
        <f t="shared" si="267"/>
        <v>0</v>
      </c>
      <c r="DI215" s="125">
        <f t="shared" si="267"/>
        <v>0</v>
      </c>
      <c r="DJ215" s="125">
        <f t="shared" si="267"/>
        <v>0</v>
      </c>
      <c r="DK215" s="125">
        <f t="shared" si="267"/>
        <v>0</v>
      </c>
      <c r="DL215" s="125">
        <f t="shared" si="267"/>
        <v>0</v>
      </c>
      <c r="DM215" s="125">
        <f t="shared" si="267"/>
        <v>0</v>
      </c>
      <c r="DN215" s="125">
        <f t="shared" si="267"/>
        <v>0</v>
      </c>
      <c r="DO215" s="125">
        <f t="shared" si="267"/>
        <v>0</v>
      </c>
      <c r="DP215" s="125">
        <f t="shared" si="268"/>
        <v>0</v>
      </c>
      <c r="DQ215" s="125">
        <f t="shared" si="266"/>
        <v>0</v>
      </c>
      <c r="DR215" s="125">
        <f t="shared" si="264"/>
        <v>0</v>
      </c>
      <c r="DS215" s="125">
        <f t="shared" si="264"/>
        <v>0</v>
      </c>
      <c r="DT215" s="125">
        <f t="shared" si="264"/>
        <v>0</v>
      </c>
      <c r="DU215" s="125">
        <f t="shared" si="264"/>
        <v>0</v>
      </c>
      <c r="DV215" s="125">
        <f t="shared" si="264"/>
        <v>0</v>
      </c>
      <c r="DW215" s="125">
        <f t="shared" si="264"/>
        <v>0</v>
      </c>
      <c r="DX215" s="125">
        <f t="shared" si="264"/>
        <v>0</v>
      </c>
      <c r="DY215" s="125">
        <f t="shared" si="270"/>
        <v>0</v>
      </c>
      <c r="DZ215" s="125">
        <f t="shared" si="270"/>
        <v>0</v>
      </c>
      <c r="EA215" s="125">
        <f t="shared" si="270"/>
        <v>0</v>
      </c>
      <c r="EB215" s="125">
        <f t="shared" si="270"/>
        <v>0</v>
      </c>
      <c r="EC215" s="125">
        <f t="shared" si="270"/>
        <v>0</v>
      </c>
      <c r="ED215" s="125">
        <f t="shared" si="270"/>
        <v>0</v>
      </c>
      <c r="EE215" s="125">
        <f t="shared" si="270"/>
        <v>0</v>
      </c>
      <c r="EF215" s="125">
        <f t="shared" si="270"/>
        <v>0</v>
      </c>
      <c r="EG215" s="125">
        <f t="shared" si="270"/>
        <v>0</v>
      </c>
      <c r="EH215" s="125">
        <f t="shared" si="270"/>
        <v>0</v>
      </c>
      <c r="EI215" s="125">
        <v>0</v>
      </c>
      <c r="EJ215" s="125">
        <v>0</v>
      </c>
      <c r="EK215" s="125">
        <v>0</v>
      </c>
      <c r="EL215" s="125">
        <v>0</v>
      </c>
      <c r="EM215" s="125">
        <v>0</v>
      </c>
      <c r="EN215" s="125">
        <v>0</v>
      </c>
      <c r="EO215" s="125">
        <v>0</v>
      </c>
      <c r="EP215" s="125">
        <v>0</v>
      </c>
      <c r="EQ215" s="125">
        <v>0</v>
      </c>
      <c r="ER215" s="125">
        <v>0</v>
      </c>
      <c r="ES215" s="125">
        <v>0</v>
      </c>
      <c r="ET215" s="125">
        <v>0</v>
      </c>
      <c r="EU215" s="125">
        <v>0</v>
      </c>
      <c r="EV215" s="125">
        <v>0</v>
      </c>
      <c r="EW215" s="125">
        <v>0</v>
      </c>
      <c r="EX215" s="125">
        <f>[147]Прил.9.7.1!DP421</f>
        <v>0</v>
      </c>
      <c r="EY215" s="125">
        <f>[147]Прил.9.7.1!DS421</f>
        <v>0</v>
      </c>
      <c r="EZ215" s="125">
        <v>0</v>
      </c>
      <c r="FA215" s="125">
        <v>0</v>
      </c>
      <c r="FB215" s="125">
        <f>[147]Прил.9.7.1!DV421</f>
        <v>0</v>
      </c>
      <c r="FC215" s="125">
        <v>0</v>
      </c>
      <c r="FD215" s="125">
        <v>0</v>
      </c>
      <c r="FE215" s="125">
        <v>0</v>
      </c>
      <c r="FF215" s="125">
        <v>0</v>
      </c>
      <c r="FG215" s="125">
        <v>0</v>
      </c>
      <c r="FH215" s="125">
        <v>0</v>
      </c>
      <c r="FI215" s="125">
        <v>0</v>
      </c>
      <c r="FJ215" s="125">
        <v>0</v>
      </c>
      <c r="FK215" s="125">
        <v>0</v>
      </c>
      <c r="FL215" s="125">
        <v>0</v>
      </c>
      <c r="FM215" s="125">
        <v>0</v>
      </c>
      <c r="FN215" s="125">
        <v>0</v>
      </c>
      <c r="FO215" s="125">
        <v>0</v>
      </c>
      <c r="FP215" s="125">
        <v>0</v>
      </c>
      <c r="FQ215" s="125">
        <v>0</v>
      </c>
      <c r="FR215" s="125">
        <v>0</v>
      </c>
      <c r="FS215" s="125">
        <v>0</v>
      </c>
      <c r="FT215" s="125">
        <v>0</v>
      </c>
      <c r="FU215" s="125">
        <v>0</v>
      </c>
      <c r="FV215" s="125">
        <v>0</v>
      </c>
      <c r="FX215" s="128"/>
      <c r="FY215" s="129" t="s">
        <v>491</v>
      </c>
      <c r="FZ215" s="117" t="s">
        <v>347</v>
      </c>
      <c r="GA215" s="117" t="s">
        <v>486</v>
      </c>
      <c r="GB215" s="129">
        <v>4</v>
      </c>
      <c r="GC215" s="129" t="s">
        <v>497</v>
      </c>
      <c r="GD215" s="129" t="s">
        <v>23</v>
      </c>
    </row>
    <row r="216" spans="1:186" ht="52.8" outlineLevel="1">
      <c r="A216" s="116" t="s">
        <v>340</v>
      </c>
      <c r="B216" s="117" t="s">
        <v>63</v>
      </c>
      <c r="C216" s="118" t="s">
        <v>192</v>
      </c>
      <c r="D216" s="119" t="s">
        <v>193</v>
      </c>
      <c r="E216" s="119" t="s">
        <v>342</v>
      </c>
      <c r="F216" s="119" t="s">
        <v>22</v>
      </c>
      <c r="G216" s="119" t="s">
        <v>400</v>
      </c>
      <c r="H216" s="119" t="str">
        <f t="shared" si="271"/>
        <v>П</v>
      </c>
      <c r="I216" s="120">
        <v>0</v>
      </c>
      <c r="J216" s="120">
        <v>0</v>
      </c>
      <c r="K216" s="121">
        <v>13</v>
      </c>
      <c r="L216" s="121">
        <v>0</v>
      </c>
      <c r="M216" s="122">
        <v>2018</v>
      </c>
      <c r="N216" s="122">
        <v>2019</v>
      </c>
      <c r="O216" s="122">
        <v>2019</v>
      </c>
      <c r="P216" s="123">
        <v>0</v>
      </c>
      <c r="Q216" s="123">
        <v>0</v>
      </c>
      <c r="R216" s="124" t="s">
        <v>23</v>
      </c>
      <c r="S216" s="124" t="s">
        <v>23</v>
      </c>
      <c r="T216" s="125">
        <v>2.5078644910592445</v>
      </c>
      <c r="U216" s="125">
        <v>0</v>
      </c>
      <c r="V216" s="125">
        <f>[147]Прил.9.7.1!BB422</f>
        <v>0</v>
      </c>
      <c r="W216" s="125">
        <v>0</v>
      </c>
      <c r="X216" s="125">
        <f>[147]Прил.9.7.1!BA422</f>
        <v>0</v>
      </c>
      <c r="Y216" s="125">
        <v>0.52499999999999991</v>
      </c>
      <c r="Z216" s="125">
        <f>[147]Прил.9.7.1!FR422</f>
        <v>0.29272231999999992</v>
      </c>
      <c r="AA216" s="125">
        <v>1.8903444205677624</v>
      </c>
      <c r="AB216" s="125">
        <f>[147]Прил.9.7.1!AU422</f>
        <v>2.1639463410592445</v>
      </c>
      <c r="AC216" s="126">
        <f t="shared" si="249"/>
        <v>0.61752007049148205</v>
      </c>
      <c r="AD216" s="126">
        <f t="shared" si="249"/>
        <v>0.34391814999999987</v>
      </c>
      <c r="AE216" s="125">
        <v>0</v>
      </c>
      <c r="AF216" s="125">
        <v>0</v>
      </c>
      <c r="AG216" s="125">
        <v>0.61752007049148205</v>
      </c>
      <c r="AH216" s="125">
        <f>[147]Прил.9.7.1!AF422</f>
        <v>0.34391814999999987</v>
      </c>
      <c r="AI216" s="125">
        <v>0</v>
      </c>
      <c r="AJ216" s="125">
        <v>0</v>
      </c>
      <c r="AK216" s="125">
        <v>0</v>
      </c>
      <c r="AL216" s="125">
        <v>0</v>
      </c>
      <c r="AM216" s="126">
        <f t="shared" si="250"/>
        <v>0.52499999999999991</v>
      </c>
      <c r="AN216" s="126">
        <f t="shared" si="250"/>
        <v>0.29272231999999992</v>
      </c>
      <c r="AO216" s="125">
        <v>0</v>
      </c>
      <c r="AP216" s="125">
        <v>0</v>
      </c>
      <c r="AQ216" s="125">
        <v>0.52499999999999991</v>
      </c>
      <c r="AR216" s="127">
        <f>[147]Прил.9.7.1!CC422</f>
        <v>0.29272231999999992</v>
      </c>
      <c r="AS216" s="125">
        <v>0</v>
      </c>
      <c r="AT216" s="125">
        <v>0</v>
      </c>
      <c r="AU216" s="125">
        <v>0</v>
      </c>
      <c r="AV216" s="125">
        <v>0</v>
      </c>
      <c r="AW216" s="125">
        <f t="shared" si="251"/>
        <v>0</v>
      </c>
      <c r="AX216" s="125">
        <f t="shared" si="251"/>
        <v>0</v>
      </c>
      <c r="AY216" s="125">
        <f t="shared" si="251"/>
        <v>0</v>
      </c>
      <c r="AZ216" s="125">
        <f t="shared" si="251"/>
        <v>0</v>
      </c>
      <c r="BA216" s="125">
        <f t="shared" si="251"/>
        <v>0</v>
      </c>
      <c r="BB216" s="125">
        <f t="shared" si="251"/>
        <v>0</v>
      </c>
      <c r="BC216" s="125">
        <f t="shared" si="252"/>
        <v>0</v>
      </c>
      <c r="BD216" s="125">
        <f t="shared" si="252"/>
        <v>0</v>
      </c>
      <c r="BE216" s="125">
        <f t="shared" si="253"/>
        <v>0</v>
      </c>
      <c r="BF216" s="125">
        <f t="shared" si="253"/>
        <v>0</v>
      </c>
      <c r="BG216" s="125">
        <f t="shared" si="253"/>
        <v>0</v>
      </c>
      <c r="BH216" s="125">
        <f t="shared" si="254"/>
        <v>0</v>
      </c>
      <c r="BI216" s="125">
        <f t="shared" si="254"/>
        <v>0</v>
      </c>
      <c r="BJ216" s="125">
        <f t="shared" si="254"/>
        <v>0</v>
      </c>
      <c r="BK216" s="125">
        <f t="shared" si="255"/>
        <v>0</v>
      </c>
      <c r="BL216" s="125">
        <f t="shared" si="255"/>
        <v>0</v>
      </c>
      <c r="BM216" s="125">
        <f t="shared" si="255"/>
        <v>0</v>
      </c>
      <c r="BN216" s="125">
        <f t="shared" si="256"/>
        <v>0</v>
      </c>
      <c r="BO216" s="125">
        <f t="shared" si="256"/>
        <v>0</v>
      </c>
      <c r="BP216" s="125">
        <f t="shared" si="256"/>
        <v>0</v>
      </c>
      <c r="BQ216" s="125">
        <f t="shared" si="257"/>
        <v>0</v>
      </c>
      <c r="BR216" s="125">
        <f t="shared" si="257"/>
        <v>0</v>
      </c>
      <c r="BS216" s="125">
        <f t="shared" si="257"/>
        <v>0</v>
      </c>
      <c r="BT216" s="125">
        <f t="shared" si="258"/>
        <v>0</v>
      </c>
      <c r="BU216" s="125">
        <f t="shared" si="258"/>
        <v>0</v>
      </c>
      <c r="BV216" s="125">
        <f t="shared" si="258"/>
        <v>0</v>
      </c>
      <c r="BW216" s="125">
        <f t="shared" si="259"/>
        <v>0</v>
      </c>
      <c r="BX216" s="125">
        <f t="shared" si="259"/>
        <v>0</v>
      </c>
      <c r="BY216" s="125">
        <f t="shared" si="259"/>
        <v>0</v>
      </c>
      <c r="BZ216" s="125">
        <f t="shared" si="260"/>
        <v>0</v>
      </c>
      <c r="CA216" s="125">
        <f t="shared" si="261"/>
        <v>0</v>
      </c>
      <c r="CB216" s="125">
        <f t="shared" si="261"/>
        <v>0</v>
      </c>
      <c r="CC216" s="125">
        <f t="shared" si="261"/>
        <v>0</v>
      </c>
      <c r="CD216" s="125">
        <f t="shared" si="261"/>
        <v>0</v>
      </c>
      <c r="CE216" s="125">
        <f t="shared" si="261"/>
        <v>0</v>
      </c>
      <c r="CF216" s="125">
        <f t="shared" si="261"/>
        <v>0</v>
      </c>
      <c r="CG216" s="125">
        <f t="shared" si="261"/>
        <v>0</v>
      </c>
      <c r="CH216" s="125">
        <f t="shared" si="261"/>
        <v>0</v>
      </c>
      <c r="CI216" s="125">
        <f t="shared" si="261"/>
        <v>0</v>
      </c>
      <c r="CJ216" s="125">
        <f t="shared" si="261"/>
        <v>0</v>
      </c>
      <c r="CK216" s="125">
        <f t="shared" si="269"/>
        <v>0</v>
      </c>
      <c r="CL216" s="125">
        <f t="shared" si="269"/>
        <v>0</v>
      </c>
      <c r="CM216" s="125">
        <f t="shared" si="269"/>
        <v>0</v>
      </c>
      <c r="CN216" s="125">
        <f t="shared" si="269"/>
        <v>0</v>
      </c>
      <c r="CO216" s="125">
        <f t="shared" si="269"/>
        <v>0</v>
      </c>
      <c r="CP216" s="125">
        <f t="shared" si="269"/>
        <v>0</v>
      </c>
      <c r="CQ216" s="125">
        <f t="shared" si="269"/>
        <v>0</v>
      </c>
      <c r="CR216" s="125">
        <f t="shared" si="269"/>
        <v>0</v>
      </c>
      <c r="CS216" s="125">
        <f t="shared" si="269"/>
        <v>0</v>
      </c>
      <c r="CT216" s="125">
        <f t="shared" si="269"/>
        <v>0</v>
      </c>
      <c r="CU216" s="125">
        <f t="shared" si="269"/>
        <v>0</v>
      </c>
      <c r="CV216" s="125">
        <f t="shared" si="269"/>
        <v>0</v>
      </c>
      <c r="CW216" s="125">
        <f t="shared" si="269"/>
        <v>0</v>
      </c>
      <c r="CX216" s="125">
        <f t="shared" si="269"/>
        <v>0</v>
      </c>
      <c r="CY216" s="125">
        <f t="shared" si="269"/>
        <v>0</v>
      </c>
      <c r="CZ216" s="125">
        <f t="shared" si="267"/>
        <v>0</v>
      </c>
      <c r="DA216" s="125">
        <f t="shared" si="267"/>
        <v>0</v>
      </c>
      <c r="DB216" s="125">
        <f t="shared" si="267"/>
        <v>0</v>
      </c>
      <c r="DC216" s="125">
        <f t="shared" si="267"/>
        <v>0</v>
      </c>
      <c r="DD216" s="125">
        <f t="shared" si="267"/>
        <v>0</v>
      </c>
      <c r="DE216" s="125">
        <f t="shared" si="267"/>
        <v>0</v>
      </c>
      <c r="DF216" s="125">
        <f t="shared" si="267"/>
        <v>0</v>
      </c>
      <c r="DG216" s="125">
        <f t="shared" si="267"/>
        <v>0</v>
      </c>
      <c r="DH216" s="125">
        <f t="shared" si="267"/>
        <v>0</v>
      </c>
      <c r="DI216" s="125">
        <f t="shared" si="267"/>
        <v>0</v>
      </c>
      <c r="DJ216" s="125">
        <f t="shared" si="267"/>
        <v>0</v>
      </c>
      <c r="DK216" s="125">
        <f t="shared" si="267"/>
        <v>0</v>
      </c>
      <c r="DL216" s="125">
        <f t="shared" si="267"/>
        <v>0</v>
      </c>
      <c r="DM216" s="125">
        <f t="shared" si="267"/>
        <v>0</v>
      </c>
      <c r="DN216" s="125">
        <f t="shared" si="267"/>
        <v>0</v>
      </c>
      <c r="DO216" s="125">
        <f t="shared" si="267"/>
        <v>0</v>
      </c>
      <c r="DP216" s="125">
        <f t="shared" si="268"/>
        <v>0</v>
      </c>
      <c r="DQ216" s="125">
        <f t="shared" si="266"/>
        <v>0</v>
      </c>
      <c r="DR216" s="125">
        <f t="shared" si="264"/>
        <v>0</v>
      </c>
      <c r="DS216" s="125">
        <f t="shared" si="264"/>
        <v>0</v>
      </c>
      <c r="DT216" s="125">
        <f t="shared" si="264"/>
        <v>0</v>
      </c>
      <c r="DU216" s="125">
        <f t="shared" si="264"/>
        <v>0</v>
      </c>
      <c r="DV216" s="125">
        <f t="shared" si="264"/>
        <v>0</v>
      </c>
      <c r="DW216" s="125">
        <f t="shared" si="264"/>
        <v>0</v>
      </c>
      <c r="DX216" s="125">
        <f t="shared" si="264"/>
        <v>0</v>
      </c>
      <c r="DY216" s="125">
        <f t="shared" si="270"/>
        <v>0</v>
      </c>
      <c r="DZ216" s="125">
        <f t="shared" si="270"/>
        <v>0</v>
      </c>
      <c r="EA216" s="125">
        <f t="shared" si="270"/>
        <v>0</v>
      </c>
      <c r="EB216" s="125">
        <f t="shared" si="270"/>
        <v>0</v>
      </c>
      <c r="EC216" s="125">
        <f t="shared" si="270"/>
        <v>0</v>
      </c>
      <c r="ED216" s="125">
        <f t="shared" si="270"/>
        <v>0</v>
      </c>
      <c r="EE216" s="125">
        <f t="shared" si="270"/>
        <v>0</v>
      </c>
      <c r="EF216" s="125">
        <f t="shared" si="270"/>
        <v>0</v>
      </c>
      <c r="EG216" s="125">
        <f t="shared" si="270"/>
        <v>0</v>
      </c>
      <c r="EH216" s="125">
        <f t="shared" si="270"/>
        <v>0</v>
      </c>
      <c r="EI216" s="125">
        <v>0</v>
      </c>
      <c r="EJ216" s="125">
        <v>0</v>
      </c>
      <c r="EK216" s="125">
        <v>0</v>
      </c>
      <c r="EL216" s="125">
        <v>0</v>
      </c>
      <c r="EM216" s="125">
        <v>0</v>
      </c>
      <c r="EN216" s="125">
        <v>0</v>
      </c>
      <c r="EO216" s="125">
        <v>0</v>
      </c>
      <c r="EP216" s="125">
        <v>0</v>
      </c>
      <c r="EQ216" s="125">
        <v>0</v>
      </c>
      <c r="ER216" s="125">
        <v>0</v>
      </c>
      <c r="ES216" s="125">
        <v>0</v>
      </c>
      <c r="ET216" s="125">
        <v>0</v>
      </c>
      <c r="EU216" s="125">
        <v>0</v>
      </c>
      <c r="EV216" s="125">
        <v>0</v>
      </c>
      <c r="EW216" s="125">
        <v>0</v>
      </c>
      <c r="EX216" s="125">
        <f>[147]Прил.9.7.1!DP422</f>
        <v>0</v>
      </c>
      <c r="EY216" s="125">
        <f>[147]Прил.9.7.1!DS422</f>
        <v>0</v>
      </c>
      <c r="EZ216" s="125">
        <v>0</v>
      </c>
      <c r="FA216" s="125">
        <v>0</v>
      </c>
      <c r="FB216" s="125">
        <f>[147]Прил.9.7.1!DV422</f>
        <v>0</v>
      </c>
      <c r="FC216" s="125">
        <v>0</v>
      </c>
      <c r="FD216" s="125">
        <v>0</v>
      </c>
      <c r="FE216" s="125">
        <v>0</v>
      </c>
      <c r="FF216" s="125">
        <v>0</v>
      </c>
      <c r="FG216" s="125">
        <v>0</v>
      </c>
      <c r="FH216" s="125">
        <v>0</v>
      </c>
      <c r="FI216" s="125">
        <v>0</v>
      </c>
      <c r="FJ216" s="125">
        <v>0</v>
      </c>
      <c r="FK216" s="125">
        <v>0</v>
      </c>
      <c r="FL216" s="125">
        <v>0</v>
      </c>
      <c r="FM216" s="125">
        <v>0</v>
      </c>
      <c r="FN216" s="125">
        <v>0</v>
      </c>
      <c r="FO216" s="125">
        <v>0</v>
      </c>
      <c r="FP216" s="125">
        <v>0</v>
      </c>
      <c r="FQ216" s="125">
        <v>0</v>
      </c>
      <c r="FR216" s="125">
        <v>0</v>
      </c>
      <c r="FS216" s="125">
        <v>0</v>
      </c>
      <c r="FT216" s="125">
        <v>0</v>
      </c>
      <c r="FU216" s="125">
        <v>0</v>
      </c>
      <c r="FV216" s="125">
        <v>0</v>
      </c>
      <c r="FX216" s="128"/>
      <c r="FY216" s="129" t="s">
        <v>491</v>
      </c>
      <c r="FZ216" s="117" t="s">
        <v>347</v>
      </c>
      <c r="GA216" s="117" t="s">
        <v>495</v>
      </c>
      <c r="GB216" s="129">
        <v>4</v>
      </c>
      <c r="GC216" s="129" t="s">
        <v>497</v>
      </c>
      <c r="GD216" s="129" t="s">
        <v>23</v>
      </c>
    </row>
    <row r="217" spans="1:186" ht="26.4" outlineLevel="1">
      <c r="A217" s="116" t="s">
        <v>340</v>
      </c>
      <c r="B217" s="117" t="s">
        <v>63</v>
      </c>
      <c r="C217" s="118" t="s">
        <v>194</v>
      </c>
      <c r="D217" s="119" t="s">
        <v>195</v>
      </c>
      <c r="E217" s="119" t="s">
        <v>342</v>
      </c>
      <c r="F217" s="119" t="s">
        <v>22</v>
      </c>
      <c r="G217" s="119" t="s">
        <v>400</v>
      </c>
      <c r="H217" s="119" t="str">
        <f t="shared" si="271"/>
        <v>П</v>
      </c>
      <c r="I217" s="120">
        <v>0</v>
      </c>
      <c r="J217" s="120">
        <v>0</v>
      </c>
      <c r="K217" s="121">
        <v>1</v>
      </c>
      <c r="L217" s="121">
        <v>0</v>
      </c>
      <c r="M217" s="122">
        <v>2018</v>
      </c>
      <c r="N217" s="122">
        <v>2019</v>
      </c>
      <c r="O217" s="122">
        <v>2019</v>
      </c>
      <c r="P217" s="123">
        <v>0</v>
      </c>
      <c r="Q217" s="123">
        <v>0</v>
      </c>
      <c r="R217" s="124" t="s">
        <v>23</v>
      </c>
      <c r="S217" s="124" t="s">
        <v>23</v>
      </c>
      <c r="T217" s="125">
        <v>0.40844508911869259</v>
      </c>
      <c r="U217" s="125">
        <v>0</v>
      </c>
      <c r="V217" s="125">
        <f>[147]Прил.9.7.1!BB423</f>
        <v>0</v>
      </c>
      <c r="W217" s="125">
        <v>0</v>
      </c>
      <c r="X217" s="125">
        <f>[147]Прил.9.7.1!BA423</f>
        <v>0</v>
      </c>
      <c r="Y217" s="125">
        <v>0.1</v>
      </c>
      <c r="Z217" s="125">
        <f>[147]Прил.9.7.1!FR423</f>
        <v>8.0732450000000011E-2</v>
      </c>
      <c r="AA217" s="125">
        <v>0.2908222185488864</v>
      </c>
      <c r="AB217" s="125">
        <f>[147]Прил.9.7.1!AU423</f>
        <v>0.32781555911869259</v>
      </c>
      <c r="AC217" s="126">
        <f t="shared" si="249"/>
        <v>0.11762287056980621</v>
      </c>
      <c r="AD217" s="126">
        <f t="shared" si="249"/>
        <v>8.0629530000000005E-2</v>
      </c>
      <c r="AE217" s="125">
        <v>0</v>
      </c>
      <c r="AF217" s="125">
        <v>5.3587999999999997E-4</v>
      </c>
      <c r="AG217" s="125">
        <v>0.11762287056980621</v>
      </c>
      <c r="AH217" s="125">
        <f>[147]Прил.9.7.1!AF423</f>
        <v>8.0093650000000002E-2</v>
      </c>
      <c r="AI217" s="125">
        <v>0</v>
      </c>
      <c r="AJ217" s="125">
        <v>0</v>
      </c>
      <c r="AK217" s="125">
        <v>0</v>
      </c>
      <c r="AL217" s="125">
        <v>0</v>
      </c>
      <c r="AM217" s="126">
        <f t="shared" si="250"/>
        <v>0.1</v>
      </c>
      <c r="AN217" s="126">
        <f t="shared" si="250"/>
        <v>8.0732450000000011E-2</v>
      </c>
      <c r="AO217" s="125">
        <v>0</v>
      </c>
      <c r="AP217" s="125">
        <v>8.0732450000000011E-2</v>
      </c>
      <c r="AQ217" s="125">
        <v>0.1</v>
      </c>
      <c r="AR217" s="127">
        <f>[147]Прил.9.7.1!CC423</f>
        <v>0</v>
      </c>
      <c r="AS217" s="125">
        <v>0</v>
      </c>
      <c r="AT217" s="125">
        <v>0</v>
      </c>
      <c r="AU217" s="125">
        <v>0</v>
      </c>
      <c r="AV217" s="125">
        <v>0</v>
      </c>
      <c r="AW217" s="125">
        <f t="shared" si="251"/>
        <v>0</v>
      </c>
      <c r="AX217" s="125">
        <f t="shared" si="251"/>
        <v>0</v>
      </c>
      <c r="AY217" s="125">
        <f t="shared" si="251"/>
        <v>0</v>
      </c>
      <c r="AZ217" s="125">
        <f t="shared" si="251"/>
        <v>0</v>
      </c>
      <c r="BA217" s="125">
        <f t="shared" si="251"/>
        <v>0</v>
      </c>
      <c r="BB217" s="125">
        <f t="shared" si="251"/>
        <v>0</v>
      </c>
      <c r="BC217" s="125">
        <f t="shared" si="252"/>
        <v>0</v>
      </c>
      <c r="BD217" s="125">
        <f t="shared" si="252"/>
        <v>0</v>
      </c>
      <c r="BE217" s="125">
        <f t="shared" si="253"/>
        <v>0</v>
      </c>
      <c r="BF217" s="125">
        <f t="shared" si="253"/>
        <v>0</v>
      </c>
      <c r="BG217" s="125">
        <f t="shared" si="253"/>
        <v>0</v>
      </c>
      <c r="BH217" s="125">
        <f t="shared" si="254"/>
        <v>0</v>
      </c>
      <c r="BI217" s="125">
        <f t="shared" si="254"/>
        <v>0</v>
      </c>
      <c r="BJ217" s="125">
        <f t="shared" si="254"/>
        <v>0</v>
      </c>
      <c r="BK217" s="125">
        <f t="shared" si="255"/>
        <v>0</v>
      </c>
      <c r="BL217" s="125">
        <f t="shared" si="255"/>
        <v>0</v>
      </c>
      <c r="BM217" s="125">
        <f t="shared" si="255"/>
        <v>0</v>
      </c>
      <c r="BN217" s="125">
        <f t="shared" si="256"/>
        <v>0</v>
      </c>
      <c r="BO217" s="125">
        <f t="shared" si="256"/>
        <v>0</v>
      </c>
      <c r="BP217" s="125">
        <f t="shared" si="256"/>
        <v>0</v>
      </c>
      <c r="BQ217" s="125">
        <f t="shared" si="257"/>
        <v>0</v>
      </c>
      <c r="BR217" s="125">
        <f t="shared" si="257"/>
        <v>0</v>
      </c>
      <c r="BS217" s="125">
        <f t="shared" si="257"/>
        <v>0</v>
      </c>
      <c r="BT217" s="125">
        <f t="shared" si="258"/>
        <v>0</v>
      </c>
      <c r="BU217" s="125">
        <f t="shared" si="258"/>
        <v>0</v>
      </c>
      <c r="BV217" s="125">
        <f t="shared" si="258"/>
        <v>0</v>
      </c>
      <c r="BW217" s="125">
        <f t="shared" si="259"/>
        <v>0</v>
      </c>
      <c r="BX217" s="125">
        <f t="shared" si="259"/>
        <v>0</v>
      </c>
      <c r="BY217" s="125">
        <f t="shared" si="259"/>
        <v>0</v>
      </c>
      <c r="BZ217" s="125">
        <f t="shared" si="260"/>
        <v>0</v>
      </c>
      <c r="CA217" s="125">
        <f t="shared" si="261"/>
        <v>0</v>
      </c>
      <c r="CB217" s="125">
        <f t="shared" si="261"/>
        <v>0</v>
      </c>
      <c r="CC217" s="125">
        <f t="shared" si="261"/>
        <v>0</v>
      </c>
      <c r="CD217" s="125">
        <f t="shared" si="261"/>
        <v>0</v>
      </c>
      <c r="CE217" s="125">
        <f t="shared" si="261"/>
        <v>0</v>
      </c>
      <c r="CF217" s="125">
        <f t="shared" si="261"/>
        <v>0</v>
      </c>
      <c r="CG217" s="125">
        <f t="shared" si="261"/>
        <v>0</v>
      </c>
      <c r="CH217" s="125">
        <f t="shared" si="261"/>
        <v>0</v>
      </c>
      <c r="CI217" s="125">
        <f t="shared" si="261"/>
        <v>0</v>
      </c>
      <c r="CJ217" s="125">
        <f t="shared" si="261"/>
        <v>0</v>
      </c>
      <c r="CK217" s="125">
        <f t="shared" si="269"/>
        <v>0</v>
      </c>
      <c r="CL217" s="125">
        <f t="shared" si="269"/>
        <v>0</v>
      </c>
      <c r="CM217" s="125">
        <f t="shared" si="269"/>
        <v>0</v>
      </c>
      <c r="CN217" s="125">
        <f t="shared" si="269"/>
        <v>0</v>
      </c>
      <c r="CO217" s="125">
        <f t="shared" si="269"/>
        <v>0</v>
      </c>
      <c r="CP217" s="125">
        <f t="shared" si="269"/>
        <v>0</v>
      </c>
      <c r="CQ217" s="125">
        <f t="shared" si="269"/>
        <v>0</v>
      </c>
      <c r="CR217" s="125">
        <f t="shared" si="269"/>
        <v>0</v>
      </c>
      <c r="CS217" s="125">
        <f t="shared" si="269"/>
        <v>0</v>
      </c>
      <c r="CT217" s="125">
        <f t="shared" si="269"/>
        <v>0</v>
      </c>
      <c r="CU217" s="125">
        <f t="shared" si="269"/>
        <v>0</v>
      </c>
      <c r="CV217" s="125">
        <f t="shared" si="269"/>
        <v>0</v>
      </c>
      <c r="CW217" s="125">
        <f t="shared" si="269"/>
        <v>0</v>
      </c>
      <c r="CX217" s="125">
        <f t="shared" si="269"/>
        <v>0</v>
      </c>
      <c r="CY217" s="125">
        <f t="shared" si="269"/>
        <v>0</v>
      </c>
      <c r="CZ217" s="125">
        <f t="shared" si="267"/>
        <v>0</v>
      </c>
      <c r="DA217" s="125">
        <f t="shared" si="267"/>
        <v>0</v>
      </c>
      <c r="DB217" s="125">
        <f t="shared" si="267"/>
        <v>0</v>
      </c>
      <c r="DC217" s="125">
        <f t="shared" si="267"/>
        <v>0</v>
      </c>
      <c r="DD217" s="125">
        <f t="shared" si="267"/>
        <v>0</v>
      </c>
      <c r="DE217" s="125">
        <f t="shared" si="267"/>
        <v>0</v>
      </c>
      <c r="DF217" s="125">
        <f t="shared" si="267"/>
        <v>0</v>
      </c>
      <c r="DG217" s="125">
        <f t="shared" si="267"/>
        <v>0</v>
      </c>
      <c r="DH217" s="125">
        <f t="shared" si="267"/>
        <v>0</v>
      </c>
      <c r="DI217" s="125">
        <f t="shared" si="267"/>
        <v>0</v>
      </c>
      <c r="DJ217" s="125">
        <f t="shared" si="267"/>
        <v>0</v>
      </c>
      <c r="DK217" s="125">
        <f t="shared" si="267"/>
        <v>0</v>
      </c>
      <c r="DL217" s="125">
        <f t="shared" si="267"/>
        <v>0</v>
      </c>
      <c r="DM217" s="125">
        <f t="shared" si="267"/>
        <v>0</v>
      </c>
      <c r="DN217" s="125">
        <f t="shared" si="267"/>
        <v>0</v>
      </c>
      <c r="DO217" s="125">
        <f t="shared" si="267"/>
        <v>0</v>
      </c>
      <c r="DP217" s="125">
        <f t="shared" si="268"/>
        <v>0</v>
      </c>
      <c r="DQ217" s="125">
        <f t="shared" si="266"/>
        <v>0</v>
      </c>
      <c r="DR217" s="125">
        <f t="shared" si="264"/>
        <v>0</v>
      </c>
      <c r="DS217" s="125">
        <f t="shared" si="264"/>
        <v>0</v>
      </c>
      <c r="DT217" s="125">
        <f t="shared" si="264"/>
        <v>0</v>
      </c>
      <c r="DU217" s="125">
        <f t="shared" si="264"/>
        <v>0</v>
      </c>
      <c r="DV217" s="125">
        <f t="shared" si="264"/>
        <v>0</v>
      </c>
      <c r="DW217" s="125">
        <f t="shared" si="264"/>
        <v>0</v>
      </c>
      <c r="DX217" s="125">
        <f t="shared" si="264"/>
        <v>0</v>
      </c>
      <c r="DY217" s="125">
        <f t="shared" si="270"/>
        <v>0</v>
      </c>
      <c r="DZ217" s="125">
        <f t="shared" si="270"/>
        <v>0</v>
      </c>
      <c r="EA217" s="125">
        <f t="shared" si="270"/>
        <v>0</v>
      </c>
      <c r="EB217" s="125">
        <f t="shared" si="270"/>
        <v>0</v>
      </c>
      <c r="EC217" s="125">
        <f t="shared" si="270"/>
        <v>0</v>
      </c>
      <c r="ED217" s="125">
        <f t="shared" si="270"/>
        <v>0</v>
      </c>
      <c r="EE217" s="125">
        <f t="shared" si="270"/>
        <v>0</v>
      </c>
      <c r="EF217" s="125">
        <f t="shared" si="270"/>
        <v>0</v>
      </c>
      <c r="EG217" s="125">
        <f t="shared" si="270"/>
        <v>0</v>
      </c>
      <c r="EH217" s="125">
        <f t="shared" si="270"/>
        <v>0</v>
      </c>
      <c r="EI217" s="125">
        <v>0</v>
      </c>
      <c r="EJ217" s="125">
        <v>0</v>
      </c>
      <c r="EK217" s="125">
        <v>0</v>
      </c>
      <c r="EL217" s="125">
        <v>0</v>
      </c>
      <c r="EM217" s="125">
        <v>0</v>
      </c>
      <c r="EN217" s="125">
        <v>0</v>
      </c>
      <c r="EO217" s="125">
        <v>0</v>
      </c>
      <c r="EP217" s="125">
        <v>0</v>
      </c>
      <c r="EQ217" s="125">
        <v>0</v>
      </c>
      <c r="ER217" s="125">
        <v>0</v>
      </c>
      <c r="ES217" s="125">
        <v>0</v>
      </c>
      <c r="ET217" s="125">
        <v>0</v>
      </c>
      <c r="EU217" s="125">
        <v>0</v>
      </c>
      <c r="EV217" s="125">
        <v>0</v>
      </c>
      <c r="EW217" s="125">
        <v>0</v>
      </c>
      <c r="EX217" s="125">
        <f>[147]Прил.9.7.1!DP423</f>
        <v>0</v>
      </c>
      <c r="EY217" s="125">
        <f>[147]Прил.9.7.1!DS423</f>
        <v>0</v>
      </c>
      <c r="EZ217" s="125">
        <v>0</v>
      </c>
      <c r="FA217" s="125">
        <v>0</v>
      </c>
      <c r="FB217" s="125">
        <f>[147]Прил.9.7.1!DV423</f>
        <v>0</v>
      </c>
      <c r="FC217" s="125">
        <v>0</v>
      </c>
      <c r="FD217" s="125">
        <v>0</v>
      </c>
      <c r="FE217" s="125">
        <v>0</v>
      </c>
      <c r="FF217" s="125">
        <v>0</v>
      </c>
      <c r="FG217" s="125">
        <v>0</v>
      </c>
      <c r="FH217" s="125">
        <v>0</v>
      </c>
      <c r="FI217" s="125">
        <v>0</v>
      </c>
      <c r="FJ217" s="125">
        <v>0</v>
      </c>
      <c r="FK217" s="125">
        <v>0</v>
      </c>
      <c r="FL217" s="125">
        <v>0</v>
      </c>
      <c r="FM217" s="125">
        <v>0</v>
      </c>
      <c r="FN217" s="125">
        <v>0</v>
      </c>
      <c r="FO217" s="125">
        <v>0</v>
      </c>
      <c r="FP217" s="125">
        <v>0</v>
      </c>
      <c r="FQ217" s="125">
        <v>0</v>
      </c>
      <c r="FR217" s="125">
        <v>0</v>
      </c>
      <c r="FS217" s="125">
        <v>0</v>
      </c>
      <c r="FT217" s="125">
        <v>0</v>
      </c>
      <c r="FU217" s="125">
        <v>0</v>
      </c>
      <c r="FV217" s="125">
        <v>0</v>
      </c>
      <c r="FX217" s="128"/>
      <c r="FY217" s="129" t="s">
        <v>491</v>
      </c>
      <c r="FZ217" s="117" t="s">
        <v>347</v>
      </c>
      <c r="GA217" s="117" t="s">
        <v>486</v>
      </c>
      <c r="GB217" s="129">
        <v>4</v>
      </c>
      <c r="GC217" s="129" t="s">
        <v>497</v>
      </c>
      <c r="GD217" s="129" t="s">
        <v>23</v>
      </c>
    </row>
    <row r="218" spans="1:186" ht="26.4" outlineLevel="1">
      <c r="A218" s="116" t="s">
        <v>340</v>
      </c>
      <c r="B218" s="117" t="s">
        <v>63</v>
      </c>
      <c r="C218" s="118" t="s">
        <v>196</v>
      </c>
      <c r="D218" s="119" t="s">
        <v>197</v>
      </c>
      <c r="E218" s="119" t="s">
        <v>342</v>
      </c>
      <c r="F218" s="119" t="s">
        <v>22</v>
      </c>
      <c r="G218" s="119" t="s">
        <v>400</v>
      </c>
      <c r="H218" s="119" t="str">
        <f t="shared" si="271"/>
        <v>П</v>
      </c>
      <c r="I218" s="120">
        <v>0</v>
      </c>
      <c r="J218" s="120">
        <v>0</v>
      </c>
      <c r="K218" s="121">
        <v>1</v>
      </c>
      <c r="L218" s="121">
        <v>0</v>
      </c>
      <c r="M218" s="122">
        <v>2018</v>
      </c>
      <c r="N218" s="122">
        <v>2019</v>
      </c>
      <c r="O218" s="122">
        <v>2019</v>
      </c>
      <c r="P218" s="123">
        <v>0</v>
      </c>
      <c r="Q218" s="123">
        <v>0</v>
      </c>
      <c r="R218" s="124" t="s">
        <v>23</v>
      </c>
      <c r="S218" s="124" t="s">
        <v>23</v>
      </c>
      <c r="T218" s="125">
        <v>0.40844508911869259</v>
      </c>
      <c r="U218" s="125">
        <v>0</v>
      </c>
      <c r="V218" s="125">
        <f>[147]Прил.9.7.1!BB424</f>
        <v>0</v>
      </c>
      <c r="W218" s="125">
        <v>0</v>
      </c>
      <c r="X218" s="125">
        <f>[147]Прил.9.7.1!BA424</f>
        <v>0</v>
      </c>
      <c r="Y218" s="125">
        <v>0.1</v>
      </c>
      <c r="Z218" s="125">
        <f>[147]Прил.9.7.1!FR424</f>
        <v>8.0732450000000011E-2</v>
      </c>
      <c r="AA218" s="125">
        <v>0.2908222185488864</v>
      </c>
      <c r="AB218" s="125">
        <f>[147]Прил.9.7.1!AU424</f>
        <v>0.32781555911869259</v>
      </c>
      <c r="AC218" s="126">
        <f t="shared" si="249"/>
        <v>0.11762287056980621</v>
      </c>
      <c r="AD218" s="126">
        <f t="shared" si="249"/>
        <v>8.0629530000000005E-2</v>
      </c>
      <c r="AE218" s="125">
        <v>0</v>
      </c>
      <c r="AF218" s="125">
        <v>5.3587999999999997E-4</v>
      </c>
      <c r="AG218" s="125">
        <v>0.11762287056980621</v>
      </c>
      <c r="AH218" s="125">
        <f>[147]Прил.9.7.1!AF424</f>
        <v>8.0093650000000002E-2</v>
      </c>
      <c r="AI218" s="125">
        <v>0</v>
      </c>
      <c r="AJ218" s="125">
        <v>0</v>
      </c>
      <c r="AK218" s="125">
        <v>0</v>
      </c>
      <c r="AL218" s="125">
        <v>0</v>
      </c>
      <c r="AM218" s="126">
        <f t="shared" si="250"/>
        <v>0.1</v>
      </c>
      <c r="AN218" s="126">
        <f t="shared" si="250"/>
        <v>8.0732450000000011E-2</v>
      </c>
      <c r="AO218" s="125">
        <v>0</v>
      </c>
      <c r="AP218" s="125">
        <v>8.0732450000000011E-2</v>
      </c>
      <c r="AQ218" s="125">
        <v>0.1</v>
      </c>
      <c r="AR218" s="127">
        <f>[147]Прил.9.7.1!CC424</f>
        <v>0</v>
      </c>
      <c r="AS218" s="125">
        <v>0</v>
      </c>
      <c r="AT218" s="125">
        <v>0</v>
      </c>
      <c r="AU218" s="125">
        <v>0</v>
      </c>
      <c r="AV218" s="125">
        <v>0</v>
      </c>
      <c r="AW218" s="125">
        <f t="shared" si="251"/>
        <v>0</v>
      </c>
      <c r="AX218" s="125">
        <f t="shared" si="251"/>
        <v>0</v>
      </c>
      <c r="AY218" s="125">
        <f t="shared" si="251"/>
        <v>0</v>
      </c>
      <c r="AZ218" s="125">
        <f t="shared" si="251"/>
        <v>0</v>
      </c>
      <c r="BA218" s="125">
        <f t="shared" si="251"/>
        <v>0</v>
      </c>
      <c r="BB218" s="125">
        <f t="shared" si="251"/>
        <v>0</v>
      </c>
      <c r="BC218" s="125">
        <f t="shared" si="252"/>
        <v>0</v>
      </c>
      <c r="BD218" s="125">
        <f t="shared" si="252"/>
        <v>0</v>
      </c>
      <c r="BE218" s="125">
        <f t="shared" si="253"/>
        <v>0</v>
      </c>
      <c r="BF218" s="125">
        <f t="shared" si="253"/>
        <v>0</v>
      </c>
      <c r="BG218" s="125">
        <f t="shared" si="253"/>
        <v>0</v>
      </c>
      <c r="BH218" s="125">
        <f t="shared" si="254"/>
        <v>0</v>
      </c>
      <c r="BI218" s="125">
        <f t="shared" si="254"/>
        <v>0</v>
      </c>
      <c r="BJ218" s="125">
        <f t="shared" si="254"/>
        <v>0</v>
      </c>
      <c r="BK218" s="125">
        <f t="shared" si="255"/>
        <v>0</v>
      </c>
      <c r="BL218" s="125">
        <f t="shared" si="255"/>
        <v>0</v>
      </c>
      <c r="BM218" s="125">
        <f t="shared" si="255"/>
        <v>0</v>
      </c>
      <c r="BN218" s="125">
        <f t="shared" si="256"/>
        <v>0</v>
      </c>
      <c r="BO218" s="125">
        <f t="shared" si="256"/>
        <v>0</v>
      </c>
      <c r="BP218" s="125">
        <f t="shared" si="256"/>
        <v>0</v>
      </c>
      <c r="BQ218" s="125">
        <f t="shared" si="257"/>
        <v>0</v>
      </c>
      <c r="BR218" s="125">
        <f t="shared" si="257"/>
        <v>0</v>
      </c>
      <c r="BS218" s="125">
        <f t="shared" si="257"/>
        <v>0</v>
      </c>
      <c r="BT218" s="125">
        <f t="shared" si="258"/>
        <v>0</v>
      </c>
      <c r="BU218" s="125">
        <f t="shared" si="258"/>
        <v>0</v>
      </c>
      <c r="BV218" s="125">
        <f t="shared" si="258"/>
        <v>0</v>
      </c>
      <c r="BW218" s="125">
        <f t="shared" si="259"/>
        <v>0</v>
      </c>
      <c r="BX218" s="125">
        <f t="shared" si="259"/>
        <v>0</v>
      </c>
      <c r="BY218" s="125">
        <f t="shared" si="259"/>
        <v>0</v>
      </c>
      <c r="BZ218" s="125">
        <f t="shared" si="260"/>
        <v>0</v>
      </c>
      <c r="CA218" s="125">
        <f t="shared" si="261"/>
        <v>0</v>
      </c>
      <c r="CB218" s="125">
        <f t="shared" si="261"/>
        <v>0</v>
      </c>
      <c r="CC218" s="125">
        <f t="shared" si="261"/>
        <v>0</v>
      </c>
      <c r="CD218" s="125">
        <f t="shared" si="261"/>
        <v>0</v>
      </c>
      <c r="CE218" s="125">
        <f t="shared" si="261"/>
        <v>0</v>
      </c>
      <c r="CF218" s="125">
        <f t="shared" si="261"/>
        <v>0</v>
      </c>
      <c r="CG218" s="125">
        <f t="shared" si="261"/>
        <v>0</v>
      </c>
      <c r="CH218" s="125">
        <f t="shared" si="261"/>
        <v>0</v>
      </c>
      <c r="CI218" s="125">
        <f t="shared" si="261"/>
        <v>0</v>
      </c>
      <c r="CJ218" s="125">
        <f t="shared" si="261"/>
        <v>0</v>
      </c>
      <c r="CK218" s="125">
        <f t="shared" si="269"/>
        <v>0</v>
      </c>
      <c r="CL218" s="125">
        <f t="shared" si="269"/>
        <v>0</v>
      </c>
      <c r="CM218" s="125">
        <f t="shared" si="269"/>
        <v>0</v>
      </c>
      <c r="CN218" s="125">
        <f t="shared" si="269"/>
        <v>0</v>
      </c>
      <c r="CO218" s="125">
        <f t="shared" si="269"/>
        <v>0</v>
      </c>
      <c r="CP218" s="125">
        <f t="shared" si="269"/>
        <v>0</v>
      </c>
      <c r="CQ218" s="125">
        <f t="shared" si="269"/>
        <v>0</v>
      </c>
      <c r="CR218" s="125">
        <f t="shared" si="269"/>
        <v>0</v>
      </c>
      <c r="CS218" s="125">
        <f t="shared" si="269"/>
        <v>0</v>
      </c>
      <c r="CT218" s="125">
        <f t="shared" si="269"/>
        <v>0</v>
      </c>
      <c r="CU218" s="125">
        <f t="shared" si="269"/>
        <v>0</v>
      </c>
      <c r="CV218" s="125">
        <f t="shared" si="269"/>
        <v>0</v>
      </c>
      <c r="CW218" s="125">
        <f t="shared" si="269"/>
        <v>0</v>
      </c>
      <c r="CX218" s="125">
        <f t="shared" si="269"/>
        <v>0</v>
      </c>
      <c r="CY218" s="125">
        <f t="shared" si="269"/>
        <v>0</v>
      </c>
      <c r="CZ218" s="125">
        <f t="shared" si="267"/>
        <v>0</v>
      </c>
      <c r="DA218" s="125">
        <f t="shared" si="267"/>
        <v>0</v>
      </c>
      <c r="DB218" s="125">
        <f t="shared" si="267"/>
        <v>0</v>
      </c>
      <c r="DC218" s="125">
        <f t="shared" si="267"/>
        <v>0</v>
      </c>
      <c r="DD218" s="125">
        <f t="shared" si="267"/>
        <v>0</v>
      </c>
      <c r="DE218" s="125">
        <f t="shared" si="267"/>
        <v>0</v>
      </c>
      <c r="DF218" s="125">
        <f t="shared" si="267"/>
        <v>0</v>
      </c>
      <c r="DG218" s="125">
        <f t="shared" si="267"/>
        <v>0</v>
      </c>
      <c r="DH218" s="125">
        <f t="shared" si="267"/>
        <v>0</v>
      </c>
      <c r="DI218" s="125">
        <f t="shared" si="267"/>
        <v>0</v>
      </c>
      <c r="DJ218" s="125">
        <f t="shared" si="267"/>
        <v>0</v>
      </c>
      <c r="DK218" s="125">
        <f t="shared" si="267"/>
        <v>0</v>
      </c>
      <c r="DL218" s="125">
        <f t="shared" si="267"/>
        <v>0</v>
      </c>
      <c r="DM218" s="125">
        <f t="shared" si="267"/>
        <v>0</v>
      </c>
      <c r="DN218" s="125">
        <f t="shared" si="267"/>
        <v>0</v>
      </c>
      <c r="DO218" s="125">
        <f t="shared" si="267"/>
        <v>0</v>
      </c>
      <c r="DP218" s="125">
        <f t="shared" si="268"/>
        <v>0</v>
      </c>
      <c r="DQ218" s="125">
        <f t="shared" si="266"/>
        <v>0</v>
      </c>
      <c r="DR218" s="125">
        <f t="shared" si="264"/>
        <v>0</v>
      </c>
      <c r="DS218" s="125">
        <f t="shared" si="264"/>
        <v>0</v>
      </c>
      <c r="DT218" s="125">
        <f t="shared" si="264"/>
        <v>0</v>
      </c>
      <c r="DU218" s="125">
        <f t="shared" si="264"/>
        <v>0</v>
      </c>
      <c r="DV218" s="125">
        <f t="shared" si="264"/>
        <v>0</v>
      </c>
      <c r="DW218" s="125">
        <f t="shared" si="264"/>
        <v>0</v>
      </c>
      <c r="DX218" s="125">
        <f t="shared" si="264"/>
        <v>0</v>
      </c>
      <c r="DY218" s="125">
        <f t="shared" si="270"/>
        <v>0</v>
      </c>
      <c r="DZ218" s="125">
        <f t="shared" si="270"/>
        <v>0</v>
      </c>
      <c r="EA218" s="125">
        <f t="shared" si="270"/>
        <v>0</v>
      </c>
      <c r="EB218" s="125">
        <f t="shared" si="270"/>
        <v>0</v>
      </c>
      <c r="EC218" s="125">
        <f t="shared" si="270"/>
        <v>0</v>
      </c>
      <c r="ED218" s="125">
        <f t="shared" si="270"/>
        <v>0</v>
      </c>
      <c r="EE218" s="125">
        <f t="shared" si="270"/>
        <v>0</v>
      </c>
      <c r="EF218" s="125">
        <f t="shared" si="270"/>
        <v>0</v>
      </c>
      <c r="EG218" s="125">
        <f t="shared" si="270"/>
        <v>0</v>
      </c>
      <c r="EH218" s="125">
        <f t="shared" si="270"/>
        <v>0</v>
      </c>
      <c r="EI218" s="125">
        <v>0</v>
      </c>
      <c r="EJ218" s="125">
        <v>0</v>
      </c>
      <c r="EK218" s="125">
        <v>0</v>
      </c>
      <c r="EL218" s="125">
        <v>0</v>
      </c>
      <c r="EM218" s="125">
        <v>0</v>
      </c>
      <c r="EN218" s="125">
        <v>0</v>
      </c>
      <c r="EO218" s="125">
        <v>0</v>
      </c>
      <c r="EP218" s="125">
        <v>0</v>
      </c>
      <c r="EQ218" s="125">
        <v>0</v>
      </c>
      <c r="ER218" s="125">
        <v>0</v>
      </c>
      <c r="ES218" s="125">
        <v>0</v>
      </c>
      <c r="ET218" s="125">
        <v>0</v>
      </c>
      <c r="EU218" s="125">
        <v>0</v>
      </c>
      <c r="EV218" s="125">
        <v>0</v>
      </c>
      <c r="EW218" s="125">
        <v>0</v>
      </c>
      <c r="EX218" s="125">
        <f>[147]Прил.9.7.1!DP424</f>
        <v>0</v>
      </c>
      <c r="EY218" s="125">
        <f>[147]Прил.9.7.1!DS424</f>
        <v>0</v>
      </c>
      <c r="EZ218" s="125">
        <v>0</v>
      </c>
      <c r="FA218" s="125">
        <v>0</v>
      </c>
      <c r="FB218" s="125">
        <f>[147]Прил.9.7.1!DV424</f>
        <v>0</v>
      </c>
      <c r="FC218" s="125">
        <v>0</v>
      </c>
      <c r="FD218" s="125">
        <v>0</v>
      </c>
      <c r="FE218" s="125">
        <v>0</v>
      </c>
      <c r="FF218" s="125">
        <v>0</v>
      </c>
      <c r="FG218" s="125">
        <v>0</v>
      </c>
      <c r="FH218" s="125">
        <v>0</v>
      </c>
      <c r="FI218" s="125">
        <v>0</v>
      </c>
      <c r="FJ218" s="125">
        <v>0</v>
      </c>
      <c r="FK218" s="125">
        <v>0</v>
      </c>
      <c r="FL218" s="125">
        <v>0</v>
      </c>
      <c r="FM218" s="125">
        <v>0</v>
      </c>
      <c r="FN218" s="125">
        <v>0</v>
      </c>
      <c r="FO218" s="125">
        <v>0</v>
      </c>
      <c r="FP218" s="125">
        <v>0</v>
      </c>
      <c r="FQ218" s="125">
        <v>0</v>
      </c>
      <c r="FR218" s="125">
        <v>0</v>
      </c>
      <c r="FS218" s="125">
        <v>0</v>
      </c>
      <c r="FT218" s="125">
        <v>0</v>
      </c>
      <c r="FU218" s="125">
        <v>0</v>
      </c>
      <c r="FV218" s="125">
        <v>0</v>
      </c>
      <c r="FX218" s="128"/>
      <c r="FY218" s="129" t="s">
        <v>491</v>
      </c>
      <c r="FZ218" s="117" t="s">
        <v>347</v>
      </c>
      <c r="GA218" s="117" t="s">
        <v>486</v>
      </c>
      <c r="GB218" s="129">
        <v>4</v>
      </c>
      <c r="GC218" s="129" t="s">
        <v>497</v>
      </c>
      <c r="GD218" s="129" t="s">
        <v>23</v>
      </c>
    </row>
    <row r="219" spans="1:186" ht="26.4" outlineLevel="1">
      <c r="A219" s="116" t="s">
        <v>340</v>
      </c>
      <c r="B219" s="117" t="s">
        <v>63</v>
      </c>
      <c r="C219" s="118" t="s">
        <v>198</v>
      </c>
      <c r="D219" s="119" t="s">
        <v>199</v>
      </c>
      <c r="E219" s="119" t="s">
        <v>342</v>
      </c>
      <c r="F219" s="119" t="s">
        <v>22</v>
      </c>
      <c r="G219" s="119" t="s">
        <v>400</v>
      </c>
      <c r="H219" s="119" t="str">
        <f t="shared" si="271"/>
        <v>П</v>
      </c>
      <c r="I219" s="120">
        <v>0</v>
      </c>
      <c r="J219" s="120">
        <v>0</v>
      </c>
      <c r="K219" s="121">
        <v>2</v>
      </c>
      <c r="L219" s="121">
        <v>0</v>
      </c>
      <c r="M219" s="122">
        <v>2018</v>
      </c>
      <c r="N219" s="122">
        <v>2019</v>
      </c>
      <c r="O219" s="122">
        <v>2019</v>
      </c>
      <c r="P219" s="123">
        <v>0</v>
      </c>
      <c r="Q219" s="123">
        <v>0</v>
      </c>
      <c r="R219" s="124" t="s">
        <v>23</v>
      </c>
      <c r="S219" s="124" t="s">
        <v>23</v>
      </c>
      <c r="T219" s="125">
        <v>0.34963365383378953</v>
      </c>
      <c r="U219" s="125">
        <v>0</v>
      </c>
      <c r="V219" s="125">
        <f>[147]Прил.9.7.1!BB425</f>
        <v>0</v>
      </c>
      <c r="W219" s="125">
        <v>0</v>
      </c>
      <c r="X219" s="125">
        <f>[147]Прил.9.7.1!BA425</f>
        <v>0</v>
      </c>
      <c r="Y219" s="125">
        <v>0.05</v>
      </c>
      <c r="Z219" s="125">
        <f>[147]Прил.9.7.1!FR425</f>
        <v>4.8412590000000005E-2</v>
      </c>
      <c r="AA219" s="125">
        <v>0.29082221854888646</v>
      </c>
      <c r="AB219" s="125">
        <f>[147]Прил.9.7.1!AU425</f>
        <v>0.30128278383378959</v>
      </c>
      <c r="AC219" s="126">
        <f t="shared" si="249"/>
        <v>5.8811435284903041E-2</v>
      </c>
      <c r="AD219" s="126">
        <f t="shared" si="249"/>
        <v>4.8350870000000004E-2</v>
      </c>
      <c r="AE219" s="125">
        <v>0</v>
      </c>
      <c r="AF219" s="125">
        <v>3.2134000000000004E-4</v>
      </c>
      <c r="AG219" s="125">
        <v>5.8811435284903041E-2</v>
      </c>
      <c r="AH219" s="125">
        <f>[147]Прил.9.7.1!AF425</f>
        <v>4.8029530000000001E-2</v>
      </c>
      <c r="AI219" s="125">
        <v>0</v>
      </c>
      <c r="AJ219" s="125">
        <v>0</v>
      </c>
      <c r="AK219" s="125">
        <v>0</v>
      </c>
      <c r="AL219" s="125">
        <v>0</v>
      </c>
      <c r="AM219" s="126">
        <f t="shared" si="250"/>
        <v>0.05</v>
      </c>
      <c r="AN219" s="126">
        <f t="shared" si="250"/>
        <v>4.8412590000000005E-2</v>
      </c>
      <c r="AO219" s="125">
        <v>0</v>
      </c>
      <c r="AP219" s="125">
        <v>4.8412590000000005E-2</v>
      </c>
      <c r="AQ219" s="125">
        <v>0.05</v>
      </c>
      <c r="AR219" s="127">
        <f>[147]Прил.9.7.1!CC425</f>
        <v>0</v>
      </c>
      <c r="AS219" s="125">
        <v>0</v>
      </c>
      <c r="AT219" s="125">
        <v>0</v>
      </c>
      <c r="AU219" s="125">
        <v>0</v>
      </c>
      <c r="AV219" s="125">
        <v>0</v>
      </c>
      <c r="AW219" s="125">
        <f t="shared" si="251"/>
        <v>0</v>
      </c>
      <c r="AX219" s="125">
        <f t="shared" si="251"/>
        <v>0</v>
      </c>
      <c r="AY219" s="125">
        <f t="shared" si="251"/>
        <v>0</v>
      </c>
      <c r="AZ219" s="125">
        <f t="shared" si="251"/>
        <v>0</v>
      </c>
      <c r="BA219" s="125">
        <f t="shared" si="251"/>
        <v>0</v>
      </c>
      <c r="BB219" s="125">
        <f t="shared" si="251"/>
        <v>0</v>
      </c>
      <c r="BC219" s="125">
        <f t="shared" si="252"/>
        <v>0</v>
      </c>
      <c r="BD219" s="125">
        <f t="shared" si="252"/>
        <v>0</v>
      </c>
      <c r="BE219" s="125">
        <f t="shared" si="253"/>
        <v>0</v>
      </c>
      <c r="BF219" s="125">
        <f t="shared" si="253"/>
        <v>0</v>
      </c>
      <c r="BG219" s="125">
        <f t="shared" si="253"/>
        <v>0</v>
      </c>
      <c r="BH219" s="125">
        <f t="shared" si="254"/>
        <v>0</v>
      </c>
      <c r="BI219" s="125">
        <f t="shared" si="254"/>
        <v>0</v>
      </c>
      <c r="BJ219" s="125">
        <f t="shared" si="254"/>
        <v>0</v>
      </c>
      <c r="BK219" s="125">
        <f t="shared" si="255"/>
        <v>0</v>
      </c>
      <c r="BL219" s="125">
        <f t="shared" si="255"/>
        <v>0</v>
      </c>
      <c r="BM219" s="125">
        <f t="shared" si="255"/>
        <v>0</v>
      </c>
      <c r="BN219" s="125">
        <f t="shared" si="256"/>
        <v>0</v>
      </c>
      <c r="BO219" s="125">
        <f t="shared" si="256"/>
        <v>0</v>
      </c>
      <c r="BP219" s="125">
        <f t="shared" si="256"/>
        <v>0</v>
      </c>
      <c r="BQ219" s="125">
        <f t="shared" si="257"/>
        <v>0</v>
      </c>
      <c r="BR219" s="125">
        <f t="shared" si="257"/>
        <v>0</v>
      </c>
      <c r="BS219" s="125">
        <f t="shared" si="257"/>
        <v>0</v>
      </c>
      <c r="BT219" s="125">
        <f t="shared" si="258"/>
        <v>0</v>
      </c>
      <c r="BU219" s="125">
        <f t="shared" si="258"/>
        <v>0</v>
      </c>
      <c r="BV219" s="125">
        <f t="shared" si="258"/>
        <v>0</v>
      </c>
      <c r="BW219" s="125">
        <f t="shared" si="259"/>
        <v>0</v>
      </c>
      <c r="BX219" s="125">
        <f t="shared" si="259"/>
        <v>0</v>
      </c>
      <c r="BY219" s="125">
        <f t="shared" si="259"/>
        <v>0</v>
      </c>
      <c r="BZ219" s="125">
        <f t="shared" si="260"/>
        <v>0</v>
      </c>
      <c r="CA219" s="125">
        <f t="shared" si="261"/>
        <v>0</v>
      </c>
      <c r="CB219" s="125">
        <f t="shared" si="261"/>
        <v>0</v>
      </c>
      <c r="CC219" s="125">
        <f t="shared" si="261"/>
        <v>0</v>
      </c>
      <c r="CD219" s="125">
        <f t="shared" si="261"/>
        <v>0</v>
      </c>
      <c r="CE219" s="125">
        <f t="shared" si="261"/>
        <v>0</v>
      </c>
      <c r="CF219" s="125">
        <f t="shared" ref="CF219:CJ229" si="272">CP219+CZ219+DJ219+DT219</f>
        <v>0</v>
      </c>
      <c r="CG219" s="125">
        <f t="shared" si="272"/>
        <v>0</v>
      </c>
      <c r="CH219" s="125">
        <f t="shared" si="272"/>
        <v>0</v>
      </c>
      <c r="CI219" s="125">
        <f t="shared" si="272"/>
        <v>0</v>
      </c>
      <c r="CJ219" s="125">
        <f t="shared" si="272"/>
        <v>0</v>
      </c>
      <c r="CK219" s="125">
        <f t="shared" si="269"/>
        <v>0</v>
      </c>
      <c r="CL219" s="125">
        <f t="shared" si="269"/>
        <v>0</v>
      </c>
      <c r="CM219" s="125">
        <f t="shared" si="269"/>
        <v>0</v>
      </c>
      <c r="CN219" s="125">
        <f t="shared" si="269"/>
        <v>0</v>
      </c>
      <c r="CO219" s="125">
        <f t="shared" si="269"/>
        <v>0</v>
      </c>
      <c r="CP219" s="125">
        <f t="shared" si="269"/>
        <v>0</v>
      </c>
      <c r="CQ219" s="125">
        <f t="shared" si="269"/>
        <v>0</v>
      </c>
      <c r="CR219" s="125">
        <f t="shared" si="269"/>
        <v>0</v>
      </c>
      <c r="CS219" s="125">
        <f t="shared" si="269"/>
        <v>0</v>
      </c>
      <c r="CT219" s="125">
        <f t="shared" si="269"/>
        <v>0</v>
      </c>
      <c r="CU219" s="125">
        <f t="shared" si="269"/>
        <v>0</v>
      </c>
      <c r="CV219" s="125">
        <f t="shared" si="269"/>
        <v>0</v>
      </c>
      <c r="CW219" s="125">
        <f t="shared" si="269"/>
        <v>0</v>
      </c>
      <c r="CX219" s="125">
        <f t="shared" si="269"/>
        <v>0</v>
      </c>
      <c r="CY219" s="125">
        <f t="shared" si="269"/>
        <v>0</v>
      </c>
      <c r="CZ219" s="125">
        <f t="shared" si="267"/>
        <v>0</v>
      </c>
      <c r="DA219" s="125">
        <f t="shared" si="267"/>
        <v>0</v>
      </c>
      <c r="DB219" s="125">
        <f t="shared" si="267"/>
        <v>0</v>
      </c>
      <c r="DC219" s="125">
        <f t="shared" si="267"/>
        <v>0</v>
      </c>
      <c r="DD219" s="125">
        <f t="shared" si="267"/>
        <v>0</v>
      </c>
      <c r="DE219" s="125">
        <f t="shared" si="267"/>
        <v>0</v>
      </c>
      <c r="DF219" s="125">
        <f t="shared" si="267"/>
        <v>0</v>
      </c>
      <c r="DG219" s="125">
        <f t="shared" si="267"/>
        <v>0</v>
      </c>
      <c r="DH219" s="125">
        <f t="shared" si="267"/>
        <v>0</v>
      </c>
      <c r="DI219" s="125">
        <f t="shared" si="267"/>
        <v>0</v>
      </c>
      <c r="DJ219" s="125">
        <f t="shared" si="267"/>
        <v>0</v>
      </c>
      <c r="DK219" s="125">
        <f t="shared" si="267"/>
        <v>0</v>
      </c>
      <c r="DL219" s="125">
        <f t="shared" si="267"/>
        <v>0</v>
      </c>
      <c r="DM219" s="125">
        <f t="shared" si="267"/>
        <v>0</v>
      </c>
      <c r="DN219" s="125">
        <f t="shared" si="267"/>
        <v>0</v>
      </c>
      <c r="DO219" s="125">
        <f t="shared" si="267"/>
        <v>0</v>
      </c>
      <c r="DP219" s="125">
        <f t="shared" si="268"/>
        <v>0</v>
      </c>
      <c r="DQ219" s="125">
        <f t="shared" si="266"/>
        <v>0</v>
      </c>
      <c r="DR219" s="125">
        <f t="shared" si="264"/>
        <v>0</v>
      </c>
      <c r="DS219" s="125">
        <f t="shared" si="264"/>
        <v>0</v>
      </c>
      <c r="DT219" s="125">
        <f t="shared" si="264"/>
        <v>0</v>
      </c>
      <c r="DU219" s="125">
        <f t="shared" si="264"/>
        <v>0</v>
      </c>
      <c r="DV219" s="125">
        <f t="shared" si="264"/>
        <v>0</v>
      </c>
      <c r="DW219" s="125">
        <f t="shared" si="264"/>
        <v>0</v>
      </c>
      <c r="DX219" s="125">
        <f t="shared" si="264"/>
        <v>0</v>
      </c>
      <c r="DY219" s="125">
        <f t="shared" si="270"/>
        <v>0</v>
      </c>
      <c r="DZ219" s="125">
        <f t="shared" si="270"/>
        <v>0</v>
      </c>
      <c r="EA219" s="125">
        <f t="shared" si="270"/>
        <v>0</v>
      </c>
      <c r="EB219" s="125">
        <f t="shared" si="270"/>
        <v>0</v>
      </c>
      <c r="EC219" s="125">
        <f t="shared" si="270"/>
        <v>0</v>
      </c>
      <c r="ED219" s="125">
        <f t="shared" si="270"/>
        <v>0</v>
      </c>
      <c r="EE219" s="125">
        <f t="shared" si="270"/>
        <v>0</v>
      </c>
      <c r="EF219" s="125">
        <f t="shared" si="270"/>
        <v>0</v>
      </c>
      <c r="EG219" s="125">
        <f t="shared" si="270"/>
        <v>0</v>
      </c>
      <c r="EH219" s="125">
        <f t="shared" si="270"/>
        <v>0</v>
      </c>
      <c r="EI219" s="125">
        <v>0</v>
      </c>
      <c r="EJ219" s="125">
        <v>0</v>
      </c>
      <c r="EK219" s="125">
        <v>0</v>
      </c>
      <c r="EL219" s="125">
        <v>0</v>
      </c>
      <c r="EM219" s="125">
        <v>0</v>
      </c>
      <c r="EN219" s="125">
        <v>0</v>
      </c>
      <c r="EO219" s="125">
        <v>0</v>
      </c>
      <c r="EP219" s="125">
        <v>0</v>
      </c>
      <c r="EQ219" s="125">
        <v>0</v>
      </c>
      <c r="ER219" s="125">
        <v>0</v>
      </c>
      <c r="ES219" s="125">
        <v>0</v>
      </c>
      <c r="ET219" s="125">
        <v>0</v>
      </c>
      <c r="EU219" s="125">
        <v>0</v>
      </c>
      <c r="EV219" s="125">
        <v>0</v>
      </c>
      <c r="EW219" s="125">
        <v>0</v>
      </c>
      <c r="EX219" s="125">
        <f>[147]Прил.9.7.1!DP425</f>
        <v>0</v>
      </c>
      <c r="EY219" s="125">
        <f>[147]Прил.9.7.1!DS425</f>
        <v>0</v>
      </c>
      <c r="EZ219" s="125">
        <v>0</v>
      </c>
      <c r="FA219" s="125">
        <v>0</v>
      </c>
      <c r="FB219" s="125">
        <f>[147]Прил.9.7.1!DV425</f>
        <v>0</v>
      </c>
      <c r="FC219" s="125">
        <v>0</v>
      </c>
      <c r="FD219" s="125">
        <v>0</v>
      </c>
      <c r="FE219" s="125">
        <v>0</v>
      </c>
      <c r="FF219" s="125">
        <v>0</v>
      </c>
      <c r="FG219" s="125">
        <v>0</v>
      </c>
      <c r="FH219" s="125">
        <v>0</v>
      </c>
      <c r="FI219" s="125">
        <v>0</v>
      </c>
      <c r="FJ219" s="125">
        <v>0</v>
      </c>
      <c r="FK219" s="125">
        <v>0</v>
      </c>
      <c r="FL219" s="125">
        <v>0</v>
      </c>
      <c r="FM219" s="125">
        <v>0</v>
      </c>
      <c r="FN219" s="125">
        <v>0</v>
      </c>
      <c r="FO219" s="125">
        <v>0</v>
      </c>
      <c r="FP219" s="125">
        <v>0</v>
      </c>
      <c r="FQ219" s="125">
        <v>0</v>
      </c>
      <c r="FR219" s="125">
        <v>0</v>
      </c>
      <c r="FS219" s="125">
        <v>0</v>
      </c>
      <c r="FT219" s="125">
        <v>0</v>
      </c>
      <c r="FU219" s="125">
        <v>0</v>
      </c>
      <c r="FV219" s="125">
        <v>0</v>
      </c>
      <c r="FX219" s="128"/>
      <c r="FY219" s="129" t="s">
        <v>491</v>
      </c>
      <c r="FZ219" s="117" t="s">
        <v>347</v>
      </c>
      <c r="GA219" s="117" t="s">
        <v>495</v>
      </c>
      <c r="GB219" s="129">
        <v>4</v>
      </c>
      <c r="GC219" s="129" t="s">
        <v>497</v>
      </c>
      <c r="GD219" s="129" t="s">
        <v>23</v>
      </c>
    </row>
    <row r="220" spans="1:186" ht="26.4" outlineLevel="1">
      <c r="A220" s="116" t="s">
        <v>340</v>
      </c>
      <c r="B220" s="117" t="s">
        <v>63</v>
      </c>
      <c r="C220" s="118" t="s">
        <v>200</v>
      </c>
      <c r="D220" s="119" t="s">
        <v>201</v>
      </c>
      <c r="E220" s="119" t="s">
        <v>342</v>
      </c>
      <c r="F220" s="119" t="s">
        <v>22</v>
      </c>
      <c r="G220" s="119" t="s">
        <v>400</v>
      </c>
      <c r="H220" s="119" t="str">
        <f t="shared" si="271"/>
        <v>П</v>
      </c>
      <c r="I220" s="120">
        <v>0</v>
      </c>
      <c r="J220" s="120">
        <v>0</v>
      </c>
      <c r="K220" s="121">
        <v>2</v>
      </c>
      <c r="L220" s="121">
        <v>0</v>
      </c>
      <c r="M220" s="122">
        <v>2018</v>
      </c>
      <c r="N220" s="122">
        <v>2019</v>
      </c>
      <c r="O220" s="122">
        <v>2019</v>
      </c>
      <c r="P220" s="123">
        <v>0</v>
      </c>
      <c r="Q220" s="123">
        <v>0</v>
      </c>
      <c r="R220" s="124" t="s">
        <v>23</v>
      </c>
      <c r="S220" s="124" t="s">
        <v>23</v>
      </c>
      <c r="T220" s="125">
        <v>0.34963365383378953</v>
      </c>
      <c r="U220" s="125">
        <v>0</v>
      </c>
      <c r="V220" s="125">
        <f>[147]Прил.9.7.1!BB426</f>
        <v>0</v>
      </c>
      <c r="W220" s="125">
        <v>0</v>
      </c>
      <c r="X220" s="125">
        <f>[147]Прил.9.7.1!BA426</f>
        <v>0</v>
      </c>
      <c r="Y220" s="125">
        <v>0.05</v>
      </c>
      <c r="Z220" s="125">
        <f>[147]Прил.9.7.1!FR426</f>
        <v>4.8412590000000005E-2</v>
      </c>
      <c r="AA220" s="125">
        <v>0.29082221854888646</v>
      </c>
      <c r="AB220" s="125">
        <f>[147]Прил.9.7.1!AU426</f>
        <v>0.30128278383378959</v>
      </c>
      <c r="AC220" s="126">
        <f t="shared" si="249"/>
        <v>5.8811435284903041E-2</v>
      </c>
      <c r="AD220" s="126">
        <f t="shared" si="249"/>
        <v>4.8350870000000004E-2</v>
      </c>
      <c r="AE220" s="125">
        <v>0</v>
      </c>
      <c r="AF220" s="125">
        <v>3.2134000000000004E-4</v>
      </c>
      <c r="AG220" s="125">
        <v>5.8811435284903041E-2</v>
      </c>
      <c r="AH220" s="125">
        <f>[147]Прил.9.7.1!AF426</f>
        <v>4.8029530000000001E-2</v>
      </c>
      <c r="AI220" s="125">
        <v>0</v>
      </c>
      <c r="AJ220" s="125">
        <v>0</v>
      </c>
      <c r="AK220" s="125">
        <v>0</v>
      </c>
      <c r="AL220" s="125">
        <v>0</v>
      </c>
      <c r="AM220" s="126">
        <f t="shared" si="250"/>
        <v>0.05</v>
      </c>
      <c r="AN220" s="126">
        <f t="shared" si="250"/>
        <v>4.8412590000000005E-2</v>
      </c>
      <c r="AO220" s="125">
        <v>0</v>
      </c>
      <c r="AP220" s="125">
        <v>4.8412590000000005E-2</v>
      </c>
      <c r="AQ220" s="125">
        <v>0.05</v>
      </c>
      <c r="AR220" s="127">
        <f>[147]Прил.9.7.1!CC426</f>
        <v>0</v>
      </c>
      <c r="AS220" s="125">
        <v>0</v>
      </c>
      <c r="AT220" s="125">
        <v>0</v>
      </c>
      <c r="AU220" s="125">
        <v>0</v>
      </c>
      <c r="AV220" s="125">
        <v>0</v>
      </c>
      <c r="AW220" s="125">
        <f t="shared" si="251"/>
        <v>0</v>
      </c>
      <c r="AX220" s="125">
        <f t="shared" si="251"/>
        <v>0</v>
      </c>
      <c r="AY220" s="125">
        <f t="shared" si="251"/>
        <v>0</v>
      </c>
      <c r="AZ220" s="125">
        <f t="shared" si="251"/>
        <v>0</v>
      </c>
      <c r="BA220" s="125">
        <f t="shared" si="251"/>
        <v>0</v>
      </c>
      <c r="BB220" s="125">
        <f t="shared" si="251"/>
        <v>0</v>
      </c>
      <c r="BC220" s="125">
        <f t="shared" si="252"/>
        <v>0</v>
      </c>
      <c r="BD220" s="125">
        <f t="shared" si="252"/>
        <v>0</v>
      </c>
      <c r="BE220" s="125">
        <f t="shared" si="253"/>
        <v>0</v>
      </c>
      <c r="BF220" s="125">
        <f t="shared" si="253"/>
        <v>0</v>
      </c>
      <c r="BG220" s="125">
        <f t="shared" si="253"/>
        <v>0</v>
      </c>
      <c r="BH220" s="125">
        <f t="shared" si="254"/>
        <v>0</v>
      </c>
      <c r="BI220" s="125">
        <f t="shared" si="254"/>
        <v>0</v>
      </c>
      <c r="BJ220" s="125">
        <f t="shared" si="254"/>
        <v>0</v>
      </c>
      <c r="BK220" s="125">
        <f t="shared" si="255"/>
        <v>0</v>
      </c>
      <c r="BL220" s="125">
        <f t="shared" si="255"/>
        <v>0</v>
      </c>
      <c r="BM220" s="125">
        <f t="shared" si="255"/>
        <v>0</v>
      </c>
      <c r="BN220" s="125">
        <f t="shared" si="256"/>
        <v>0</v>
      </c>
      <c r="BO220" s="125">
        <f t="shared" si="256"/>
        <v>0</v>
      </c>
      <c r="BP220" s="125">
        <f t="shared" si="256"/>
        <v>0</v>
      </c>
      <c r="BQ220" s="125">
        <f t="shared" si="257"/>
        <v>0</v>
      </c>
      <c r="BR220" s="125">
        <f t="shared" si="257"/>
        <v>0</v>
      </c>
      <c r="BS220" s="125">
        <f t="shared" si="257"/>
        <v>0</v>
      </c>
      <c r="BT220" s="125">
        <f t="shared" si="258"/>
        <v>0</v>
      </c>
      <c r="BU220" s="125">
        <f t="shared" si="258"/>
        <v>0</v>
      </c>
      <c r="BV220" s="125">
        <f t="shared" si="258"/>
        <v>0</v>
      </c>
      <c r="BW220" s="125">
        <f t="shared" si="259"/>
        <v>0</v>
      </c>
      <c r="BX220" s="125">
        <f t="shared" si="259"/>
        <v>0</v>
      </c>
      <c r="BY220" s="125">
        <f t="shared" si="259"/>
        <v>0</v>
      </c>
      <c r="BZ220" s="125">
        <f t="shared" si="260"/>
        <v>0</v>
      </c>
      <c r="CA220" s="125">
        <f t="shared" ref="CA220:CE229" si="273">CK220+CU220+DE220+DO220</f>
        <v>0</v>
      </c>
      <c r="CB220" s="125">
        <f t="shared" si="273"/>
        <v>0</v>
      </c>
      <c r="CC220" s="125">
        <f t="shared" si="273"/>
        <v>0</v>
      </c>
      <c r="CD220" s="125">
        <f t="shared" si="273"/>
        <v>0</v>
      </c>
      <c r="CE220" s="125">
        <f t="shared" si="273"/>
        <v>0</v>
      </c>
      <c r="CF220" s="125">
        <f t="shared" si="272"/>
        <v>0</v>
      </c>
      <c r="CG220" s="125">
        <f t="shared" si="272"/>
        <v>0</v>
      </c>
      <c r="CH220" s="125">
        <f t="shared" si="272"/>
        <v>0</v>
      </c>
      <c r="CI220" s="125">
        <f t="shared" si="272"/>
        <v>0</v>
      </c>
      <c r="CJ220" s="125">
        <f t="shared" si="272"/>
        <v>0</v>
      </c>
      <c r="CK220" s="125">
        <f t="shared" si="269"/>
        <v>0</v>
      </c>
      <c r="CL220" s="125">
        <f t="shared" si="269"/>
        <v>0</v>
      </c>
      <c r="CM220" s="125">
        <f t="shared" si="269"/>
        <v>0</v>
      </c>
      <c r="CN220" s="125">
        <f t="shared" si="269"/>
        <v>0</v>
      </c>
      <c r="CO220" s="125">
        <f t="shared" si="269"/>
        <v>0</v>
      </c>
      <c r="CP220" s="125">
        <f t="shared" si="269"/>
        <v>0</v>
      </c>
      <c r="CQ220" s="125">
        <f t="shared" si="269"/>
        <v>0</v>
      </c>
      <c r="CR220" s="125">
        <f t="shared" si="269"/>
        <v>0</v>
      </c>
      <c r="CS220" s="125">
        <f t="shared" si="269"/>
        <v>0</v>
      </c>
      <c r="CT220" s="125">
        <f t="shared" si="269"/>
        <v>0</v>
      </c>
      <c r="CU220" s="125">
        <f t="shared" si="269"/>
        <v>0</v>
      </c>
      <c r="CV220" s="125">
        <f t="shared" si="269"/>
        <v>0</v>
      </c>
      <c r="CW220" s="125">
        <f t="shared" si="269"/>
        <v>0</v>
      </c>
      <c r="CX220" s="125">
        <f t="shared" si="269"/>
        <v>0</v>
      </c>
      <c r="CY220" s="125">
        <f t="shared" si="269"/>
        <v>0</v>
      </c>
      <c r="CZ220" s="125">
        <f t="shared" si="267"/>
        <v>0</v>
      </c>
      <c r="DA220" s="125">
        <f t="shared" si="267"/>
        <v>0</v>
      </c>
      <c r="DB220" s="125">
        <f t="shared" si="267"/>
        <v>0</v>
      </c>
      <c r="DC220" s="125">
        <f t="shared" si="267"/>
        <v>0</v>
      </c>
      <c r="DD220" s="125">
        <f t="shared" si="267"/>
        <v>0</v>
      </c>
      <c r="DE220" s="125">
        <f t="shared" si="267"/>
        <v>0</v>
      </c>
      <c r="DF220" s="125">
        <f t="shared" si="267"/>
        <v>0</v>
      </c>
      <c r="DG220" s="125">
        <f t="shared" si="267"/>
        <v>0</v>
      </c>
      <c r="DH220" s="125">
        <f t="shared" si="267"/>
        <v>0</v>
      </c>
      <c r="DI220" s="125">
        <f t="shared" si="267"/>
        <v>0</v>
      </c>
      <c r="DJ220" s="125">
        <f t="shared" si="267"/>
        <v>0</v>
      </c>
      <c r="DK220" s="125">
        <f t="shared" si="267"/>
        <v>0</v>
      </c>
      <c r="DL220" s="125">
        <f t="shared" si="267"/>
        <v>0</v>
      </c>
      <c r="DM220" s="125">
        <f t="shared" si="267"/>
        <v>0</v>
      </c>
      <c r="DN220" s="125">
        <f t="shared" si="267"/>
        <v>0</v>
      </c>
      <c r="DO220" s="125">
        <f t="shared" si="267"/>
        <v>0</v>
      </c>
      <c r="DP220" s="125">
        <f t="shared" si="268"/>
        <v>0</v>
      </c>
      <c r="DQ220" s="125">
        <f t="shared" si="266"/>
        <v>0</v>
      </c>
      <c r="DR220" s="125">
        <f t="shared" si="264"/>
        <v>0</v>
      </c>
      <c r="DS220" s="125">
        <f t="shared" si="264"/>
        <v>0</v>
      </c>
      <c r="DT220" s="125">
        <f t="shared" si="264"/>
        <v>0</v>
      </c>
      <c r="DU220" s="125">
        <f t="shared" si="264"/>
        <v>0</v>
      </c>
      <c r="DV220" s="125">
        <f t="shared" si="264"/>
        <v>0</v>
      </c>
      <c r="DW220" s="125">
        <f t="shared" si="264"/>
        <v>0</v>
      </c>
      <c r="DX220" s="125">
        <f t="shared" si="264"/>
        <v>0</v>
      </c>
      <c r="DY220" s="125">
        <f t="shared" si="270"/>
        <v>0</v>
      </c>
      <c r="DZ220" s="125">
        <f t="shared" si="270"/>
        <v>0</v>
      </c>
      <c r="EA220" s="125">
        <f t="shared" si="270"/>
        <v>0</v>
      </c>
      <c r="EB220" s="125">
        <f t="shared" si="270"/>
        <v>0</v>
      </c>
      <c r="EC220" s="125">
        <f t="shared" si="270"/>
        <v>0</v>
      </c>
      <c r="ED220" s="125">
        <f t="shared" si="270"/>
        <v>0</v>
      </c>
      <c r="EE220" s="125">
        <f t="shared" si="270"/>
        <v>0</v>
      </c>
      <c r="EF220" s="125">
        <f t="shared" si="270"/>
        <v>0</v>
      </c>
      <c r="EG220" s="125">
        <f t="shared" si="270"/>
        <v>0</v>
      </c>
      <c r="EH220" s="125">
        <f t="shared" si="270"/>
        <v>0</v>
      </c>
      <c r="EI220" s="125">
        <v>0</v>
      </c>
      <c r="EJ220" s="125">
        <v>0</v>
      </c>
      <c r="EK220" s="125">
        <v>0</v>
      </c>
      <c r="EL220" s="125">
        <v>0</v>
      </c>
      <c r="EM220" s="125">
        <v>0</v>
      </c>
      <c r="EN220" s="125">
        <v>0</v>
      </c>
      <c r="EO220" s="125">
        <v>0</v>
      </c>
      <c r="EP220" s="125">
        <v>0</v>
      </c>
      <c r="EQ220" s="125">
        <v>0</v>
      </c>
      <c r="ER220" s="125">
        <v>0</v>
      </c>
      <c r="ES220" s="125">
        <v>0</v>
      </c>
      <c r="ET220" s="125">
        <v>0</v>
      </c>
      <c r="EU220" s="125">
        <v>0</v>
      </c>
      <c r="EV220" s="125">
        <v>0</v>
      </c>
      <c r="EW220" s="125">
        <v>0</v>
      </c>
      <c r="EX220" s="125">
        <f>[147]Прил.9.7.1!DP426</f>
        <v>0</v>
      </c>
      <c r="EY220" s="125">
        <f>[147]Прил.9.7.1!DS426</f>
        <v>0</v>
      </c>
      <c r="EZ220" s="125">
        <v>0</v>
      </c>
      <c r="FA220" s="125">
        <v>0</v>
      </c>
      <c r="FB220" s="125">
        <f>[147]Прил.9.7.1!DV426</f>
        <v>0</v>
      </c>
      <c r="FC220" s="125">
        <v>0</v>
      </c>
      <c r="FD220" s="125">
        <v>0</v>
      </c>
      <c r="FE220" s="125">
        <v>0</v>
      </c>
      <c r="FF220" s="125">
        <v>0</v>
      </c>
      <c r="FG220" s="125">
        <v>0</v>
      </c>
      <c r="FH220" s="125">
        <v>0</v>
      </c>
      <c r="FI220" s="125">
        <v>0</v>
      </c>
      <c r="FJ220" s="125">
        <v>0</v>
      </c>
      <c r="FK220" s="125">
        <v>0</v>
      </c>
      <c r="FL220" s="125">
        <v>0</v>
      </c>
      <c r="FM220" s="125">
        <v>0</v>
      </c>
      <c r="FN220" s="125">
        <v>0</v>
      </c>
      <c r="FO220" s="125">
        <v>0</v>
      </c>
      <c r="FP220" s="125">
        <v>0</v>
      </c>
      <c r="FQ220" s="125">
        <v>0</v>
      </c>
      <c r="FR220" s="125">
        <v>0</v>
      </c>
      <c r="FS220" s="125">
        <v>0</v>
      </c>
      <c r="FT220" s="125">
        <v>0</v>
      </c>
      <c r="FU220" s="125">
        <v>0</v>
      </c>
      <c r="FV220" s="125">
        <v>0</v>
      </c>
      <c r="FX220" s="128"/>
      <c r="FY220" s="129" t="s">
        <v>491</v>
      </c>
      <c r="FZ220" s="117" t="s">
        <v>347</v>
      </c>
      <c r="GA220" s="117" t="s">
        <v>495</v>
      </c>
      <c r="GB220" s="129">
        <v>4</v>
      </c>
      <c r="GC220" s="129" t="s">
        <v>497</v>
      </c>
      <c r="GD220" s="129" t="s">
        <v>23</v>
      </c>
    </row>
    <row r="221" spans="1:186" ht="26.4" outlineLevel="1">
      <c r="A221" s="116" t="s">
        <v>340</v>
      </c>
      <c r="B221" s="117" t="s">
        <v>63</v>
      </c>
      <c r="C221" s="118" t="s">
        <v>202</v>
      </c>
      <c r="D221" s="119" t="s">
        <v>203</v>
      </c>
      <c r="E221" s="119" t="s">
        <v>342</v>
      </c>
      <c r="F221" s="119" t="s">
        <v>22</v>
      </c>
      <c r="G221" s="119" t="s">
        <v>400</v>
      </c>
      <c r="H221" s="119" t="str">
        <f t="shared" si="271"/>
        <v>П</v>
      </c>
      <c r="I221" s="120">
        <v>0</v>
      </c>
      <c r="J221" s="120">
        <v>0</v>
      </c>
      <c r="K221" s="121">
        <v>2</v>
      </c>
      <c r="L221" s="121">
        <v>0</v>
      </c>
      <c r="M221" s="122">
        <v>2018</v>
      </c>
      <c r="N221" s="122">
        <v>2019</v>
      </c>
      <c r="O221" s="122">
        <v>2019</v>
      </c>
      <c r="P221" s="123">
        <v>0</v>
      </c>
      <c r="Q221" s="123">
        <v>0</v>
      </c>
      <c r="R221" s="124" t="s">
        <v>23</v>
      </c>
      <c r="S221" s="124" t="s">
        <v>23</v>
      </c>
      <c r="T221" s="125">
        <v>0.34963365383378953</v>
      </c>
      <c r="U221" s="125">
        <v>0</v>
      </c>
      <c r="V221" s="125">
        <f>[147]Прил.9.7.1!BB427</f>
        <v>0</v>
      </c>
      <c r="W221" s="125">
        <v>0</v>
      </c>
      <c r="X221" s="125">
        <f>[147]Прил.9.7.1!BA427</f>
        <v>0</v>
      </c>
      <c r="Y221" s="125">
        <v>0.05</v>
      </c>
      <c r="Z221" s="125">
        <f>[147]Прил.9.7.1!FR427</f>
        <v>4.9213900000000005E-2</v>
      </c>
      <c r="AA221" s="125">
        <v>0.29082221854888646</v>
      </c>
      <c r="AB221" s="125">
        <f>[147]Прил.9.7.1!AU427</f>
        <v>0.29172335383378956</v>
      </c>
      <c r="AC221" s="126">
        <f t="shared" si="249"/>
        <v>5.8811435284903041E-2</v>
      </c>
      <c r="AD221" s="126">
        <f t="shared" si="249"/>
        <v>5.7910300000000005E-2</v>
      </c>
      <c r="AE221" s="125">
        <v>0</v>
      </c>
      <c r="AF221" s="125">
        <v>0</v>
      </c>
      <c r="AG221" s="125">
        <v>5.8811435284903041E-2</v>
      </c>
      <c r="AH221" s="125">
        <f>[147]Прил.9.7.1!AF427</f>
        <v>5.7910300000000005E-2</v>
      </c>
      <c r="AI221" s="125">
        <v>0</v>
      </c>
      <c r="AJ221" s="125">
        <v>0</v>
      </c>
      <c r="AK221" s="125">
        <v>0</v>
      </c>
      <c r="AL221" s="125">
        <v>0</v>
      </c>
      <c r="AM221" s="126">
        <f t="shared" si="250"/>
        <v>0.05</v>
      </c>
      <c r="AN221" s="126">
        <f t="shared" si="250"/>
        <v>4.9213900000000005E-2</v>
      </c>
      <c r="AO221" s="125">
        <v>0</v>
      </c>
      <c r="AP221" s="125">
        <v>0</v>
      </c>
      <c r="AQ221" s="125">
        <v>0.05</v>
      </c>
      <c r="AR221" s="127">
        <f>[147]Прил.9.7.1!CC427</f>
        <v>4.9213900000000005E-2</v>
      </c>
      <c r="AS221" s="125">
        <v>0</v>
      </c>
      <c r="AT221" s="125">
        <v>0</v>
      </c>
      <c r="AU221" s="125">
        <v>0</v>
      </c>
      <c r="AV221" s="125">
        <v>0</v>
      </c>
      <c r="AW221" s="125">
        <f t="shared" si="251"/>
        <v>0</v>
      </c>
      <c r="AX221" s="125">
        <f t="shared" si="251"/>
        <v>0</v>
      </c>
      <c r="AY221" s="125">
        <f t="shared" si="251"/>
        <v>0</v>
      </c>
      <c r="AZ221" s="125">
        <f t="shared" si="251"/>
        <v>0</v>
      </c>
      <c r="BA221" s="125">
        <f t="shared" si="251"/>
        <v>0</v>
      </c>
      <c r="BB221" s="125">
        <f t="shared" si="251"/>
        <v>0</v>
      </c>
      <c r="BC221" s="125">
        <f t="shared" si="252"/>
        <v>0</v>
      </c>
      <c r="BD221" s="125">
        <f t="shared" si="252"/>
        <v>0</v>
      </c>
      <c r="BE221" s="125">
        <f t="shared" si="253"/>
        <v>0</v>
      </c>
      <c r="BF221" s="125">
        <f t="shared" si="253"/>
        <v>0</v>
      </c>
      <c r="BG221" s="125">
        <f t="shared" si="253"/>
        <v>0</v>
      </c>
      <c r="BH221" s="125">
        <f t="shared" si="254"/>
        <v>0</v>
      </c>
      <c r="BI221" s="125">
        <f t="shared" si="254"/>
        <v>0</v>
      </c>
      <c r="BJ221" s="125">
        <f t="shared" si="254"/>
        <v>0</v>
      </c>
      <c r="BK221" s="125">
        <f t="shared" si="255"/>
        <v>0</v>
      </c>
      <c r="BL221" s="125">
        <f t="shared" si="255"/>
        <v>0</v>
      </c>
      <c r="BM221" s="125">
        <f t="shared" si="255"/>
        <v>0</v>
      </c>
      <c r="BN221" s="125">
        <f t="shared" si="256"/>
        <v>0</v>
      </c>
      <c r="BO221" s="125">
        <f t="shared" si="256"/>
        <v>0</v>
      </c>
      <c r="BP221" s="125">
        <f t="shared" si="256"/>
        <v>0</v>
      </c>
      <c r="BQ221" s="125">
        <f t="shared" si="257"/>
        <v>0</v>
      </c>
      <c r="BR221" s="125">
        <f t="shared" si="257"/>
        <v>0</v>
      </c>
      <c r="BS221" s="125">
        <f t="shared" si="257"/>
        <v>0</v>
      </c>
      <c r="BT221" s="125">
        <f t="shared" si="258"/>
        <v>0</v>
      </c>
      <c r="BU221" s="125">
        <f t="shared" si="258"/>
        <v>0</v>
      </c>
      <c r="BV221" s="125">
        <f t="shared" si="258"/>
        <v>0</v>
      </c>
      <c r="BW221" s="125">
        <f t="shared" si="259"/>
        <v>0</v>
      </c>
      <c r="BX221" s="125">
        <f t="shared" si="259"/>
        <v>0</v>
      </c>
      <c r="BY221" s="125">
        <f t="shared" si="259"/>
        <v>0</v>
      </c>
      <c r="BZ221" s="125">
        <f t="shared" si="260"/>
        <v>0</v>
      </c>
      <c r="CA221" s="125">
        <f t="shared" si="273"/>
        <v>0</v>
      </c>
      <c r="CB221" s="125">
        <f t="shared" si="273"/>
        <v>0</v>
      </c>
      <c r="CC221" s="125">
        <f t="shared" si="273"/>
        <v>0</v>
      </c>
      <c r="CD221" s="125">
        <f t="shared" si="273"/>
        <v>0</v>
      </c>
      <c r="CE221" s="125">
        <f t="shared" si="273"/>
        <v>0</v>
      </c>
      <c r="CF221" s="125">
        <f t="shared" si="272"/>
        <v>0</v>
      </c>
      <c r="CG221" s="125">
        <f t="shared" si="272"/>
        <v>0</v>
      </c>
      <c r="CH221" s="125">
        <f t="shared" si="272"/>
        <v>0</v>
      </c>
      <c r="CI221" s="125">
        <f t="shared" si="272"/>
        <v>0</v>
      </c>
      <c r="CJ221" s="125">
        <f t="shared" si="272"/>
        <v>0</v>
      </c>
      <c r="CK221" s="125">
        <f t="shared" si="269"/>
        <v>0</v>
      </c>
      <c r="CL221" s="125">
        <f t="shared" si="269"/>
        <v>0</v>
      </c>
      <c r="CM221" s="125">
        <f t="shared" si="269"/>
        <v>0</v>
      </c>
      <c r="CN221" s="125">
        <f t="shared" si="269"/>
        <v>0</v>
      </c>
      <c r="CO221" s="125">
        <f t="shared" si="269"/>
        <v>0</v>
      </c>
      <c r="CP221" s="125">
        <f t="shared" si="269"/>
        <v>0</v>
      </c>
      <c r="CQ221" s="125">
        <f t="shared" si="269"/>
        <v>0</v>
      </c>
      <c r="CR221" s="125">
        <f t="shared" si="269"/>
        <v>0</v>
      </c>
      <c r="CS221" s="125">
        <f t="shared" si="269"/>
        <v>0</v>
      </c>
      <c r="CT221" s="125">
        <f t="shared" si="269"/>
        <v>0</v>
      </c>
      <c r="CU221" s="125">
        <f t="shared" si="269"/>
        <v>0</v>
      </c>
      <c r="CV221" s="125">
        <f t="shared" si="269"/>
        <v>0</v>
      </c>
      <c r="CW221" s="125">
        <f t="shared" si="269"/>
        <v>0</v>
      </c>
      <c r="CX221" s="125">
        <f t="shared" si="269"/>
        <v>0</v>
      </c>
      <c r="CY221" s="125">
        <f t="shared" si="269"/>
        <v>0</v>
      </c>
      <c r="CZ221" s="125">
        <f t="shared" si="267"/>
        <v>0</v>
      </c>
      <c r="DA221" s="125">
        <f t="shared" si="267"/>
        <v>0</v>
      </c>
      <c r="DB221" s="125">
        <f t="shared" si="267"/>
        <v>0</v>
      </c>
      <c r="DC221" s="125">
        <f t="shared" si="267"/>
        <v>0</v>
      </c>
      <c r="DD221" s="125">
        <f t="shared" si="267"/>
        <v>0</v>
      </c>
      <c r="DE221" s="125">
        <f t="shared" si="267"/>
        <v>0</v>
      </c>
      <c r="DF221" s="125">
        <f t="shared" si="267"/>
        <v>0</v>
      </c>
      <c r="DG221" s="125">
        <f t="shared" si="267"/>
        <v>0</v>
      </c>
      <c r="DH221" s="125">
        <f t="shared" si="267"/>
        <v>0</v>
      </c>
      <c r="DI221" s="125">
        <f t="shared" si="267"/>
        <v>0</v>
      </c>
      <c r="DJ221" s="125">
        <f t="shared" si="267"/>
        <v>0</v>
      </c>
      <c r="DK221" s="125">
        <f t="shared" si="267"/>
        <v>0</v>
      </c>
      <c r="DL221" s="125">
        <f t="shared" si="267"/>
        <v>0</v>
      </c>
      <c r="DM221" s="125">
        <f t="shared" si="267"/>
        <v>0</v>
      </c>
      <c r="DN221" s="125">
        <f t="shared" si="267"/>
        <v>0</v>
      </c>
      <c r="DO221" s="125">
        <f t="shared" si="267"/>
        <v>0</v>
      </c>
      <c r="DP221" s="125">
        <f t="shared" si="268"/>
        <v>0</v>
      </c>
      <c r="DQ221" s="125">
        <f t="shared" si="266"/>
        <v>0</v>
      </c>
      <c r="DR221" s="125">
        <f t="shared" si="264"/>
        <v>0</v>
      </c>
      <c r="DS221" s="125">
        <f t="shared" si="264"/>
        <v>0</v>
      </c>
      <c r="DT221" s="125">
        <f t="shared" si="264"/>
        <v>0</v>
      </c>
      <c r="DU221" s="125">
        <f t="shared" si="264"/>
        <v>0</v>
      </c>
      <c r="DV221" s="125">
        <f t="shared" si="264"/>
        <v>0</v>
      </c>
      <c r="DW221" s="125">
        <f t="shared" si="264"/>
        <v>0</v>
      </c>
      <c r="DX221" s="125">
        <f t="shared" si="264"/>
        <v>0</v>
      </c>
      <c r="DY221" s="125">
        <f t="shared" si="270"/>
        <v>0</v>
      </c>
      <c r="DZ221" s="125">
        <f t="shared" si="270"/>
        <v>0</v>
      </c>
      <c r="EA221" s="125">
        <f t="shared" si="270"/>
        <v>0</v>
      </c>
      <c r="EB221" s="125">
        <f t="shared" si="270"/>
        <v>0</v>
      </c>
      <c r="EC221" s="125">
        <f t="shared" si="270"/>
        <v>0</v>
      </c>
      <c r="ED221" s="125">
        <f t="shared" si="270"/>
        <v>0</v>
      </c>
      <c r="EE221" s="125">
        <f t="shared" si="270"/>
        <v>0</v>
      </c>
      <c r="EF221" s="125">
        <f t="shared" si="270"/>
        <v>0</v>
      </c>
      <c r="EG221" s="125">
        <f t="shared" si="270"/>
        <v>0</v>
      </c>
      <c r="EH221" s="125">
        <f t="shared" si="270"/>
        <v>0</v>
      </c>
      <c r="EI221" s="125">
        <v>0</v>
      </c>
      <c r="EJ221" s="125">
        <v>0</v>
      </c>
      <c r="EK221" s="125">
        <v>0</v>
      </c>
      <c r="EL221" s="125">
        <v>0</v>
      </c>
      <c r="EM221" s="125">
        <v>0</v>
      </c>
      <c r="EN221" s="125">
        <v>0</v>
      </c>
      <c r="EO221" s="125">
        <v>0</v>
      </c>
      <c r="EP221" s="125">
        <v>0</v>
      </c>
      <c r="EQ221" s="125">
        <v>0</v>
      </c>
      <c r="ER221" s="125">
        <v>0</v>
      </c>
      <c r="ES221" s="125">
        <v>0</v>
      </c>
      <c r="ET221" s="125">
        <v>0</v>
      </c>
      <c r="EU221" s="125">
        <v>0</v>
      </c>
      <c r="EV221" s="125">
        <v>0</v>
      </c>
      <c r="EW221" s="125">
        <v>0</v>
      </c>
      <c r="EX221" s="125">
        <f>[147]Прил.9.7.1!DP427</f>
        <v>0</v>
      </c>
      <c r="EY221" s="125">
        <f>[147]Прил.9.7.1!DS427</f>
        <v>0</v>
      </c>
      <c r="EZ221" s="125">
        <v>0</v>
      </c>
      <c r="FA221" s="125">
        <v>0</v>
      </c>
      <c r="FB221" s="125">
        <f>[147]Прил.9.7.1!DV427</f>
        <v>0</v>
      </c>
      <c r="FC221" s="125">
        <v>0</v>
      </c>
      <c r="FD221" s="125">
        <v>0</v>
      </c>
      <c r="FE221" s="125">
        <v>0</v>
      </c>
      <c r="FF221" s="125">
        <v>0</v>
      </c>
      <c r="FG221" s="125">
        <v>0</v>
      </c>
      <c r="FH221" s="125">
        <v>0</v>
      </c>
      <c r="FI221" s="125">
        <v>0</v>
      </c>
      <c r="FJ221" s="125">
        <v>0</v>
      </c>
      <c r="FK221" s="125">
        <v>0</v>
      </c>
      <c r="FL221" s="125">
        <v>0</v>
      </c>
      <c r="FM221" s="125">
        <v>0</v>
      </c>
      <c r="FN221" s="125">
        <v>0</v>
      </c>
      <c r="FO221" s="125">
        <v>0</v>
      </c>
      <c r="FP221" s="125">
        <v>0</v>
      </c>
      <c r="FQ221" s="125">
        <v>0</v>
      </c>
      <c r="FR221" s="125">
        <v>0</v>
      </c>
      <c r="FS221" s="125">
        <v>0</v>
      </c>
      <c r="FT221" s="125">
        <v>0</v>
      </c>
      <c r="FU221" s="125">
        <v>0</v>
      </c>
      <c r="FV221" s="125">
        <v>0</v>
      </c>
      <c r="FX221" s="128"/>
      <c r="FY221" s="129" t="s">
        <v>491</v>
      </c>
      <c r="FZ221" s="117" t="s">
        <v>347</v>
      </c>
      <c r="GA221" s="117" t="s">
        <v>346</v>
      </c>
      <c r="GB221" s="129">
        <v>4</v>
      </c>
      <c r="GC221" s="129" t="s">
        <v>497</v>
      </c>
      <c r="GD221" s="129" t="s">
        <v>23</v>
      </c>
    </row>
    <row r="222" spans="1:186" ht="26.4" outlineLevel="1">
      <c r="A222" s="116" t="s">
        <v>340</v>
      </c>
      <c r="B222" s="117" t="s">
        <v>63</v>
      </c>
      <c r="C222" s="118" t="s">
        <v>204</v>
      </c>
      <c r="D222" s="119" t="s">
        <v>205</v>
      </c>
      <c r="E222" s="119" t="s">
        <v>342</v>
      </c>
      <c r="F222" s="119" t="s">
        <v>22</v>
      </c>
      <c r="G222" s="119" t="s">
        <v>400</v>
      </c>
      <c r="H222" s="119" t="str">
        <f t="shared" si="271"/>
        <v>П</v>
      </c>
      <c r="I222" s="120">
        <v>0</v>
      </c>
      <c r="J222" s="120">
        <v>0</v>
      </c>
      <c r="K222" s="121">
        <v>1</v>
      </c>
      <c r="L222" s="121">
        <v>0</v>
      </c>
      <c r="M222" s="122">
        <v>2018</v>
      </c>
      <c r="N222" s="122">
        <v>2019</v>
      </c>
      <c r="O222" s="122">
        <v>2019</v>
      </c>
      <c r="P222" s="123">
        <v>0</v>
      </c>
      <c r="Q222" s="123">
        <v>0</v>
      </c>
      <c r="R222" s="124" t="s">
        <v>23</v>
      </c>
      <c r="S222" s="124" t="s">
        <v>23</v>
      </c>
      <c r="T222" s="125">
        <v>0.18069797044538508</v>
      </c>
      <c r="U222" s="125">
        <v>0</v>
      </c>
      <c r="V222" s="125">
        <f>[147]Прил.9.7.1!BB428</f>
        <v>0</v>
      </c>
      <c r="W222" s="125">
        <v>0</v>
      </c>
      <c r="X222" s="125">
        <f>[147]Прил.9.7.1!BA428</f>
        <v>0</v>
      </c>
      <c r="Y222" s="125">
        <v>2.9999999999999995E-2</v>
      </c>
      <c r="Z222" s="125">
        <f>[147]Прил.9.7.1!FR428</f>
        <v>2.9265529999999998E-2</v>
      </c>
      <c r="AA222" s="125">
        <v>0.14541110927444326</v>
      </c>
      <c r="AB222" s="125">
        <f>[147]Прил.9.7.1!AU428</f>
        <v>0.1514697504453851</v>
      </c>
      <c r="AC222" s="126">
        <f t="shared" si="249"/>
        <v>3.5286861170941826E-2</v>
      </c>
      <c r="AD222" s="126">
        <f t="shared" si="249"/>
        <v>2.9228219999999999E-2</v>
      </c>
      <c r="AE222" s="125">
        <v>0</v>
      </c>
      <c r="AF222" s="125">
        <v>1.9426999999999999E-4</v>
      </c>
      <c r="AG222" s="125">
        <v>3.5286861170941826E-2</v>
      </c>
      <c r="AH222" s="125">
        <f>[147]Прил.9.7.1!AF428</f>
        <v>2.9033949999999999E-2</v>
      </c>
      <c r="AI222" s="125">
        <v>0</v>
      </c>
      <c r="AJ222" s="125">
        <v>0</v>
      </c>
      <c r="AK222" s="125">
        <v>0</v>
      </c>
      <c r="AL222" s="125">
        <v>0</v>
      </c>
      <c r="AM222" s="126">
        <f t="shared" si="250"/>
        <v>2.9999999999999995E-2</v>
      </c>
      <c r="AN222" s="126">
        <f t="shared" si="250"/>
        <v>2.9265529999999998E-2</v>
      </c>
      <c r="AO222" s="125">
        <v>0</v>
      </c>
      <c r="AP222" s="125">
        <v>2.9265529999999998E-2</v>
      </c>
      <c r="AQ222" s="125">
        <v>2.9999999999999995E-2</v>
      </c>
      <c r="AR222" s="127">
        <f>[147]Прил.9.7.1!CC428</f>
        <v>0</v>
      </c>
      <c r="AS222" s="125">
        <v>0</v>
      </c>
      <c r="AT222" s="125">
        <v>0</v>
      </c>
      <c r="AU222" s="125">
        <v>0</v>
      </c>
      <c r="AV222" s="125">
        <v>0</v>
      </c>
      <c r="AW222" s="125">
        <f t="shared" si="251"/>
        <v>0</v>
      </c>
      <c r="AX222" s="125">
        <f t="shared" si="251"/>
        <v>0</v>
      </c>
      <c r="AY222" s="125">
        <f t="shared" si="251"/>
        <v>0</v>
      </c>
      <c r="AZ222" s="125">
        <f t="shared" si="251"/>
        <v>0</v>
      </c>
      <c r="BA222" s="125">
        <f t="shared" si="251"/>
        <v>0</v>
      </c>
      <c r="BB222" s="125">
        <f t="shared" si="251"/>
        <v>0</v>
      </c>
      <c r="BC222" s="125">
        <f t="shared" si="252"/>
        <v>0</v>
      </c>
      <c r="BD222" s="125">
        <f t="shared" si="252"/>
        <v>0</v>
      </c>
      <c r="BE222" s="125">
        <f t="shared" si="253"/>
        <v>0</v>
      </c>
      <c r="BF222" s="125">
        <f t="shared" si="253"/>
        <v>0</v>
      </c>
      <c r="BG222" s="125">
        <f t="shared" si="253"/>
        <v>0</v>
      </c>
      <c r="BH222" s="125">
        <f t="shared" si="254"/>
        <v>0</v>
      </c>
      <c r="BI222" s="125">
        <f t="shared" si="254"/>
        <v>0</v>
      </c>
      <c r="BJ222" s="125">
        <f t="shared" si="254"/>
        <v>0</v>
      </c>
      <c r="BK222" s="125">
        <f t="shared" si="255"/>
        <v>0</v>
      </c>
      <c r="BL222" s="125">
        <f t="shared" si="255"/>
        <v>0</v>
      </c>
      <c r="BM222" s="125">
        <f t="shared" si="255"/>
        <v>0</v>
      </c>
      <c r="BN222" s="125">
        <f t="shared" si="256"/>
        <v>0</v>
      </c>
      <c r="BO222" s="125">
        <f t="shared" si="256"/>
        <v>0</v>
      </c>
      <c r="BP222" s="125">
        <f t="shared" si="256"/>
        <v>0</v>
      </c>
      <c r="BQ222" s="125">
        <f t="shared" si="257"/>
        <v>0</v>
      </c>
      <c r="BR222" s="125">
        <f t="shared" si="257"/>
        <v>0</v>
      </c>
      <c r="BS222" s="125">
        <f t="shared" si="257"/>
        <v>0</v>
      </c>
      <c r="BT222" s="125">
        <f t="shared" si="258"/>
        <v>0</v>
      </c>
      <c r="BU222" s="125">
        <f t="shared" si="258"/>
        <v>0</v>
      </c>
      <c r="BV222" s="125">
        <f t="shared" si="258"/>
        <v>0</v>
      </c>
      <c r="BW222" s="125">
        <f t="shared" si="259"/>
        <v>0</v>
      </c>
      <c r="BX222" s="125">
        <f t="shared" si="259"/>
        <v>0</v>
      </c>
      <c r="BY222" s="125">
        <f t="shared" si="259"/>
        <v>0</v>
      </c>
      <c r="BZ222" s="125">
        <f t="shared" si="260"/>
        <v>0</v>
      </c>
      <c r="CA222" s="125">
        <f t="shared" si="273"/>
        <v>0</v>
      </c>
      <c r="CB222" s="125">
        <f t="shared" si="273"/>
        <v>0</v>
      </c>
      <c r="CC222" s="125">
        <f t="shared" si="273"/>
        <v>0</v>
      </c>
      <c r="CD222" s="125">
        <f t="shared" si="273"/>
        <v>0</v>
      </c>
      <c r="CE222" s="125">
        <f t="shared" si="273"/>
        <v>0</v>
      </c>
      <c r="CF222" s="125">
        <f t="shared" si="272"/>
        <v>0</v>
      </c>
      <c r="CG222" s="125">
        <f t="shared" si="272"/>
        <v>0</v>
      </c>
      <c r="CH222" s="125">
        <f t="shared" si="272"/>
        <v>0</v>
      </c>
      <c r="CI222" s="125">
        <f t="shared" si="272"/>
        <v>0</v>
      </c>
      <c r="CJ222" s="125">
        <f t="shared" si="272"/>
        <v>0</v>
      </c>
      <c r="CK222" s="125">
        <f t="shared" si="269"/>
        <v>0</v>
      </c>
      <c r="CL222" s="125">
        <f t="shared" si="269"/>
        <v>0</v>
      </c>
      <c r="CM222" s="125">
        <f t="shared" si="269"/>
        <v>0</v>
      </c>
      <c r="CN222" s="125">
        <f t="shared" si="269"/>
        <v>0</v>
      </c>
      <c r="CO222" s="125">
        <f t="shared" si="269"/>
        <v>0</v>
      </c>
      <c r="CP222" s="125">
        <f t="shared" si="269"/>
        <v>0</v>
      </c>
      <c r="CQ222" s="125">
        <f t="shared" si="269"/>
        <v>0</v>
      </c>
      <c r="CR222" s="125">
        <f t="shared" si="269"/>
        <v>0</v>
      </c>
      <c r="CS222" s="125">
        <f t="shared" si="269"/>
        <v>0</v>
      </c>
      <c r="CT222" s="125">
        <f t="shared" si="269"/>
        <v>0</v>
      </c>
      <c r="CU222" s="125">
        <f t="shared" si="269"/>
        <v>0</v>
      </c>
      <c r="CV222" s="125">
        <f t="shared" si="269"/>
        <v>0</v>
      </c>
      <c r="CW222" s="125">
        <f t="shared" si="269"/>
        <v>0</v>
      </c>
      <c r="CX222" s="125">
        <f t="shared" si="269"/>
        <v>0</v>
      </c>
      <c r="CY222" s="125">
        <f t="shared" si="269"/>
        <v>0</v>
      </c>
      <c r="CZ222" s="125">
        <f t="shared" si="267"/>
        <v>0</v>
      </c>
      <c r="DA222" s="125">
        <f t="shared" si="267"/>
        <v>0</v>
      </c>
      <c r="DB222" s="125">
        <f t="shared" si="267"/>
        <v>0</v>
      </c>
      <c r="DC222" s="125">
        <f t="shared" si="267"/>
        <v>0</v>
      </c>
      <c r="DD222" s="125">
        <f t="shared" si="267"/>
        <v>0</v>
      </c>
      <c r="DE222" s="125">
        <f t="shared" si="267"/>
        <v>0</v>
      </c>
      <c r="DF222" s="125">
        <f t="shared" si="267"/>
        <v>0</v>
      </c>
      <c r="DG222" s="125">
        <f t="shared" si="267"/>
        <v>0</v>
      </c>
      <c r="DH222" s="125">
        <f t="shared" si="267"/>
        <v>0</v>
      </c>
      <c r="DI222" s="125">
        <f t="shared" si="267"/>
        <v>0</v>
      </c>
      <c r="DJ222" s="125">
        <f t="shared" si="267"/>
        <v>0</v>
      </c>
      <c r="DK222" s="125">
        <f t="shared" si="267"/>
        <v>0</v>
      </c>
      <c r="DL222" s="125">
        <f t="shared" si="267"/>
        <v>0</v>
      </c>
      <c r="DM222" s="125">
        <f t="shared" si="267"/>
        <v>0</v>
      </c>
      <c r="DN222" s="125">
        <f t="shared" si="267"/>
        <v>0</v>
      </c>
      <c r="DO222" s="125">
        <f t="shared" si="267"/>
        <v>0</v>
      </c>
      <c r="DP222" s="125">
        <f t="shared" si="268"/>
        <v>0</v>
      </c>
      <c r="DQ222" s="125">
        <f t="shared" si="266"/>
        <v>0</v>
      </c>
      <c r="DR222" s="125">
        <f t="shared" si="264"/>
        <v>0</v>
      </c>
      <c r="DS222" s="125">
        <f t="shared" si="264"/>
        <v>0</v>
      </c>
      <c r="DT222" s="125">
        <f t="shared" si="264"/>
        <v>0</v>
      </c>
      <c r="DU222" s="125">
        <f t="shared" si="264"/>
        <v>0</v>
      </c>
      <c r="DV222" s="125">
        <f t="shared" si="264"/>
        <v>0</v>
      </c>
      <c r="DW222" s="125">
        <f t="shared" si="264"/>
        <v>0</v>
      </c>
      <c r="DX222" s="125">
        <f t="shared" si="264"/>
        <v>0</v>
      </c>
      <c r="DY222" s="125">
        <f t="shared" si="270"/>
        <v>0</v>
      </c>
      <c r="DZ222" s="125">
        <f t="shared" si="270"/>
        <v>0</v>
      </c>
      <c r="EA222" s="125">
        <f t="shared" si="270"/>
        <v>0</v>
      </c>
      <c r="EB222" s="125">
        <f t="shared" si="270"/>
        <v>0</v>
      </c>
      <c r="EC222" s="125">
        <f t="shared" si="270"/>
        <v>0</v>
      </c>
      <c r="ED222" s="125">
        <f t="shared" si="270"/>
        <v>0</v>
      </c>
      <c r="EE222" s="125">
        <f t="shared" si="270"/>
        <v>0</v>
      </c>
      <c r="EF222" s="125">
        <f t="shared" si="270"/>
        <v>0</v>
      </c>
      <c r="EG222" s="125">
        <f t="shared" si="270"/>
        <v>0</v>
      </c>
      <c r="EH222" s="125">
        <f t="shared" si="270"/>
        <v>0</v>
      </c>
      <c r="EI222" s="125">
        <v>0</v>
      </c>
      <c r="EJ222" s="125">
        <v>0</v>
      </c>
      <c r="EK222" s="125">
        <v>0</v>
      </c>
      <c r="EL222" s="125">
        <v>0</v>
      </c>
      <c r="EM222" s="125">
        <v>0</v>
      </c>
      <c r="EN222" s="125">
        <v>0</v>
      </c>
      <c r="EO222" s="125">
        <v>0</v>
      </c>
      <c r="EP222" s="125">
        <v>0</v>
      </c>
      <c r="EQ222" s="125">
        <v>0</v>
      </c>
      <c r="ER222" s="125">
        <v>0</v>
      </c>
      <c r="ES222" s="125">
        <v>0</v>
      </c>
      <c r="ET222" s="125">
        <v>0</v>
      </c>
      <c r="EU222" s="125">
        <v>0</v>
      </c>
      <c r="EV222" s="125">
        <v>0</v>
      </c>
      <c r="EW222" s="125">
        <v>0</v>
      </c>
      <c r="EX222" s="125">
        <f>[147]Прил.9.7.1!DP428</f>
        <v>0</v>
      </c>
      <c r="EY222" s="125">
        <f>[147]Прил.9.7.1!DS428</f>
        <v>0</v>
      </c>
      <c r="EZ222" s="125">
        <v>0</v>
      </c>
      <c r="FA222" s="125">
        <v>0</v>
      </c>
      <c r="FB222" s="125">
        <f>[147]Прил.9.7.1!DV428</f>
        <v>0</v>
      </c>
      <c r="FC222" s="125">
        <v>0</v>
      </c>
      <c r="FD222" s="125">
        <v>0</v>
      </c>
      <c r="FE222" s="125">
        <v>0</v>
      </c>
      <c r="FF222" s="125">
        <v>0</v>
      </c>
      <c r="FG222" s="125">
        <v>0</v>
      </c>
      <c r="FH222" s="125">
        <v>0</v>
      </c>
      <c r="FI222" s="125">
        <v>0</v>
      </c>
      <c r="FJ222" s="125">
        <v>0</v>
      </c>
      <c r="FK222" s="125">
        <v>0</v>
      </c>
      <c r="FL222" s="125">
        <v>0</v>
      </c>
      <c r="FM222" s="125">
        <v>0</v>
      </c>
      <c r="FN222" s="125">
        <v>0</v>
      </c>
      <c r="FO222" s="125">
        <v>0</v>
      </c>
      <c r="FP222" s="125">
        <v>0</v>
      </c>
      <c r="FQ222" s="125">
        <v>0</v>
      </c>
      <c r="FR222" s="125">
        <v>0</v>
      </c>
      <c r="FS222" s="125">
        <v>0</v>
      </c>
      <c r="FT222" s="125">
        <v>0</v>
      </c>
      <c r="FU222" s="125">
        <v>0</v>
      </c>
      <c r="FV222" s="125">
        <v>0</v>
      </c>
      <c r="FX222" s="128"/>
      <c r="FY222" s="129" t="s">
        <v>491</v>
      </c>
      <c r="FZ222" s="117" t="s">
        <v>347</v>
      </c>
      <c r="GA222" s="117" t="s">
        <v>495</v>
      </c>
      <c r="GB222" s="129">
        <v>4</v>
      </c>
      <c r="GC222" s="129" t="s">
        <v>497</v>
      </c>
      <c r="GD222" s="129" t="s">
        <v>23</v>
      </c>
    </row>
    <row r="223" spans="1:186" ht="26.4" outlineLevel="1">
      <c r="A223" s="116" t="s">
        <v>340</v>
      </c>
      <c r="B223" s="117" t="s">
        <v>63</v>
      </c>
      <c r="C223" s="118" t="s">
        <v>206</v>
      </c>
      <c r="D223" s="119" t="s">
        <v>207</v>
      </c>
      <c r="E223" s="119" t="s">
        <v>342</v>
      </c>
      <c r="F223" s="119" t="s">
        <v>22</v>
      </c>
      <c r="G223" s="119" t="s">
        <v>400</v>
      </c>
      <c r="H223" s="119" t="str">
        <f t="shared" si="271"/>
        <v>П</v>
      </c>
      <c r="I223" s="120">
        <v>0</v>
      </c>
      <c r="J223" s="120">
        <v>0</v>
      </c>
      <c r="K223" s="121">
        <v>1</v>
      </c>
      <c r="L223" s="121">
        <v>0</v>
      </c>
      <c r="M223" s="122">
        <v>2018</v>
      </c>
      <c r="N223" s="122">
        <v>2019</v>
      </c>
      <c r="O223" s="122">
        <v>2019</v>
      </c>
      <c r="P223" s="123">
        <v>0</v>
      </c>
      <c r="Q223" s="123">
        <v>0</v>
      </c>
      <c r="R223" s="124" t="s">
        <v>23</v>
      </c>
      <c r="S223" s="124" t="s">
        <v>23</v>
      </c>
      <c r="T223" s="125">
        <v>0.18069797044538508</v>
      </c>
      <c r="U223" s="125">
        <v>0</v>
      </c>
      <c r="V223" s="125">
        <f>[147]Прил.9.7.1!BB429</f>
        <v>0</v>
      </c>
      <c r="W223" s="125">
        <v>0</v>
      </c>
      <c r="X223" s="125">
        <f>[147]Прил.9.7.1!BA429</f>
        <v>0</v>
      </c>
      <c r="Y223" s="125">
        <v>2.9999999999999995E-2</v>
      </c>
      <c r="Z223" s="125">
        <f>[147]Прил.9.7.1!FR429</f>
        <v>2.8346200000000002E-2</v>
      </c>
      <c r="AA223" s="125">
        <v>0.14541110927444326</v>
      </c>
      <c r="AB223" s="125">
        <f>[147]Прил.9.7.1!AU429</f>
        <v>0.14734540044538511</v>
      </c>
      <c r="AC223" s="126">
        <f t="shared" si="249"/>
        <v>3.5286861170941826E-2</v>
      </c>
      <c r="AD223" s="126">
        <f t="shared" si="249"/>
        <v>3.3352569999999998E-2</v>
      </c>
      <c r="AE223" s="125">
        <v>0</v>
      </c>
      <c r="AF223" s="125">
        <v>0</v>
      </c>
      <c r="AG223" s="125">
        <v>3.5286861170941826E-2</v>
      </c>
      <c r="AH223" s="125">
        <f>[147]Прил.9.7.1!AF429</f>
        <v>3.3352569999999998E-2</v>
      </c>
      <c r="AI223" s="125">
        <v>0</v>
      </c>
      <c r="AJ223" s="125">
        <v>0</v>
      </c>
      <c r="AK223" s="125">
        <v>0</v>
      </c>
      <c r="AL223" s="125">
        <v>0</v>
      </c>
      <c r="AM223" s="126">
        <f t="shared" si="250"/>
        <v>2.9999999999999995E-2</v>
      </c>
      <c r="AN223" s="126">
        <f t="shared" si="250"/>
        <v>2.8346200000000002E-2</v>
      </c>
      <c r="AO223" s="125">
        <v>0</v>
      </c>
      <c r="AP223" s="125">
        <v>0</v>
      </c>
      <c r="AQ223" s="125">
        <v>2.9999999999999995E-2</v>
      </c>
      <c r="AR223" s="127">
        <f>[147]Прил.9.7.1!CC429</f>
        <v>2.8346200000000002E-2</v>
      </c>
      <c r="AS223" s="125">
        <v>0</v>
      </c>
      <c r="AT223" s="125">
        <v>0</v>
      </c>
      <c r="AU223" s="125">
        <v>0</v>
      </c>
      <c r="AV223" s="125">
        <v>0</v>
      </c>
      <c r="AW223" s="125">
        <f t="shared" si="251"/>
        <v>0</v>
      </c>
      <c r="AX223" s="125">
        <f t="shared" si="251"/>
        <v>0</v>
      </c>
      <c r="AY223" s="125">
        <f t="shared" si="251"/>
        <v>0</v>
      </c>
      <c r="AZ223" s="125">
        <f t="shared" si="251"/>
        <v>0</v>
      </c>
      <c r="BA223" s="125">
        <f t="shared" si="251"/>
        <v>0</v>
      </c>
      <c r="BB223" s="125">
        <f t="shared" si="251"/>
        <v>0</v>
      </c>
      <c r="BC223" s="125">
        <f t="shared" si="252"/>
        <v>0</v>
      </c>
      <c r="BD223" s="125">
        <f t="shared" si="252"/>
        <v>0</v>
      </c>
      <c r="BE223" s="125">
        <f t="shared" si="253"/>
        <v>0</v>
      </c>
      <c r="BF223" s="125">
        <f t="shared" si="253"/>
        <v>0</v>
      </c>
      <c r="BG223" s="125">
        <f t="shared" si="253"/>
        <v>0</v>
      </c>
      <c r="BH223" s="125">
        <f t="shared" si="254"/>
        <v>0</v>
      </c>
      <c r="BI223" s="125">
        <f t="shared" si="254"/>
        <v>0</v>
      </c>
      <c r="BJ223" s="125">
        <f t="shared" si="254"/>
        <v>0</v>
      </c>
      <c r="BK223" s="125">
        <f t="shared" si="255"/>
        <v>0</v>
      </c>
      <c r="BL223" s="125">
        <f t="shared" si="255"/>
        <v>0</v>
      </c>
      <c r="BM223" s="125">
        <f t="shared" si="255"/>
        <v>0</v>
      </c>
      <c r="BN223" s="125">
        <f t="shared" si="256"/>
        <v>0</v>
      </c>
      <c r="BO223" s="125">
        <f t="shared" si="256"/>
        <v>0</v>
      </c>
      <c r="BP223" s="125">
        <f t="shared" si="256"/>
        <v>0</v>
      </c>
      <c r="BQ223" s="125">
        <f t="shared" si="257"/>
        <v>0</v>
      </c>
      <c r="BR223" s="125">
        <f t="shared" si="257"/>
        <v>0</v>
      </c>
      <c r="BS223" s="125">
        <f t="shared" si="257"/>
        <v>0</v>
      </c>
      <c r="BT223" s="125">
        <f t="shared" si="258"/>
        <v>0</v>
      </c>
      <c r="BU223" s="125">
        <f t="shared" si="258"/>
        <v>0</v>
      </c>
      <c r="BV223" s="125">
        <f t="shared" si="258"/>
        <v>0</v>
      </c>
      <c r="BW223" s="125">
        <f t="shared" si="259"/>
        <v>0</v>
      </c>
      <c r="BX223" s="125">
        <f t="shared" si="259"/>
        <v>0</v>
      </c>
      <c r="BY223" s="125">
        <f t="shared" si="259"/>
        <v>0</v>
      </c>
      <c r="BZ223" s="125">
        <f t="shared" si="260"/>
        <v>0</v>
      </c>
      <c r="CA223" s="125">
        <f t="shared" si="273"/>
        <v>0</v>
      </c>
      <c r="CB223" s="125">
        <f t="shared" si="273"/>
        <v>0</v>
      </c>
      <c r="CC223" s="125">
        <f t="shared" si="273"/>
        <v>0</v>
      </c>
      <c r="CD223" s="125">
        <f t="shared" si="273"/>
        <v>0</v>
      </c>
      <c r="CE223" s="125">
        <f t="shared" si="273"/>
        <v>0</v>
      </c>
      <c r="CF223" s="125">
        <f t="shared" si="272"/>
        <v>0</v>
      </c>
      <c r="CG223" s="125">
        <f t="shared" si="272"/>
        <v>0</v>
      </c>
      <c r="CH223" s="125">
        <f t="shared" si="272"/>
        <v>0</v>
      </c>
      <c r="CI223" s="125">
        <f t="shared" si="272"/>
        <v>0</v>
      </c>
      <c r="CJ223" s="125">
        <f t="shared" si="272"/>
        <v>0</v>
      </c>
      <c r="CK223" s="125">
        <f t="shared" si="269"/>
        <v>0</v>
      </c>
      <c r="CL223" s="125">
        <f t="shared" si="269"/>
        <v>0</v>
      </c>
      <c r="CM223" s="125">
        <f t="shared" si="269"/>
        <v>0</v>
      </c>
      <c r="CN223" s="125">
        <f t="shared" si="269"/>
        <v>0</v>
      </c>
      <c r="CO223" s="125">
        <f t="shared" si="269"/>
        <v>0</v>
      </c>
      <c r="CP223" s="125">
        <f t="shared" si="269"/>
        <v>0</v>
      </c>
      <c r="CQ223" s="125">
        <f t="shared" si="269"/>
        <v>0</v>
      </c>
      <c r="CR223" s="125">
        <f t="shared" si="269"/>
        <v>0</v>
      </c>
      <c r="CS223" s="125">
        <f t="shared" si="269"/>
        <v>0</v>
      </c>
      <c r="CT223" s="125">
        <f t="shared" si="269"/>
        <v>0</v>
      </c>
      <c r="CU223" s="125">
        <f t="shared" si="269"/>
        <v>0</v>
      </c>
      <c r="CV223" s="125">
        <f t="shared" si="269"/>
        <v>0</v>
      </c>
      <c r="CW223" s="125">
        <f t="shared" si="269"/>
        <v>0</v>
      </c>
      <c r="CX223" s="125">
        <f t="shared" si="269"/>
        <v>0</v>
      </c>
      <c r="CY223" s="125">
        <f t="shared" si="269"/>
        <v>0</v>
      </c>
      <c r="CZ223" s="125">
        <f t="shared" si="267"/>
        <v>0</v>
      </c>
      <c r="DA223" s="125">
        <f t="shared" si="267"/>
        <v>0</v>
      </c>
      <c r="DB223" s="125">
        <f t="shared" si="267"/>
        <v>0</v>
      </c>
      <c r="DC223" s="125">
        <f t="shared" si="267"/>
        <v>0</v>
      </c>
      <c r="DD223" s="125">
        <f t="shared" si="267"/>
        <v>0</v>
      </c>
      <c r="DE223" s="125">
        <f t="shared" si="267"/>
        <v>0</v>
      </c>
      <c r="DF223" s="125">
        <f t="shared" si="267"/>
        <v>0</v>
      </c>
      <c r="DG223" s="125">
        <f t="shared" si="267"/>
        <v>0</v>
      </c>
      <c r="DH223" s="125">
        <f t="shared" si="267"/>
        <v>0</v>
      </c>
      <c r="DI223" s="125">
        <f t="shared" si="267"/>
        <v>0</v>
      </c>
      <c r="DJ223" s="125">
        <f t="shared" si="267"/>
        <v>0</v>
      </c>
      <c r="DK223" s="125">
        <f t="shared" si="267"/>
        <v>0</v>
      </c>
      <c r="DL223" s="125">
        <f t="shared" si="267"/>
        <v>0</v>
      </c>
      <c r="DM223" s="125">
        <f t="shared" si="267"/>
        <v>0</v>
      </c>
      <c r="DN223" s="125">
        <f t="shared" si="267"/>
        <v>0</v>
      </c>
      <c r="DO223" s="125">
        <f t="shared" si="267"/>
        <v>0</v>
      </c>
      <c r="DP223" s="125">
        <f t="shared" si="268"/>
        <v>0</v>
      </c>
      <c r="DQ223" s="125">
        <f t="shared" si="266"/>
        <v>0</v>
      </c>
      <c r="DR223" s="125">
        <f t="shared" si="264"/>
        <v>0</v>
      </c>
      <c r="DS223" s="125">
        <f t="shared" si="264"/>
        <v>0</v>
      </c>
      <c r="DT223" s="125">
        <f t="shared" si="264"/>
        <v>0</v>
      </c>
      <c r="DU223" s="125">
        <f t="shared" si="264"/>
        <v>0</v>
      </c>
      <c r="DV223" s="125">
        <f t="shared" si="264"/>
        <v>0</v>
      </c>
      <c r="DW223" s="125">
        <f t="shared" si="264"/>
        <v>0</v>
      </c>
      <c r="DX223" s="125">
        <f t="shared" si="264"/>
        <v>0</v>
      </c>
      <c r="DY223" s="125">
        <f t="shared" si="270"/>
        <v>0</v>
      </c>
      <c r="DZ223" s="125">
        <f t="shared" si="270"/>
        <v>0</v>
      </c>
      <c r="EA223" s="125">
        <f t="shared" si="270"/>
        <v>0</v>
      </c>
      <c r="EB223" s="125">
        <f t="shared" si="270"/>
        <v>0</v>
      </c>
      <c r="EC223" s="125">
        <f t="shared" si="270"/>
        <v>0</v>
      </c>
      <c r="ED223" s="125">
        <f t="shared" si="270"/>
        <v>0</v>
      </c>
      <c r="EE223" s="125">
        <f t="shared" si="270"/>
        <v>0</v>
      </c>
      <c r="EF223" s="125">
        <f t="shared" si="270"/>
        <v>0</v>
      </c>
      <c r="EG223" s="125">
        <f t="shared" si="270"/>
        <v>0</v>
      </c>
      <c r="EH223" s="125">
        <f t="shared" si="270"/>
        <v>0</v>
      </c>
      <c r="EI223" s="125">
        <v>0</v>
      </c>
      <c r="EJ223" s="125">
        <v>0</v>
      </c>
      <c r="EK223" s="125">
        <v>0</v>
      </c>
      <c r="EL223" s="125">
        <v>0</v>
      </c>
      <c r="EM223" s="125">
        <v>0</v>
      </c>
      <c r="EN223" s="125">
        <v>0</v>
      </c>
      <c r="EO223" s="125">
        <v>0</v>
      </c>
      <c r="EP223" s="125">
        <v>0</v>
      </c>
      <c r="EQ223" s="125">
        <v>0</v>
      </c>
      <c r="ER223" s="125">
        <v>0</v>
      </c>
      <c r="ES223" s="125">
        <v>0</v>
      </c>
      <c r="ET223" s="125">
        <v>0</v>
      </c>
      <c r="EU223" s="125">
        <v>0</v>
      </c>
      <c r="EV223" s="125">
        <v>0</v>
      </c>
      <c r="EW223" s="125">
        <v>0</v>
      </c>
      <c r="EX223" s="125">
        <f>[147]Прил.9.7.1!DP429</f>
        <v>0</v>
      </c>
      <c r="EY223" s="125">
        <f>[147]Прил.9.7.1!DS429</f>
        <v>0</v>
      </c>
      <c r="EZ223" s="125">
        <v>0</v>
      </c>
      <c r="FA223" s="125">
        <v>0</v>
      </c>
      <c r="FB223" s="125">
        <f>[147]Прил.9.7.1!DV429</f>
        <v>0</v>
      </c>
      <c r="FC223" s="125">
        <v>0</v>
      </c>
      <c r="FD223" s="125">
        <v>0</v>
      </c>
      <c r="FE223" s="125">
        <v>0</v>
      </c>
      <c r="FF223" s="125">
        <v>0</v>
      </c>
      <c r="FG223" s="125">
        <v>0</v>
      </c>
      <c r="FH223" s="125">
        <v>0</v>
      </c>
      <c r="FI223" s="125">
        <v>0</v>
      </c>
      <c r="FJ223" s="125">
        <v>0</v>
      </c>
      <c r="FK223" s="125">
        <v>0</v>
      </c>
      <c r="FL223" s="125">
        <v>0</v>
      </c>
      <c r="FM223" s="125">
        <v>0</v>
      </c>
      <c r="FN223" s="125">
        <v>0</v>
      </c>
      <c r="FO223" s="125">
        <v>0</v>
      </c>
      <c r="FP223" s="125">
        <v>0</v>
      </c>
      <c r="FQ223" s="125">
        <v>0</v>
      </c>
      <c r="FR223" s="125">
        <v>0</v>
      </c>
      <c r="FS223" s="125">
        <v>0</v>
      </c>
      <c r="FT223" s="125">
        <v>0</v>
      </c>
      <c r="FU223" s="125">
        <v>0</v>
      </c>
      <c r="FV223" s="125">
        <v>0</v>
      </c>
      <c r="FX223" s="128"/>
      <c r="FY223" s="129" t="s">
        <v>491</v>
      </c>
      <c r="FZ223" s="117" t="s">
        <v>347</v>
      </c>
      <c r="GA223" s="117" t="s">
        <v>495</v>
      </c>
      <c r="GB223" s="129">
        <v>4</v>
      </c>
      <c r="GC223" s="129" t="s">
        <v>497</v>
      </c>
      <c r="GD223" s="129" t="s">
        <v>23</v>
      </c>
    </row>
    <row r="224" spans="1:186" ht="26.4" outlineLevel="1">
      <c r="A224" s="116" t="s">
        <v>340</v>
      </c>
      <c r="B224" s="117" t="s">
        <v>63</v>
      </c>
      <c r="C224" s="118" t="s">
        <v>208</v>
      </c>
      <c r="D224" s="119" t="s">
        <v>209</v>
      </c>
      <c r="E224" s="119" t="s">
        <v>342</v>
      </c>
      <c r="F224" s="119" t="s">
        <v>22</v>
      </c>
      <c r="G224" s="119" t="s">
        <v>400</v>
      </c>
      <c r="H224" s="119" t="str">
        <f t="shared" si="271"/>
        <v>П</v>
      </c>
      <c r="I224" s="120">
        <v>0</v>
      </c>
      <c r="J224" s="120">
        <v>0</v>
      </c>
      <c r="K224" s="121">
        <v>2</v>
      </c>
      <c r="L224" s="121">
        <v>0</v>
      </c>
      <c r="M224" s="122">
        <v>2018</v>
      </c>
      <c r="N224" s="122">
        <v>2019</v>
      </c>
      <c r="O224" s="122">
        <v>2019</v>
      </c>
      <c r="P224" s="123">
        <v>0</v>
      </c>
      <c r="Q224" s="123">
        <v>0</v>
      </c>
      <c r="R224" s="124" t="s">
        <v>23</v>
      </c>
      <c r="S224" s="124" t="s">
        <v>23</v>
      </c>
      <c r="T224" s="125">
        <v>0.34963365383378953</v>
      </c>
      <c r="U224" s="125">
        <v>0</v>
      </c>
      <c r="V224" s="125">
        <f>[147]Прил.9.7.1!BB430</f>
        <v>0</v>
      </c>
      <c r="W224" s="125">
        <v>0</v>
      </c>
      <c r="X224" s="125">
        <f>[147]Прил.9.7.1!BA430</f>
        <v>0</v>
      </c>
      <c r="Y224" s="125">
        <v>0.05</v>
      </c>
      <c r="Z224" s="125">
        <f>[147]Прил.9.7.1!FR430</f>
        <v>4.8439469999999991E-2</v>
      </c>
      <c r="AA224" s="125">
        <v>0.29082221854888646</v>
      </c>
      <c r="AB224" s="125">
        <f>[147]Прил.9.7.1!AU430</f>
        <v>0.30125593383378957</v>
      </c>
      <c r="AC224" s="126">
        <f t="shared" si="249"/>
        <v>5.8811435284903041E-2</v>
      </c>
      <c r="AD224" s="126">
        <f t="shared" si="249"/>
        <v>4.8377719999999992E-2</v>
      </c>
      <c r="AE224" s="125">
        <v>0</v>
      </c>
      <c r="AF224" s="125">
        <v>3.2152999999999999E-4</v>
      </c>
      <c r="AG224" s="125">
        <v>5.8811435284903041E-2</v>
      </c>
      <c r="AH224" s="125">
        <f>[147]Прил.9.7.1!AF430</f>
        <v>4.8056189999999992E-2</v>
      </c>
      <c r="AI224" s="125">
        <v>0</v>
      </c>
      <c r="AJ224" s="125">
        <v>0</v>
      </c>
      <c r="AK224" s="125">
        <v>0</v>
      </c>
      <c r="AL224" s="125">
        <v>0</v>
      </c>
      <c r="AM224" s="126">
        <f t="shared" si="250"/>
        <v>0.05</v>
      </c>
      <c r="AN224" s="126">
        <f t="shared" si="250"/>
        <v>4.8439469999999991E-2</v>
      </c>
      <c r="AO224" s="125">
        <v>0</v>
      </c>
      <c r="AP224" s="125">
        <v>4.8439469999999991E-2</v>
      </c>
      <c r="AQ224" s="125">
        <v>0.05</v>
      </c>
      <c r="AR224" s="127">
        <f>[147]Прил.9.7.1!CC430</f>
        <v>0</v>
      </c>
      <c r="AS224" s="125">
        <v>0</v>
      </c>
      <c r="AT224" s="125">
        <v>0</v>
      </c>
      <c r="AU224" s="125">
        <v>0</v>
      </c>
      <c r="AV224" s="125">
        <v>0</v>
      </c>
      <c r="AW224" s="125">
        <f t="shared" si="251"/>
        <v>0</v>
      </c>
      <c r="AX224" s="125">
        <f t="shared" si="251"/>
        <v>0</v>
      </c>
      <c r="AY224" s="125">
        <f t="shared" si="251"/>
        <v>0</v>
      </c>
      <c r="AZ224" s="125">
        <f t="shared" si="251"/>
        <v>0</v>
      </c>
      <c r="BA224" s="125">
        <f t="shared" si="251"/>
        <v>0</v>
      </c>
      <c r="BB224" s="125">
        <f t="shared" si="251"/>
        <v>0</v>
      </c>
      <c r="BC224" s="125">
        <f t="shared" si="252"/>
        <v>0</v>
      </c>
      <c r="BD224" s="125">
        <f t="shared" si="252"/>
        <v>0</v>
      </c>
      <c r="BE224" s="125">
        <f t="shared" si="253"/>
        <v>0</v>
      </c>
      <c r="BF224" s="125">
        <f t="shared" si="253"/>
        <v>0</v>
      </c>
      <c r="BG224" s="125">
        <f t="shared" si="253"/>
        <v>0</v>
      </c>
      <c r="BH224" s="125">
        <f t="shared" si="254"/>
        <v>0</v>
      </c>
      <c r="BI224" s="125">
        <f t="shared" si="254"/>
        <v>0</v>
      </c>
      <c r="BJ224" s="125">
        <f t="shared" si="254"/>
        <v>0</v>
      </c>
      <c r="BK224" s="125">
        <f t="shared" si="255"/>
        <v>0</v>
      </c>
      <c r="BL224" s="125">
        <f t="shared" si="255"/>
        <v>0</v>
      </c>
      <c r="BM224" s="125">
        <f t="shared" si="255"/>
        <v>0</v>
      </c>
      <c r="BN224" s="125">
        <f t="shared" si="256"/>
        <v>0</v>
      </c>
      <c r="BO224" s="125">
        <f t="shared" si="256"/>
        <v>0</v>
      </c>
      <c r="BP224" s="125">
        <f t="shared" si="256"/>
        <v>0</v>
      </c>
      <c r="BQ224" s="125">
        <f t="shared" si="257"/>
        <v>0</v>
      </c>
      <c r="BR224" s="125">
        <f t="shared" si="257"/>
        <v>0</v>
      </c>
      <c r="BS224" s="125">
        <f t="shared" si="257"/>
        <v>0</v>
      </c>
      <c r="BT224" s="125">
        <f t="shared" si="258"/>
        <v>0</v>
      </c>
      <c r="BU224" s="125">
        <f t="shared" si="258"/>
        <v>0</v>
      </c>
      <c r="BV224" s="125">
        <f t="shared" si="258"/>
        <v>0</v>
      </c>
      <c r="BW224" s="125">
        <f t="shared" si="259"/>
        <v>0</v>
      </c>
      <c r="BX224" s="125">
        <f t="shared" si="259"/>
        <v>0</v>
      </c>
      <c r="BY224" s="125">
        <f t="shared" si="259"/>
        <v>0</v>
      </c>
      <c r="BZ224" s="125">
        <f t="shared" si="260"/>
        <v>0</v>
      </c>
      <c r="CA224" s="125">
        <f t="shared" si="273"/>
        <v>0</v>
      </c>
      <c r="CB224" s="125">
        <f t="shared" si="273"/>
        <v>0</v>
      </c>
      <c r="CC224" s="125">
        <f t="shared" si="273"/>
        <v>0</v>
      </c>
      <c r="CD224" s="125">
        <f t="shared" si="273"/>
        <v>0</v>
      </c>
      <c r="CE224" s="125">
        <f t="shared" si="273"/>
        <v>0</v>
      </c>
      <c r="CF224" s="125">
        <f t="shared" si="272"/>
        <v>0</v>
      </c>
      <c r="CG224" s="125">
        <f t="shared" si="272"/>
        <v>0</v>
      </c>
      <c r="CH224" s="125">
        <f t="shared" si="272"/>
        <v>0</v>
      </c>
      <c r="CI224" s="125">
        <f t="shared" si="272"/>
        <v>0</v>
      </c>
      <c r="CJ224" s="125">
        <f t="shared" si="272"/>
        <v>0</v>
      </c>
      <c r="CK224" s="125">
        <f t="shared" si="269"/>
        <v>0</v>
      </c>
      <c r="CL224" s="125">
        <f t="shared" si="269"/>
        <v>0</v>
      </c>
      <c r="CM224" s="125">
        <f t="shared" si="269"/>
        <v>0</v>
      </c>
      <c r="CN224" s="125">
        <f t="shared" si="269"/>
        <v>0</v>
      </c>
      <c r="CO224" s="125">
        <f t="shared" si="269"/>
        <v>0</v>
      </c>
      <c r="CP224" s="125">
        <f t="shared" si="269"/>
        <v>0</v>
      </c>
      <c r="CQ224" s="125">
        <f t="shared" si="269"/>
        <v>0</v>
      </c>
      <c r="CR224" s="125">
        <f t="shared" si="269"/>
        <v>0</v>
      </c>
      <c r="CS224" s="125">
        <f t="shared" si="269"/>
        <v>0</v>
      </c>
      <c r="CT224" s="125">
        <f t="shared" si="269"/>
        <v>0</v>
      </c>
      <c r="CU224" s="125">
        <f t="shared" si="269"/>
        <v>0</v>
      </c>
      <c r="CV224" s="125">
        <f t="shared" si="269"/>
        <v>0</v>
      </c>
      <c r="CW224" s="125">
        <f t="shared" si="269"/>
        <v>0</v>
      </c>
      <c r="CX224" s="125">
        <f t="shared" si="269"/>
        <v>0</v>
      </c>
      <c r="CY224" s="125">
        <f t="shared" si="269"/>
        <v>0</v>
      </c>
      <c r="CZ224" s="125">
        <f t="shared" si="267"/>
        <v>0</v>
      </c>
      <c r="DA224" s="125">
        <f t="shared" si="267"/>
        <v>0</v>
      </c>
      <c r="DB224" s="125">
        <f t="shared" si="267"/>
        <v>0</v>
      </c>
      <c r="DC224" s="125">
        <f t="shared" si="267"/>
        <v>0</v>
      </c>
      <c r="DD224" s="125">
        <f t="shared" si="267"/>
        <v>0</v>
      </c>
      <c r="DE224" s="125">
        <f t="shared" si="267"/>
        <v>0</v>
      </c>
      <c r="DF224" s="125">
        <f t="shared" si="267"/>
        <v>0</v>
      </c>
      <c r="DG224" s="125">
        <f t="shared" si="267"/>
        <v>0</v>
      </c>
      <c r="DH224" s="125">
        <f t="shared" si="267"/>
        <v>0</v>
      </c>
      <c r="DI224" s="125">
        <f t="shared" si="267"/>
        <v>0</v>
      </c>
      <c r="DJ224" s="125">
        <f t="shared" si="267"/>
        <v>0</v>
      </c>
      <c r="DK224" s="125">
        <f t="shared" si="267"/>
        <v>0</v>
      </c>
      <c r="DL224" s="125">
        <f t="shared" si="267"/>
        <v>0</v>
      </c>
      <c r="DM224" s="125">
        <f t="shared" si="267"/>
        <v>0</v>
      </c>
      <c r="DN224" s="125">
        <f t="shared" si="267"/>
        <v>0</v>
      </c>
      <c r="DO224" s="125">
        <f t="shared" si="267"/>
        <v>0</v>
      </c>
      <c r="DP224" s="125">
        <f t="shared" si="268"/>
        <v>0</v>
      </c>
      <c r="DQ224" s="125">
        <f t="shared" si="266"/>
        <v>0</v>
      </c>
      <c r="DR224" s="125">
        <f t="shared" si="264"/>
        <v>0</v>
      </c>
      <c r="DS224" s="125">
        <f t="shared" si="264"/>
        <v>0</v>
      </c>
      <c r="DT224" s="125">
        <f t="shared" si="264"/>
        <v>0</v>
      </c>
      <c r="DU224" s="125">
        <f t="shared" si="264"/>
        <v>0</v>
      </c>
      <c r="DV224" s="125">
        <f t="shared" si="264"/>
        <v>0</v>
      </c>
      <c r="DW224" s="125">
        <f t="shared" si="264"/>
        <v>0</v>
      </c>
      <c r="DX224" s="125">
        <f t="shared" si="264"/>
        <v>0</v>
      </c>
      <c r="DY224" s="125">
        <f t="shared" si="270"/>
        <v>0</v>
      </c>
      <c r="DZ224" s="125">
        <f t="shared" si="270"/>
        <v>0</v>
      </c>
      <c r="EA224" s="125">
        <f t="shared" si="270"/>
        <v>0</v>
      </c>
      <c r="EB224" s="125">
        <f t="shared" si="270"/>
        <v>0</v>
      </c>
      <c r="EC224" s="125">
        <f t="shared" si="270"/>
        <v>0</v>
      </c>
      <c r="ED224" s="125">
        <f t="shared" si="270"/>
        <v>0</v>
      </c>
      <c r="EE224" s="125">
        <f t="shared" si="270"/>
        <v>0</v>
      </c>
      <c r="EF224" s="125">
        <f t="shared" si="270"/>
        <v>0</v>
      </c>
      <c r="EG224" s="125">
        <f t="shared" si="270"/>
        <v>0</v>
      </c>
      <c r="EH224" s="125">
        <f t="shared" si="270"/>
        <v>0</v>
      </c>
      <c r="EI224" s="125">
        <v>0</v>
      </c>
      <c r="EJ224" s="125">
        <v>0</v>
      </c>
      <c r="EK224" s="125">
        <v>0</v>
      </c>
      <c r="EL224" s="125">
        <v>0</v>
      </c>
      <c r="EM224" s="125">
        <v>0</v>
      </c>
      <c r="EN224" s="125">
        <v>0</v>
      </c>
      <c r="EO224" s="125">
        <v>0</v>
      </c>
      <c r="EP224" s="125">
        <v>0</v>
      </c>
      <c r="EQ224" s="125">
        <v>0</v>
      </c>
      <c r="ER224" s="125">
        <v>0</v>
      </c>
      <c r="ES224" s="125">
        <v>0</v>
      </c>
      <c r="ET224" s="125">
        <v>0</v>
      </c>
      <c r="EU224" s="125">
        <v>0</v>
      </c>
      <c r="EV224" s="125">
        <v>0</v>
      </c>
      <c r="EW224" s="125">
        <v>0</v>
      </c>
      <c r="EX224" s="125">
        <f>[147]Прил.9.7.1!DP430</f>
        <v>0</v>
      </c>
      <c r="EY224" s="125">
        <f>[147]Прил.9.7.1!DS430</f>
        <v>0</v>
      </c>
      <c r="EZ224" s="125">
        <v>0</v>
      </c>
      <c r="FA224" s="125">
        <v>0</v>
      </c>
      <c r="FB224" s="125">
        <f>[147]Прил.9.7.1!DV430</f>
        <v>0</v>
      </c>
      <c r="FC224" s="125">
        <v>0</v>
      </c>
      <c r="FD224" s="125">
        <v>0</v>
      </c>
      <c r="FE224" s="125">
        <v>0</v>
      </c>
      <c r="FF224" s="125">
        <v>0</v>
      </c>
      <c r="FG224" s="125">
        <v>0</v>
      </c>
      <c r="FH224" s="125">
        <v>0</v>
      </c>
      <c r="FI224" s="125">
        <v>0</v>
      </c>
      <c r="FJ224" s="125">
        <v>0</v>
      </c>
      <c r="FK224" s="125">
        <v>0</v>
      </c>
      <c r="FL224" s="125">
        <v>0</v>
      </c>
      <c r="FM224" s="125">
        <v>0</v>
      </c>
      <c r="FN224" s="125">
        <v>0</v>
      </c>
      <c r="FO224" s="125">
        <v>0</v>
      </c>
      <c r="FP224" s="125">
        <v>0</v>
      </c>
      <c r="FQ224" s="125">
        <v>0</v>
      </c>
      <c r="FR224" s="125">
        <v>0</v>
      </c>
      <c r="FS224" s="125">
        <v>0</v>
      </c>
      <c r="FT224" s="125">
        <v>0</v>
      </c>
      <c r="FU224" s="125">
        <v>0</v>
      </c>
      <c r="FV224" s="125">
        <v>0</v>
      </c>
      <c r="FX224" s="128"/>
      <c r="FY224" s="129" t="s">
        <v>491</v>
      </c>
      <c r="FZ224" s="117" t="s">
        <v>347</v>
      </c>
      <c r="GA224" s="117" t="s">
        <v>495</v>
      </c>
      <c r="GB224" s="129">
        <v>4</v>
      </c>
      <c r="GC224" s="129" t="s">
        <v>497</v>
      </c>
      <c r="GD224" s="129" t="s">
        <v>23</v>
      </c>
    </row>
    <row r="225" spans="1:186" ht="26.4" outlineLevel="1">
      <c r="A225" s="116" t="s">
        <v>340</v>
      </c>
      <c r="B225" s="117" t="s">
        <v>63</v>
      </c>
      <c r="C225" s="118" t="s">
        <v>210</v>
      </c>
      <c r="D225" s="119" t="s">
        <v>211</v>
      </c>
      <c r="E225" s="119" t="s">
        <v>342</v>
      </c>
      <c r="F225" s="119" t="s">
        <v>22</v>
      </c>
      <c r="G225" s="119" t="s">
        <v>400</v>
      </c>
      <c r="H225" s="119" t="str">
        <f t="shared" si="271"/>
        <v>П</v>
      </c>
      <c r="I225" s="120">
        <v>0</v>
      </c>
      <c r="J225" s="120">
        <v>0</v>
      </c>
      <c r="K225" s="121">
        <v>2</v>
      </c>
      <c r="L225" s="121">
        <v>0</v>
      </c>
      <c r="M225" s="122">
        <v>2018</v>
      </c>
      <c r="N225" s="122">
        <v>2019</v>
      </c>
      <c r="O225" s="122">
        <v>2019</v>
      </c>
      <c r="P225" s="123">
        <v>0</v>
      </c>
      <c r="Q225" s="123">
        <v>0</v>
      </c>
      <c r="R225" s="124" t="s">
        <v>23</v>
      </c>
      <c r="S225" s="124" t="s">
        <v>23</v>
      </c>
      <c r="T225" s="125">
        <v>0.34963365383378953</v>
      </c>
      <c r="U225" s="125">
        <v>0</v>
      </c>
      <c r="V225" s="125">
        <f>[147]Прил.9.7.1!BB431</f>
        <v>0</v>
      </c>
      <c r="W225" s="125">
        <v>0</v>
      </c>
      <c r="X225" s="125">
        <f>[147]Прил.9.7.1!BA431</f>
        <v>0</v>
      </c>
      <c r="Y225" s="125">
        <v>0.05</v>
      </c>
      <c r="Z225" s="125">
        <f>[147]Прил.9.7.1!FR431</f>
        <v>4.8412590000000005E-2</v>
      </c>
      <c r="AA225" s="125">
        <v>0.29082221854888646</v>
      </c>
      <c r="AB225" s="125">
        <f>[147]Прил.9.7.1!AU431</f>
        <v>0.30128278383378959</v>
      </c>
      <c r="AC225" s="126">
        <f t="shared" si="249"/>
        <v>5.8811435284903041E-2</v>
      </c>
      <c r="AD225" s="126">
        <f t="shared" si="249"/>
        <v>4.8350870000000004E-2</v>
      </c>
      <c r="AE225" s="125">
        <v>0</v>
      </c>
      <c r="AF225" s="125">
        <v>3.2134000000000004E-4</v>
      </c>
      <c r="AG225" s="125">
        <v>5.8811435284903041E-2</v>
      </c>
      <c r="AH225" s="125">
        <f>[147]Прил.9.7.1!AF431</f>
        <v>4.8029530000000001E-2</v>
      </c>
      <c r="AI225" s="125">
        <v>0</v>
      </c>
      <c r="AJ225" s="125">
        <v>0</v>
      </c>
      <c r="AK225" s="125">
        <v>0</v>
      </c>
      <c r="AL225" s="125">
        <v>0</v>
      </c>
      <c r="AM225" s="126">
        <f t="shared" si="250"/>
        <v>0.05</v>
      </c>
      <c r="AN225" s="126">
        <f t="shared" si="250"/>
        <v>4.8412590000000005E-2</v>
      </c>
      <c r="AO225" s="125">
        <v>0</v>
      </c>
      <c r="AP225" s="125">
        <v>4.8412590000000005E-2</v>
      </c>
      <c r="AQ225" s="125">
        <v>0.05</v>
      </c>
      <c r="AR225" s="127">
        <f>[147]Прил.9.7.1!CC431</f>
        <v>0</v>
      </c>
      <c r="AS225" s="125">
        <v>0</v>
      </c>
      <c r="AT225" s="125">
        <v>0</v>
      </c>
      <c r="AU225" s="125">
        <v>0</v>
      </c>
      <c r="AV225" s="125">
        <v>0</v>
      </c>
      <c r="AW225" s="125">
        <f t="shared" si="251"/>
        <v>0</v>
      </c>
      <c r="AX225" s="125">
        <f t="shared" si="251"/>
        <v>0</v>
      </c>
      <c r="AY225" s="125">
        <f t="shared" si="251"/>
        <v>0</v>
      </c>
      <c r="AZ225" s="125">
        <f t="shared" si="251"/>
        <v>0</v>
      </c>
      <c r="BA225" s="125">
        <f t="shared" si="251"/>
        <v>0</v>
      </c>
      <c r="BB225" s="125">
        <f t="shared" si="251"/>
        <v>0</v>
      </c>
      <c r="BC225" s="125">
        <f t="shared" si="252"/>
        <v>0</v>
      </c>
      <c r="BD225" s="125">
        <f t="shared" si="252"/>
        <v>0</v>
      </c>
      <c r="BE225" s="125">
        <f t="shared" si="253"/>
        <v>0</v>
      </c>
      <c r="BF225" s="125">
        <f t="shared" si="253"/>
        <v>0</v>
      </c>
      <c r="BG225" s="125">
        <f t="shared" si="253"/>
        <v>0</v>
      </c>
      <c r="BH225" s="125">
        <f t="shared" si="254"/>
        <v>0</v>
      </c>
      <c r="BI225" s="125">
        <f t="shared" si="254"/>
        <v>0</v>
      </c>
      <c r="BJ225" s="125">
        <f t="shared" si="254"/>
        <v>0</v>
      </c>
      <c r="BK225" s="125">
        <f t="shared" si="255"/>
        <v>0</v>
      </c>
      <c r="BL225" s="125">
        <f t="shared" si="255"/>
        <v>0</v>
      </c>
      <c r="BM225" s="125">
        <f t="shared" si="255"/>
        <v>0</v>
      </c>
      <c r="BN225" s="125">
        <f t="shared" si="256"/>
        <v>0</v>
      </c>
      <c r="BO225" s="125">
        <f t="shared" si="256"/>
        <v>0</v>
      </c>
      <c r="BP225" s="125">
        <f t="shared" si="256"/>
        <v>0</v>
      </c>
      <c r="BQ225" s="125">
        <f t="shared" si="257"/>
        <v>0</v>
      </c>
      <c r="BR225" s="125">
        <f t="shared" si="257"/>
        <v>0</v>
      </c>
      <c r="BS225" s="125">
        <f t="shared" si="257"/>
        <v>0</v>
      </c>
      <c r="BT225" s="125">
        <f t="shared" si="258"/>
        <v>0</v>
      </c>
      <c r="BU225" s="125">
        <f t="shared" si="258"/>
        <v>0</v>
      </c>
      <c r="BV225" s="125">
        <f t="shared" si="258"/>
        <v>0</v>
      </c>
      <c r="BW225" s="125">
        <f t="shared" si="259"/>
        <v>0</v>
      </c>
      <c r="BX225" s="125">
        <f t="shared" si="259"/>
        <v>0</v>
      </c>
      <c r="BY225" s="125">
        <f t="shared" si="259"/>
        <v>0</v>
      </c>
      <c r="BZ225" s="125">
        <f t="shared" si="260"/>
        <v>0</v>
      </c>
      <c r="CA225" s="125">
        <f t="shared" si="273"/>
        <v>0</v>
      </c>
      <c r="CB225" s="125">
        <f t="shared" si="273"/>
        <v>0</v>
      </c>
      <c r="CC225" s="125">
        <f t="shared" si="273"/>
        <v>0</v>
      </c>
      <c r="CD225" s="125">
        <f t="shared" si="273"/>
        <v>0</v>
      </c>
      <c r="CE225" s="125">
        <f t="shared" si="273"/>
        <v>0</v>
      </c>
      <c r="CF225" s="125">
        <f t="shared" si="272"/>
        <v>0</v>
      </c>
      <c r="CG225" s="125">
        <f t="shared" si="272"/>
        <v>0</v>
      </c>
      <c r="CH225" s="125">
        <f t="shared" si="272"/>
        <v>0</v>
      </c>
      <c r="CI225" s="125">
        <f t="shared" si="272"/>
        <v>0</v>
      </c>
      <c r="CJ225" s="125">
        <f t="shared" si="272"/>
        <v>0</v>
      </c>
      <c r="CK225" s="125">
        <f t="shared" si="269"/>
        <v>0</v>
      </c>
      <c r="CL225" s="125">
        <f t="shared" si="269"/>
        <v>0</v>
      </c>
      <c r="CM225" s="125">
        <f t="shared" si="269"/>
        <v>0</v>
      </c>
      <c r="CN225" s="125">
        <f t="shared" si="269"/>
        <v>0</v>
      </c>
      <c r="CO225" s="125">
        <f t="shared" si="269"/>
        <v>0</v>
      </c>
      <c r="CP225" s="125">
        <f t="shared" si="269"/>
        <v>0</v>
      </c>
      <c r="CQ225" s="125">
        <f t="shared" si="269"/>
        <v>0</v>
      </c>
      <c r="CR225" s="125">
        <f t="shared" si="269"/>
        <v>0</v>
      </c>
      <c r="CS225" s="125">
        <f t="shared" si="269"/>
        <v>0</v>
      </c>
      <c r="CT225" s="125">
        <f t="shared" si="269"/>
        <v>0</v>
      </c>
      <c r="CU225" s="125">
        <f t="shared" si="269"/>
        <v>0</v>
      </c>
      <c r="CV225" s="125">
        <f t="shared" si="269"/>
        <v>0</v>
      </c>
      <c r="CW225" s="125">
        <f t="shared" si="269"/>
        <v>0</v>
      </c>
      <c r="CX225" s="125">
        <f t="shared" si="269"/>
        <v>0</v>
      </c>
      <c r="CY225" s="125">
        <f t="shared" si="269"/>
        <v>0</v>
      </c>
      <c r="CZ225" s="125">
        <f t="shared" si="269"/>
        <v>0</v>
      </c>
      <c r="DA225" s="125">
        <f t="shared" ref="DA225:DO229" si="274">EY225</f>
        <v>0</v>
      </c>
      <c r="DB225" s="125">
        <f t="shared" si="274"/>
        <v>0</v>
      </c>
      <c r="DC225" s="125">
        <f t="shared" si="274"/>
        <v>0</v>
      </c>
      <c r="DD225" s="125">
        <f t="shared" si="274"/>
        <v>0</v>
      </c>
      <c r="DE225" s="125">
        <f t="shared" si="274"/>
        <v>0</v>
      </c>
      <c r="DF225" s="125">
        <f t="shared" si="274"/>
        <v>0</v>
      </c>
      <c r="DG225" s="125">
        <f t="shared" si="274"/>
        <v>0</v>
      </c>
      <c r="DH225" s="125">
        <f t="shared" si="274"/>
        <v>0</v>
      </c>
      <c r="DI225" s="125">
        <f t="shared" si="274"/>
        <v>0</v>
      </c>
      <c r="DJ225" s="125">
        <f t="shared" si="274"/>
        <v>0</v>
      </c>
      <c r="DK225" s="125">
        <f t="shared" si="274"/>
        <v>0</v>
      </c>
      <c r="DL225" s="125">
        <f t="shared" si="274"/>
        <v>0</v>
      </c>
      <c r="DM225" s="125">
        <f t="shared" si="274"/>
        <v>0</v>
      </c>
      <c r="DN225" s="125">
        <f t="shared" si="274"/>
        <v>0</v>
      </c>
      <c r="DO225" s="125">
        <f t="shared" si="274"/>
        <v>0</v>
      </c>
      <c r="DP225" s="125">
        <f t="shared" si="268"/>
        <v>0</v>
      </c>
      <c r="DQ225" s="125">
        <f t="shared" si="266"/>
        <v>0</v>
      </c>
      <c r="DR225" s="125">
        <f t="shared" si="264"/>
        <v>0</v>
      </c>
      <c r="DS225" s="125">
        <f t="shared" si="264"/>
        <v>0</v>
      </c>
      <c r="DT225" s="125">
        <f t="shared" si="264"/>
        <v>0</v>
      </c>
      <c r="DU225" s="125">
        <f t="shared" si="264"/>
        <v>0</v>
      </c>
      <c r="DV225" s="125">
        <f t="shared" si="264"/>
        <v>0</v>
      </c>
      <c r="DW225" s="125">
        <f t="shared" si="264"/>
        <v>0</v>
      </c>
      <c r="DX225" s="125">
        <f t="shared" si="264"/>
        <v>0</v>
      </c>
      <c r="DY225" s="125">
        <f t="shared" si="270"/>
        <v>0</v>
      </c>
      <c r="DZ225" s="125">
        <f t="shared" si="270"/>
        <v>0</v>
      </c>
      <c r="EA225" s="125">
        <f t="shared" si="270"/>
        <v>0</v>
      </c>
      <c r="EB225" s="125">
        <f t="shared" si="270"/>
        <v>0</v>
      </c>
      <c r="EC225" s="125">
        <f t="shared" si="270"/>
        <v>0</v>
      </c>
      <c r="ED225" s="125">
        <f t="shared" si="270"/>
        <v>0</v>
      </c>
      <c r="EE225" s="125">
        <f t="shared" si="270"/>
        <v>0</v>
      </c>
      <c r="EF225" s="125">
        <f t="shared" si="270"/>
        <v>0</v>
      </c>
      <c r="EG225" s="125">
        <f t="shared" si="270"/>
        <v>0</v>
      </c>
      <c r="EH225" s="125">
        <f t="shared" si="270"/>
        <v>0</v>
      </c>
      <c r="EI225" s="125">
        <v>0</v>
      </c>
      <c r="EJ225" s="125">
        <v>0</v>
      </c>
      <c r="EK225" s="125">
        <v>0</v>
      </c>
      <c r="EL225" s="125">
        <v>0</v>
      </c>
      <c r="EM225" s="125">
        <v>0</v>
      </c>
      <c r="EN225" s="125">
        <v>0</v>
      </c>
      <c r="EO225" s="125">
        <v>0</v>
      </c>
      <c r="EP225" s="125">
        <v>0</v>
      </c>
      <c r="EQ225" s="125">
        <v>0</v>
      </c>
      <c r="ER225" s="125">
        <v>0</v>
      </c>
      <c r="ES225" s="125">
        <v>0</v>
      </c>
      <c r="ET225" s="125">
        <v>0</v>
      </c>
      <c r="EU225" s="125">
        <v>0</v>
      </c>
      <c r="EV225" s="125">
        <v>0</v>
      </c>
      <c r="EW225" s="125">
        <v>0</v>
      </c>
      <c r="EX225" s="125">
        <f>[147]Прил.9.7.1!DP431</f>
        <v>0</v>
      </c>
      <c r="EY225" s="125">
        <f>[147]Прил.9.7.1!DS431</f>
        <v>0</v>
      </c>
      <c r="EZ225" s="125">
        <v>0</v>
      </c>
      <c r="FA225" s="125">
        <v>0</v>
      </c>
      <c r="FB225" s="125">
        <f>[147]Прил.9.7.1!DV431</f>
        <v>0</v>
      </c>
      <c r="FC225" s="125">
        <v>0</v>
      </c>
      <c r="FD225" s="125">
        <v>0</v>
      </c>
      <c r="FE225" s="125">
        <v>0</v>
      </c>
      <c r="FF225" s="125">
        <v>0</v>
      </c>
      <c r="FG225" s="125">
        <v>0</v>
      </c>
      <c r="FH225" s="125">
        <v>0</v>
      </c>
      <c r="FI225" s="125">
        <v>0</v>
      </c>
      <c r="FJ225" s="125">
        <v>0</v>
      </c>
      <c r="FK225" s="125">
        <v>0</v>
      </c>
      <c r="FL225" s="125">
        <v>0</v>
      </c>
      <c r="FM225" s="125">
        <v>0</v>
      </c>
      <c r="FN225" s="125">
        <v>0</v>
      </c>
      <c r="FO225" s="125">
        <v>0</v>
      </c>
      <c r="FP225" s="125">
        <v>0</v>
      </c>
      <c r="FQ225" s="125">
        <v>0</v>
      </c>
      <c r="FR225" s="125">
        <v>0</v>
      </c>
      <c r="FS225" s="125">
        <v>0</v>
      </c>
      <c r="FT225" s="125">
        <v>0</v>
      </c>
      <c r="FU225" s="125">
        <v>0</v>
      </c>
      <c r="FV225" s="125">
        <v>0</v>
      </c>
      <c r="FX225" s="128"/>
      <c r="FY225" s="129" t="s">
        <v>491</v>
      </c>
      <c r="FZ225" s="117" t="s">
        <v>347</v>
      </c>
      <c r="GA225" s="117" t="s">
        <v>495</v>
      </c>
      <c r="GB225" s="129">
        <v>4</v>
      </c>
      <c r="GC225" s="129" t="s">
        <v>497</v>
      </c>
      <c r="GD225" s="129" t="s">
        <v>23</v>
      </c>
    </row>
    <row r="226" spans="1:186" ht="26.4" outlineLevel="1">
      <c r="A226" s="116" t="s">
        <v>340</v>
      </c>
      <c r="B226" s="117" t="s">
        <v>63</v>
      </c>
      <c r="C226" s="118" t="s">
        <v>212</v>
      </c>
      <c r="D226" s="119" t="s">
        <v>213</v>
      </c>
      <c r="E226" s="119" t="s">
        <v>342</v>
      </c>
      <c r="F226" s="119" t="s">
        <v>22</v>
      </c>
      <c r="G226" s="119" t="s">
        <v>400</v>
      </c>
      <c r="H226" s="119" t="str">
        <f t="shared" si="271"/>
        <v>П</v>
      </c>
      <c r="I226" s="120">
        <v>0</v>
      </c>
      <c r="J226" s="120">
        <v>0</v>
      </c>
      <c r="K226" s="121">
        <v>2</v>
      </c>
      <c r="L226" s="121">
        <v>0</v>
      </c>
      <c r="M226" s="122">
        <v>2018</v>
      </c>
      <c r="N226" s="122">
        <v>2019</v>
      </c>
      <c r="O226" s="122">
        <v>2019</v>
      </c>
      <c r="P226" s="123">
        <v>0</v>
      </c>
      <c r="Q226" s="123">
        <v>0</v>
      </c>
      <c r="R226" s="124" t="s">
        <v>23</v>
      </c>
      <c r="S226" s="124" t="s">
        <v>23</v>
      </c>
      <c r="T226" s="125">
        <v>0.34963365383378953</v>
      </c>
      <c r="U226" s="125">
        <v>0</v>
      </c>
      <c r="V226" s="125">
        <f>[147]Прил.9.7.1!BB432</f>
        <v>0</v>
      </c>
      <c r="W226" s="125">
        <v>0</v>
      </c>
      <c r="X226" s="125">
        <f>[147]Прил.9.7.1!BA432</f>
        <v>0</v>
      </c>
      <c r="Y226" s="125">
        <v>0.05</v>
      </c>
      <c r="Z226" s="125">
        <f>[147]Прил.9.7.1!FR432</f>
        <v>4.8439519999999993E-2</v>
      </c>
      <c r="AA226" s="125">
        <v>0.29082221854888646</v>
      </c>
      <c r="AB226" s="125">
        <f>[147]Прил.9.7.1!AU432</f>
        <v>0.3012558838337896</v>
      </c>
      <c r="AC226" s="126">
        <f t="shared" si="249"/>
        <v>5.8811435284903041E-2</v>
      </c>
      <c r="AD226" s="126">
        <f t="shared" si="249"/>
        <v>4.8377769999999994E-2</v>
      </c>
      <c r="AE226" s="125">
        <v>0</v>
      </c>
      <c r="AF226" s="125">
        <v>3.2152999999999999E-4</v>
      </c>
      <c r="AG226" s="125">
        <v>5.8811435284903041E-2</v>
      </c>
      <c r="AH226" s="125">
        <f>[147]Прил.9.7.1!AF432</f>
        <v>4.8056239999999993E-2</v>
      </c>
      <c r="AI226" s="125">
        <v>0</v>
      </c>
      <c r="AJ226" s="125">
        <v>0</v>
      </c>
      <c r="AK226" s="125">
        <v>0</v>
      </c>
      <c r="AL226" s="125">
        <v>0</v>
      </c>
      <c r="AM226" s="126">
        <f t="shared" si="250"/>
        <v>0.05</v>
      </c>
      <c r="AN226" s="126">
        <f t="shared" si="250"/>
        <v>4.8439519999999993E-2</v>
      </c>
      <c r="AO226" s="125">
        <v>0</v>
      </c>
      <c r="AP226" s="125">
        <v>4.8439519999999993E-2</v>
      </c>
      <c r="AQ226" s="125">
        <v>0.05</v>
      </c>
      <c r="AR226" s="127">
        <f>[147]Прил.9.7.1!CC432</f>
        <v>0</v>
      </c>
      <c r="AS226" s="125">
        <v>0</v>
      </c>
      <c r="AT226" s="125">
        <v>0</v>
      </c>
      <c r="AU226" s="125">
        <v>0</v>
      </c>
      <c r="AV226" s="125">
        <v>0</v>
      </c>
      <c r="AW226" s="125">
        <f t="shared" si="251"/>
        <v>0</v>
      </c>
      <c r="AX226" s="125">
        <f t="shared" si="251"/>
        <v>0</v>
      </c>
      <c r="AY226" s="125">
        <f t="shared" si="251"/>
        <v>0</v>
      </c>
      <c r="AZ226" s="125">
        <f t="shared" si="251"/>
        <v>0</v>
      </c>
      <c r="BA226" s="125">
        <f t="shared" si="251"/>
        <v>0</v>
      </c>
      <c r="BB226" s="125">
        <f t="shared" si="251"/>
        <v>0</v>
      </c>
      <c r="BC226" s="125">
        <f t="shared" si="252"/>
        <v>0</v>
      </c>
      <c r="BD226" s="125">
        <f t="shared" si="252"/>
        <v>0</v>
      </c>
      <c r="BE226" s="125">
        <f t="shared" si="253"/>
        <v>0</v>
      </c>
      <c r="BF226" s="125">
        <f t="shared" si="253"/>
        <v>0</v>
      </c>
      <c r="BG226" s="125">
        <f t="shared" si="253"/>
        <v>0</v>
      </c>
      <c r="BH226" s="125">
        <f t="shared" si="254"/>
        <v>0</v>
      </c>
      <c r="BI226" s="125">
        <f t="shared" si="254"/>
        <v>0</v>
      </c>
      <c r="BJ226" s="125">
        <f t="shared" si="254"/>
        <v>0</v>
      </c>
      <c r="BK226" s="125">
        <f t="shared" si="255"/>
        <v>0</v>
      </c>
      <c r="BL226" s="125">
        <f t="shared" si="255"/>
        <v>0</v>
      </c>
      <c r="BM226" s="125">
        <f t="shared" si="255"/>
        <v>0</v>
      </c>
      <c r="BN226" s="125">
        <f t="shared" si="256"/>
        <v>0</v>
      </c>
      <c r="BO226" s="125">
        <f t="shared" si="256"/>
        <v>0</v>
      </c>
      <c r="BP226" s="125">
        <f t="shared" si="256"/>
        <v>0</v>
      </c>
      <c r="BQ226" s="125">
        <f t="shared" si="257"/>
        <v>0</v>
      </c>
      <c r="BR226" s="125">
        <f t="shared" si="257"/>
        <v>0</v>
      </c>
      <c r="BS226" s="125">
        <f t="shared" si="257"/>
        <v>0</v>
      </c>
      <c r="BT226" s="125">
        <f t="shared" si="258"/>
        <v>0</v>
      </c>
      <c r="BU226" s="125">
        <f t="shared" si="258"/>
        <v>0</v>
      </c>
      <c r="BV226" s="125">
        <f t="shared" si="258"/>
        <v>0</v>
      </c>
      <c r="BW226" s="125">
        <f t="shared" si="259"/>
        <v>0</v>
      </c>
      <c r="BX226" s="125">
        <f t="shared" si="259"/>
        <v>0</v>
      </c>
      <c r="BY226" s="125">
        <f t="shared" si="259"/>
        <v>0</v>
      </c>
      <c r="BZ226" s="125">
        <f t="shared" si="260"/>
        <v>0</v>
      </c>
      <c r="CA226" s="125">
        <f t="shared" si="273"/>
        <v>0</v>
      </c>
      <c r="CB226" s="125">
        <f t="shared" si="273"/>
        <v>0</v>
      </c>
      <c r="CC226" s="125">
        <f t="shared" si="273"/>
        <v>0</v>
      </c>
      <c r="CD226" s="125">
        <f t="shared" si="273"/>
        <v>0</v>
      </c>
      <c r="CE226" s="125">
        <f t="shared" si="273"/>
        <v>0</v>
      </c>
      <c r="CF226" s="125">
        <f t="shared" si="272"/>
        <v>0</v>
      </c>
      <c r="CG226" s="125">
        <f t="shared" si="272"/>
        <v>0</v>
      </c>
      <c r="CH226" s="125">
        <f t="shared" si="272"/>
        <v>0</v>
      </c>
      <c r="CI226" s="125">
        <f t="shared" si="272"/>
        <v>0</v>
      </c>
      <c r="CJ226" s="125">
        <f t="shared" si="272"/>
        <v>0</v>
      </c>
      <c r="CK226" s="125">
        <f t="shared" ref="CK226:CZ229" si="275">EI226</f>
        <v>0</v>
      </c>
      <c r="CL226" s="125">
        <f t="shared" si="275"/>
        <v>0</v>
      </c>
      <c r="CM226" s="125">
        <f t="shared" si="275"/>
        <v>0</v>
      </c>
      <c r="CN226" s="125">
        <f t="shared" si="275"/>
        <v>0</v>
      </c>
      <c r="CO226" s="125">
        <f t="shared" si="275"/>
        <v>0</v>
      </c>
      <c r="CP226" s="125">
        <f t="shared" si="275"/>
        <v>0</v>
      </c>
      <c r="CQ226" s="125">
        <f t="shared" si="275"/>
        <v>0</v>
      </c>
      <c r="CR226" s="125">
        <f t="shared" si="275"/>
        <v>0</v>
      </c>
      <c r="CS226" s="125">
        <f t="shared" si="275"/>
        <v>0</v>
      </c>
      <c r="CT226" s="125">
        <f t="shared" si="275"/>
        <v>0</v>
      </c>
      <c r="CU226" s="125">
        <f t="shared" si="275"/>
        <v>0</v>
      </c>
      <c r="CV226" s="125">
        <f t="shared" si="275"/>
        <v>0</v>
      </c>
      <c r="CW226" s="125">
        <f t="shared" si="275"/>
        <v>0</v>
      </c>
      <c r="CX226" s="125">
        <f t="shared" si="275"/>
        <v>0</v>
      </c>
      <c r="CY226" s="125">
        <f t="shared" si="275"/>
        <v>0</v>
      </c>
      <c r="CZ226" s="125">
        <f t="shared" si="275"/>
        <v>0</v>
      </c>
      <c r="DA226" s="125">
        <f t="shared" si="274"/>
        <v>0</v>
      </c>
      <c r="DB226" s="125">
        <f t="shared" si="274"/>
        <v>0</v>
      </c>
      <c r="DC226" s="125">
        <f t="shared" si="274"/>
        <v>0</v>
      </c>
      <c r="DD226" s="125">
        <f t="shared" si="274"/>
        <v>0</v>
      </c>
      <c r="DE226" s="125">
        <f t="shared" si="274"/>
        <v>0</v>
      </c>
      <c r="DF226" s="125">
        <f t="shared" si="274"/>
        <v>0</v>
      </c>
      <c r="DG226" s="125">
        <f t="shared" si="274"/>
        <v>0</v>
      </c>
      <c r="DH226" s="125">
        <f t="shared" si="274"/>
        <v>0</v>
      </c>
      <c r="DI226" s="125">
        <f t="shared" si="274"/>
        <v>0</v>
      </c>
      <c r="DJ226" s="125">
        <f t="shared" si="274"/>
        <v>0</v>
      </c>
      <c r="DK226" s="125">
        <f t="shared" si="274"/>
        <v>0</v>
      </c>
      <c r="DL226" s="125">
        <f t="shared" si="274"/>
        <v>0</v>
      </c>
      <c r="DM226" s="125">
        <f t="shared" si="274"/>
        <v>0</v>
      </c>
      <c r="DN226" s="125">
        <f t="shared" si="274"/>
        <v>0</v>
      </c>
      <c r="DO226" s="125">
        <f t="shared" si="274"/>
        <v>0</v>
      </c>
      <c r="DP226" s="125">
        <f t="shared" si="268"/>
        <v>0</v>
      </c>
      <c r="DQ226" s="125">
        <f t="shared" si="266"/>
        <v>0</v>
      </c>
      <c r="DR226" s="125">
        <f t="shared" si="264"/>
        <v>0</v>
      </c>
      <c r="DS226" s="125">
        <f t="shared" si="264"/>
        <v>0</v>
      </c>
      <c r="DT226" s="125">
        <f t="shared" si="264"/>
        <v>0</v>
      </c>
      <c r="DU226" s="125">
        <f t="shared" si="264"/>
        <v>0</v>
      </c>
      <c r="DV226" s="125">
        <f t="shared" si="264"/>
        <v>0</v>
      </c>
      <c r="DW226" s="125">
        <f t="shared" si="264"/>
        <v>0</v>
      </c>
      <c r="DX226" s="125">
        <f t="shared" si="264"/>
        <v>0</v>
      </c>
      <c r="DY226" s="125">
        <f t="shared" ref="DY226:EH229" si="276">EI226+ES226+FC226+FM226</f>
        <v>0</v>
      </c>
      <c r="DZ226" s="125">
        <f t="shared" si="276"/>
        <v>0</v>
      </c>
      <c r="EA226" s="125">
        <f t="shared" si="276"/>
        <v>0</v>
      </c>
      <c r="EB226" s="125">
        <f t="shared" si="276"/>
        <v>0</v>
      </c>
      <c r="EC226" s="125">
        <f t="shared" si="276"/>
        <v>0</v>
      </c>
      <c r="ED226" s="125">
        <f t="shared" si="276"/>
        <v>0</v>
      </c>
      <c r="EE226" s="125">
        <f t="shared" si="276"/>
        <v>0</v>
      </c>
      <c r="EF226" s="125">
        <f t="shared" si="276"/>
        <v>0</v>
      </c>
      <c r="EG226" s="125">
        <f t="shared" si="276"/>
        <v>0</v>
      </c>
      <c r="EH226" s="125">
        <f t="shared" si="276"/>
        <v>0</v>
      </c>
      <c r="EI226" s="125">
        <v>0</v>
      </c>
      <c r="EJ226" s="125">
        <v>0</v>
      </c>
      <c r="EK226" s="125">
        <v>0</v>
      </c>
      <c r="EL226" s="125">
        <v>0</v>
      </c>
      <c r="EM226" s="125">
        <v>0</v>
      </c>
      <c r="EN226" s="125">
        <v>0</v>
      </c>
      <c r="EO226" s="125">
        <v>0</v>
      </c>
      <c r="EP226" s="125">
        <v>0</v>
      </c>
      <c r="EQ226" s="125">
        <v>0</v>
      </c>
      <c r="ER226" s="125">
        <v>0</v>
      </c>
      <c r="ES226" s="125">
        <v>0</v>
      </c>
      <c r="ET226" s="125">
        <v>0</v>
      </c>
      <c r="EU226" s="125">
        <v>0</v>
      </c>
      <c r="EV226" s="125">
        <v>0</v>
      </c>
      <c r="EW226" s="125">
        <v>0</v>
      </c>
      <c r="EX226" s="125">
        <f>[147]Прил.9.7.1!DP432</f>
        <v>0</v>
      </c>
      <c r="EY226" s="125">
        <f>[147]Прил.9.7.1!DS432</f>
        <v>0</v>
      </c>
      <c r="EZ226" s="125">
        <v>0</v>
      </c>
      <c r="FA226" s="125">
        <v>0</v>
      </c>
      <c r="FB226" s="125">
        <f>[147]Прил.9.7.1!DV432</f>
        <v>0</v>
      </c>
      <c r="FC226" s="125">
        <v>0</v>
      </c>
      <c r="FD226" s="125">
        <v>0</v>
      </c>
      <c r="FE226" s="125">
        <v>0</v>
      </c>
      <c r="FF226" s="125">
        <v>0</v>
      </c>
      <c r="FG226" s="125">
        <v>0</v>
      </c>
      <c r="FH226" s="125">
        <v>0</v>
      </c>
      <c r="FI226" s="125">
        <v>0</v>
      </c>
      <c r="FJ226" s="125">
        <v>0</v>
      </c>
      <c r="FK226" s="125">
        <v>0</v>
      </c>
      <c r="FL226" s="125">
        <v>0</v>
      </c>
      <c r="FM226" s="125">
        <v>0</v>
      </c>
      <c r="FN226" s="125">
        <v>0</v>
      </c>
      <c r="FO226" s="125">
        <v>0</v>
      </c>
      <c r="FP226" s="125">
        <v>0</v>
      </c>
      <c r="FQ226" s="125">
        <v>0</v>
      </c>
      <c r="FR226" s="125">
        <v>0</v>
      </c>
      <c r="FS226" s="125">
        <v>0</v>
      </c>
      <c r="FT226" s="125">
        <v>0</v>
      </c>
      <c r="FU226" s="125">
        <v>0</v>
      </c>
      <c r="FV226" s="125">
        <v>0</v>
      </c>
      <c r="FX226" s="128"/>
      <c r="FY226" s="129" t="s">
        <v>491</v>
      </c>
      <c r="FZ226" s="117" t="s">
        <v>347</v>
      </c>
      <c r="GA226" s="117" t="s">
        <v>495</v>
      </c>
      <c r="GB226" s="129">
        <v>4</v>
      </c>
      <c r="GC226" s="129" t="s">
        <v>497</v>
      </c>
      <c r="GD226" s="129" t="s">
        <v>23</v>
      </c>
    </row>
    <row r="227" spans="1:186" ht="26.4" outlineLevel="1">
      <c r="A227" s="116" t="s">
        <v>340</v>
      </c>
      <c r="B227" s="117" t="s">
        <v>63</v>
      </c>
      <c r="C227" s="118" t="s">
        <v>214</v>
      </c>
      <c r="D227" s="119" t="s">
        <v>215</v>
      </c>
      <c r="E227" s="119" t="s">
        <v>342</v>
      </c>
      <c r="F227" s="119" t="s">
        <v>22</v>
      </c>
      <c r="G227" s="119" t="s">
        <v>400</v>
      </c>
      <c r="H227" s="119" t="str">
        <f t="shared" si="271"/>
        <v>П</v>
      </c>
      <c r="I227" s="120">
        <v>0</v>
      </c>
      <c r="J227" s="120">
        <v>0</v>
      </c>
      <c r="K227" s="121">
        <v>1</v>
      </c>
      <c r="L227" s="121">
        <v>0</v>
      </c>
      <c r="M227" s="122">
        <v>2018</v>
      </c>
      <c r="N227" s="122">
        <v>2019</v>
      </c>
      <c r="O227" s="122">
        <v>2019</v>
      </c>
      <c r="P227" s="123">
        <v>0</v>
      </c>
      <c r="Q227" s="123">
        <v>0</v>
      </c>
      <c r="R227" s="124" t="s">
        <v>23</v>
      </c>
      <c r="S227" s="124" t="s">
        <v>23</v>
      </c>
      <c r="T227" s="125">
        <v>0.18069797044538508</v>
      </c>
      <c r="U227" s="125">
        <v>0</v>
      </c>
      <c r="V227" s="125">
        <f>[147]Прил.9.7.1!BB433</f>
        <v>0</v>
      </c>
      <c r="W227" s="125">
        <v>0</v>
      </c>
      <c r="X227" s="125">
        <f>[147]Прил.9.7.1!BA433</f>
        <v>0</v>
      </c>
      <c r="Y227" s="125">
        <v>2.9999999999999995E-2</v>
      </c>
      <c r="Z227" s="125">
        <f>[147]Прил.9.7.1!FR433</f>
        <v>2.8346200000000002E-2</v>
      </c>
      <c r="AA227" s="125">
        <v>0.14541110927444326</v>
      </c>
      <c r="AB227" s="125">
        <f>[147]Прил.9.7.1!AU433</f>
        <v>0.14734540044538511</v>
      </c>
      <c r="AC227" s="126">
        <f t="shared" si="249"/>
        <v>3.5286861170941826E-2</v>
      </c>
      <c r="AD227" s="126">
        <f t="shared" si="249"/>
        <v>3.3352569999999998E-2</v>
      </c>
      <c r="AE227" s="125">
        <v>0</v>
      </c>
      <c r="AF227" s="125">
        <v>0</v>
      </c>
      <c r="AG227" s="125">
        <v>3.5286861170941826E-2</v>
      </c>
      <c r="AH227" s="125">
        <f>[147]Прил.9.7.1!AF433</f>
        <v>3.3352569999999998E-2</v>
      </c>
      <c r="AI227" s="125">
        <v>0</v>
      </c>
      <c r="AJ227" s="125">
        <v>0</v>
      </c>
      <c r="AK227" s="125">
        <v>0</v>
      </c>
      <c r="AL227" s="125">
        <v>0</v>
      </c>
      <c r="AM227" s="126">
        <f t="shared" si="250"/>
        <v>2.9999999999999995E-2</v>
      </c>
      <c r="AN227" s="126">
        <f t="shared" si="250"/>
        <v>2.8346200000000002E-2</v>
      </c>
      <c r="AO227" s="125">
        <v>0</v>
      </c>
      <c r="AP227" s="125">
        <v>0</v>
      </c>
      <c r="AQ227" s="125">
        <v>2.9999999999999995E-2</v>
      </c>
      <c r="AR227" s="127">
        <f>[147]Прил.9.7.1!CC433</f>
        <v>2.8346200000000002E-2</v>
      </c>
      <c r="AS227" s="125">
        <v>0</v>
      </c>
      <c r="AT227" s="125">
        <v>0</v>
      </c>
      <c r="AU227" s="125">
        <v>0</v>
      </c>
      <c r="AV227" s="125">
        <v>0</v>
      </c>
      <c r="AW227" s="125">
        <f t="shared" si="251"/>
        <v>0</v>
      </c>
      <c r="AX227" s="125">
        <f t="shared" si="251"/>
        <v>0</v>
      </c>
      <c r="AY227" s="125">
        <f t="shared" si="251"/>
        <v>0</v>
      </c>
      <c r="AZ227" s="125">
        <f t="shared" si="251"/>
        <v>0</v>
      </c>
      <c r="BA227" s="125">
        <f t="shared" si="251"/>
        <v>0</v>
      </c>
      <c r="BB227" s="125">
        <f t="shared" si="251"/>
        <v>0</v>
      </c>
      <c r="BC227" s="125">
        <f t="shared" si="252"/>
        <v>0</v>
      </c>
      <c r="BD227" s="125">
        <f t="shared" si="252"/>
        <v>0</v>
      </c>
      <c r="BE227" s="125">
        <f t="shared" si="253"/>
        <v>0</v>
      </c>
      <c r="BF227" s="125">
        <f t="shared" si="253"/>
        <v>0</v>
      </c>
      <c r="BG227" s="125">
        <f t="shared" si="253"/>
        <v>0</v>
      </c>
      <c r="BH227" s="125">
        <f t="shared" si="254"/>
        <v>0</v>
      </c>
      <c r="BI227" s="125">
        <f t="shared" si="254"/>
        <v>0</v>
      </c>
      <c r="BJ227" s="125">
        <f t="shared" si="254"/>
        <v>0</v>
      </c>
      <c r="BK227" s="125">
        <f t="shared" si="255"/>
        <v>0</v>
      </c>
      <c r="BL227" s="125">
        <f t="shared" si="255"/>
        <v>0</v>
      </c>
      <c r="BM227" s="125">
        <f t="shared" si="255"/>
        <v>0</v>
      </c>
      <c r="BN227" s="125">
        <f t="shared" si="256"/>
        <v>0</v>
      </c>
      <c r="BO227" s="125">
        <f t="shared" si="256"/>
        <v>0</v>
      </c>
      <c r="BP227" s="125">
        <f t="shared" si="256"/>
        <v>0</v>
      </c>
      <c r="BQ227" s="125">
        <f t="shared" si="257"/>
        <v>0</v>
      </c>
      <c r="BR227" s="125">
        <f t="shared" si="257"/>
        <v>0</v>
      </c>
      <c r="BS227" s="125">
        <f t="shared" si="257"/>
        <v>0</v>
      </c>
      <c r="BT227" s="125">
        <f t="shared" si="258"/>
        <v>0</v>
      </c>
      <c r="BU227" s="125">
        <f t="shared" si="258"/>
        <v>0</v>
      </c>
      <c r="BV227" s="125">
        <f t="shared" si="258"/>
        <v>0</v>
      </c>
      <c r="BW227" s="125">
        <f t="shared" si="259"/>
        <v>0</v>
      </c>
      <c r="BX227" s="125">
        <f t="shared" si="259"/>
        <v>0</v>
      </c>
      <c r="BY227" s="125">
        <f t="shared" si="259"/>
        <v>0</v>
      </c>
      <c r="BZ227" s="125">
        <f t="shared" si="260"/>
        <v>0</v>
      </c>
      <c r="CA227" s="125">
        <f t="shared" si="273"/>
        <v>0</v>
      </c>
      <c r="CB227" s="125">
        <f t="shared" si="273"/>
        <v>0</v>
      </c>
      <c r="CC227" s="125">
        <f t="shared" si="273"/>
        <v>0</v>
      </c>
      <c r="CD227" s="125">
        <f t="shared" si="273"/>
        <v>0</v>
      </c>
      <c r="CE227" s="125">
        <f t="shared" si="273"/>
        <v>0</v>
      </c>
      <c r="CF227" s="125">
        <f t="shared" si="272"/>
        <v>0</v>
      </c>
      <c r="CG227" s="125">
        <f t="shared" si="272"/>
        <v>0</v>
      </c>
      <c r="CH227" s="125">
        <f t="shared" si="272"/>
        <v>0</v>
      </c>
      <c r="CI227" s="125">
        <f t="shared" si="272"/>
        <v>0</v>
      </c>
      <c r="CJ227" s="125">
        <f t="shared" si="272"/>
        <v>0</v>
      </c>
      <c r="CK227" s="125">
        <f t="shared" si="275"/>
        <v>0</v>
      </c>
      <c r="CL227" s="125">
        <f t="shared" si="275"/>
        <v>0</v>
      </c>
      <c r="CM227" s="125">
        <f t="shared" si="275"/>
        <v>0</v>
      </c>
      <c r="CN227" s="125">
        <f t="shared" si="275"/>
        <v>0</v>
      </c>
      <c r="CO227" s="125">
        <f t="shared" si="275"/>
        <v>0</v>
      </c>
      <c r="CP227" s="125">
        <f t="shared" si="275"/>
        <v>0</v>
      </c>
      <c r="CQ227" s="125">
        <f t="shared" si="275"/>
        <v>0</v>
      </c>
      <c r="CR227" s="125">
        <f t="shared" si="275"/>
        <v>0</v>
      </c>
      <c r="CS227" s="125">
        <f t="shared" si="275"/>
        <v>0</v>
      </c>
      <c r="CT227" s="125">
        <f t="shared" si="275"/>
        <v>0</v>
      </c>
      <c r="CU227" s="125">
        <f t="shared" si="275"/>
        <v>0</v>
      </c>
      <c r="CV227" s="125">
        <f t="shared" si="275"/>
        <v>0</v>
      </c>
      <c r="CW227" s="125">
        <f t="shared" si="275"/>
        <v>0</v>
      </c>
      <c r="CX227" s="125">
        <f t="shared" si="275"/>
        <v>0</v>
      </c>
      <c r="CY227" s="125">
        <f t="shared" si="275"/>
        <v>0</v>
      </c>
      <c r="CZ227" s="125">
        <f t="shared" si="275"/>
        <v>0</v>
      </c>
      <c r="DA227" s="125">
        <f t="shared" si="274"/>
        <v>0</v>
      </c>
      <c r="DB227" s="125">
        <f t="shared" si="274"/>
        <v>0</v>
      </c>
      <c r="DC227" s="125">
        <f t="shared" si="274"/>
        <v>0</v>
      </c>
      <c r="DD227" s="125">
        <f t="shared" si="274"/>
        <v>0</v>
      </c>
      <c r="DE227" s="125">
        <f t="shared" si="274"/>
        <v>0</v>
      </c>
      <c r="DF227" s="125">
        <f t="shared" si="274"/>
        <v>0</v>
      </c>
      <c r="DG227" s="125">
        <f t="shared" si="274"/>
        <v>0</v>
      </c>
      <c r="DH227" s="125">
        <f t="shared" si="274"/>
        <v>0</v>
      </c>
      <c r="DI227" s="125">
        <f t="shared" si="274"/>
        <v>0</v>
      </c>
      <c r="DJ227" s="125">
        <f t="shared" si="274"/>
        <v>0</v>
      </c>
      <c r="DK227" s="125">
        <f t="shared" si="274"/>
        <v>0</v>
      </c>
      <c r="DL227" s="125">
        <f t="shared" si="274"/>
        <v>0</v>
      </c>
      <c r="DM227" s="125">
        <f t="shared" si="274"/>
        <v>0</v>
      </c>
      <c r="DN227" s="125">
        <f t="shared" si="274"/>
        <v>0</v>
      </c>
      <c r="DO227" s="125">
        <f t="shared" si="274"/>
        <v>0</v>
      </c>
      <c r="DP227" s="125">
        <f t="shared" si="268"/>
        <v>0</v>
      </c>
      <c r="DQ227" s="125">
        <f t="shared" si="266"/>
        <v>0</v>
      </c>
      <c r="DR227" s="125">
        <f t="shared" si="264"/>
        <v>0</v>
      </c>
      <c r="DS227" s="125">
        <f t="shared" si="264"/>
        <v>0</v>
      </c>
      <c r="DT227" s="125">
        <f t="shared" si="264"/>
        <v>0</v>
      </c>
      <c r="DU227" s="125">
        <f t="shared" si="264"/>
        <v>0</v>
      </c>
      <c r="DV227" s="125">
        <f t="shared" si="264"/>
        <v>0</v>
      </c>
      <c r="DW227" s="125">
        <f t="shared" si="264"/>
        <v>0</v>
      </c>
      <c r="DX227" s="125">
        <f t="shared" si="264"/>
        <v>0</v>
      </c>
      <c r="DY227" s="125">
        <f t="shared" si="276"/>
        <v>0</v>
      </c>
      <c r="DZ227" s="125">
        <f t="shared" si="276"/>
        <v>0</v>
      </c>
      <c r="EA227" s="125">
        <f t="shared" si="276"/>
        <v>0</v>
      </c>
      <c r="EB227" s="125">
        <f t="shared" si="276"/>
        <v>0</v>
      </c>
      <c r="EC227" s="125">
        <f t="shared" si="276"/>
        <v>0</v>
      </c>
      <c r="ED227" s="125">
        <f t="shared" si="276"/>
        <v>0</v>
      </c>
      <c r="EE227" s="125">
        <f t="shared" si="276"/>
        <v>0</v>
      </c>
      <c r="EF227" s="125">
        <f t="shared" si="276"/>
        <v>0</v>
      </c>
      <c r="EG227" s="125">
        <f t="shared" si="276"/>
        <v>0</v>
      </c>
      <c r="EH227" s="125">
        <f t="shared" si="276"/>
        <v>0</v>
      </c>
      <c r="EI227" s="125">
        <v>0</v>
      </c>
      <c r="EJ227" s="125">
        <v>0</v>
      </c>
      <c r="EK227" s="125">
        <v>0</v>
      </c>
      <c r="EL227" s="125">
        <v>0</v>
      </c>
      <c r="EM227" s="125">
        <v>0</v>
      </c>
      <c r="EN227" s="125">
        <v>0</v>
      </c>
      <c r="EO227" s="125">
        <v>0</v>
      </c>
      <c r="EP227" s="125">
        <v>0</v>
      </c>
      <c r="EQ227" s="125">
        <v>0</v>
      </c>
      <c r="ER227" s="125">
        <v>0</v>
      </c>
      <c r="ES227" s="125">
        <v>0</v>
      </c>
      <c r="ET227" s="125">
        <v>0</v>
      </c>
      <c r="EU227" s="125">
        <v>0</v>
      </c>
      <c r="EV227" s="125">
        <v>0</v>
      </c>
      <c r="EW227" s="125">
        <v>0</v>
      </c>
      <c r="EX227" s="125">
        <f>[147]Прил.9.7.1!DP433</f>
        <v>0</v>
      </c>
      <c r="EY227" s="125">
        <f>[147]Прил.9.7.1!DS433</f>
        <v>0</v>
      </c>
      <c r="EZ227" s="125">
        <v>0</v>
      </c>
      <c r="FA227" s="125">
        <v>0</v>
      </c>
      <c r="FB227" s="125">
        <f>[147]Прил.9.7.1!DV433</f>
        <v>0</v>
      </c>
      <c r="FC227" s="125">
        <v>0</v>
      </c>
      <c r="FD227" s="125">
        <v>0</v>
      </c>
      <c r="FE227" s="125">
        <v>0</v>
      </c>
      <c r="FF227" s="125">
        <v>0</v>
      </c>
      <c r="FG227" s="125">
        <v>0</v>
      </c>
      <c r="FH227" s="125">
        <v>0</v>
      </c>
      <c r="FI227" s="125">
        <v>0</v>
      </c>
      <c r="FJ227" s="125">
        <v>0</v>
      </c>
      <c r="FK227" s="125">
        <v>0</v>
      </c>
      <c r="FL227" s="125">
        <v>0</v>
      </c>
      <c r="FM227" s="125">
        <v>0</v>
      </c>
      <c r="FN227" s="125">
        <v>0</v>
      </c>
      <c r="FO227" s="125">
        <v>0</v>
      </c>
      <c r="FP227" s="125">
        <v>0</v>
      </c>
      <c r="FQ227" s="125">
        <v>0</v>
      </c>
      <c r="FR227" s="125">
        <v>0</v>
      </c>
      <c r="FS227" s="125">
        <v>0</v>
      </c>
      <c r="FT227" s="125">
        <v>0</v>
      </c>
      <c r="FU227" s="125">
        <v>0</v>
      </c>
      <c r="FV227" s="125">
        <v>0</v>
      </c>
      <c r="FX227" s="128"/>
      <c r="FY227" s="129" t="s">
        <v>491</v>
      </c>
      <c r="FZ227" s="117" t="s">
        <v>347</v>
      </c>
      <c r="GA227" s="117" t="s">
        <v>495</v>
      </c>
      <c r="GB227" s="129">
        <v>4</v>
      </c>
      <c r="GC227" s="129" t="s">
        <v>497</v>
      </c>
      <c r="GD227" s="129" t="s">
        <v>23</v>
      </c>
    </row>
    <row r="228" spans="1:186" ht="26.4" outlineLevel="1">
      <c r="A228" s="116" t="s">
        <v>340</v>
      </c>
      <c r="B228" s="117" t="s">
        <v>63</v>
      </c>
      <c r="C228" s="118" t="s">
        <v>216</v>
      </c>
      <c r="D228" s="119" t="s">
        <v>217</v>
      </c>
      <c r="E228" s="119" t="s">
        <v>342</v>
      </c>
      <c r="F228" s="119" t="s">
        <v>22</v>
      </c>
      <c r="G228" s="119" t="s">
        <v>400</v>
      </c>
      <c r="H228" s="119" t="str">
        <f t="shared" si="271"/>
        <v>П</v>
      </c>
      <c r="I228" s="120">
        <v>0</v>
      </c>
      <c r="J228" s="120">
        <v>0</v>
      </c>
      <c r="K228" s="121">
        <v>1</v>
      </c>
      <c r="L228" s="121">
        <v>0</v>
      </c>
      <c r="M228" s="122">
        <v>2018</v>
      </c>
      <c r="N228" s="122">
        <v>2019</v>
      </c>
      <c r="O228" s="122">
        <v>2019</v>
      </c>
      <c r="P228" s="123">
        <v>0</v>
      </c>
      <c r="Q228" s="123">
        <v>0</v>
      </c>
      <c r="R228" s="124" t="s">
        <v>23</v>
      </c>
      <c r="S228" s="124" t="s">
        <v>23</v>
      </c>
      <c r="T228" s="125">
        <v>0.18069797044538508</v>
      </c>
      <c r="U228" s="125">
        <v>0</v>
      </c>
      <c r="V228" s="125">
        <f>[147]Прил.9.7.1!BB434</f>
        <v>0</v>
      </c>
      <c r="W228" s="125">
        <v>0</v>
      </c>
      <c r="X228" s="125">
        <f>[147]Прил.9.7.1!BA434</f>
        <v>0</v>
      </c>
      <c r="Y228" s="125">
        <v>2.9999999999999995E-2</v>
      </c>
      <c r="Z228" s="125">
        <f>[147]Прил.9.7.1!FR434</f>
        <v>2.8346200000000002E-2</v>
      </c>
      <c r="AA228" s="125">
        <v>0.14541110927444326</v>
      </c>
      <c r="AB228" s="125">
        <f>[147]Прил.9.7.1!AU434</f>
        <v>0.14734540044538511</v>
      </c>
      <c r="AC228" s="126">
        <f t="shared" si="249"/>
        <v>3.5286861170941826E-2</v>
      </c>
      <c r="AD228" s="126">
        <f t="shared" si="249"/>
        <v>3.3352569999999998E-2</v>
      </c>
      <c r="AE228" s="125">
        <v>0</v>
      </c>
      <c r="AF228" s="125">
        <v>0</v>
      </c>
      <c r="AG228" s="125">
        <v>3.5286861170941826E-2</v>
      </c>
      <c r="AH228" s="125">
        <f>[147]Прил.9.7.1!AF434</f>
        <v>3.3352569999999998E-2</v>
      </c>
      <c r="AI228" s="125">
        <v>0</v>
      </c>
      <c r="AJ228" s="125">
        <v>0</v>
      </c>
      <c r="AK228" s="125">
        <v>0</v>
      </c>
      <c r="AL228" s="125">
        <v>0</v>
      </c>
      <c r="AM228" s="126">
        <f t="shared" si="250"/>
        <v>2.9999999999999995E-2</v>
      </c>
      <c r="AN228" s="126">
        <f t="shared" si="250"/>
        <v>2.8346200000000002E-2</v>
      </c>
      <c r="AO228" s="125">
        <v>0</v>
      </c>
      <c r="AP228" s="125">
        <v>0</v>
      </c>
      <c r="AQ228" s="125">
        <v>2.9999999999999995E-2</v>
      </c>
      <c r="AR228" s="127">
        <f>[147]Прил.9.7.1!CC434</f>
        <v>2.8346200000000002E-2</v>
      </c>
      <c r="AS228" s="125">
        <v>0</v>
      </c>
      <c r="AT228" s="125">
        <v>0</v>
      </c>
      <c r="AU228" s="125">
        <v>0</v>
      </c>
      <c r="AV228" s="125">
        <v>0</v>
      </c>
      <c r="AW228" s="125">
        <f t="shared" si="251"/>
        <v>0</v>
      </c>
      <c r="AX228" s="125">
        <f t="shared" si="251"/>
        <v>0</v>
      </c>
      <c r="AY228" s="125">
        <f t="shared" si="251"/>
        <v>0</v>
      </c>
      <c r="AZ228" s="125">
        <f t="shared" si="251"/>
        <v>0</v>
      </c>
      <c r="BA228" s="125">
        <f t="shared" si="251"/>
        <v>0</v>
      </c>
      <c r="BB228" s="125">
        <f t="shared" si="251"/>
        <v>0</v>
      </c>
      <c r="BC228" s="125">
        <f t="shared" si="252"/>
        <v>0</v>
      </c>
      <c r="BD228" s="125">
        <f t="shared" si="252"/>
        <v>0</v>
      </c>
      <c r="BE228" s="125">
        <f t="shared" si="253"/>
        <v>0</v>
      </c>
      <c r="BF228" s="125">
        <f t="shared" si="253"/>
        <v>0</v>
      </c>
      <c r="BG228" s="125">
        <f t="shared" si="253"/>
        <v>0</v>
      </c>
      <c r="BH228" s="125">
        <f t="shared" si="254"/>
        <v>0</v>
      </c>
      <c r="BI228" s="125">
        <f t="shared" si="254"/>
        <v>0</v>
      </c>
      <c r="BJ228" s="125">
        <f t="shared" si="254"/>
        <v>0</v>
      </c>
      <c r="BK228" s="125">
        <f t="shared" si="255"/>
        <v>0</v>
      </c>
      <c r="BL228" s="125">
        <f t="shared" si="255"/>
        <v>0</v>
      </c>
      <c r="BM228" s="125">
        <f t="shared" si="255"/>
        <v>0</v>
      </c>
      <c r="BN228" s="125">
        <f t="shared" si="256"/>
        <v>0</v>
      </c>
      <c r="BO228" s="125">
        <f t="shared" si="256"/>
        <v>0</v>
      </c>
      <c r="BP228" s="125">
        <f t="shared" si="256"/>
        <v>0</v>
      </c>
      <c r="BQ228" s="125">
        <f t="shared" si="257"/>
        <v>0</v>
      </c>
      <c r="BR228" s="125">
        <f t="shared" si="257"/>
        <v>0</v>
      </c>
      <c r="BS228" s="125">
        <f t="shared" si="257"/>
        <v>0</v>
      </c>
      <c r="BT228" s="125">
        <f t="shared" si="258"/>
        <v>0</v>
      </c>
      <c r="BU228" s="125">
        <f t="shared" si="258"/>
        <v>0</v>
      </c>
      <c r="BV228" s="125">
        <f t="shared" si="258"/>
        <v>0</v>
      </c>
      <c r="BW228" s="125">
        <f t="shared" si="259"/>
        <v>0</v>
      </c>
      <c r="BX228" s="125">
        <f t="shared" si="259"/>
        <v>0</v>
      </c>
      <c r="BY228" s="125">
        <f t="shared" si="259"/>
        <v>0</v>
      </c>
      <c r="BZ228" s="125">
        <f t="shared" si="260"/>
        <v>0</v>
      </c>
      <c r="CA228" s="125">
        <f t="shared" si="273"/>
        <v>0</v>
      </c>
      <c r="CB228" s="125">
        <f t="shared" si="273"/>
        <v>0</v>
      </c>
      <c r="CC228" s="125">
        <f t="shared" si="273"/>
        <v>0</v>
      </c>
      <c r="CD228" s="125">
        <f t="shared" si="273"/>
        <v>0</v>
      </c>
      <c r="CE228" s="125">
        <f t="shared" si="273"/>
        <v>0</v>
      </c>
      <c r="CF228" s="125">
        <f t="shared" si="272"/>
        <v>0</v>
      </c>
      <c r="CG228" s="125">
        <f t="shared" si="272"/>
        <v>0</v>
      </c>
      <c r="CH228" s="125">
        <f t="shared" si="272"/>
        <v>0</v>
      </c>
      <c r="CI228" s="125">
        <f t="shared" si="272"/>
        <v>0</v>
      </c>
      <c r="CJ228" s="125">
        <f t="shared" si="272"/>
        <v>0</v>
      </c>
      <c r="CK228" s="125">
        <f t="shared" si="275"/>
        <v>0</v>
      </c>
      <c r="CL228" s="125">
        <f t="shared" si="275"/>
        <v>0</v>
      </c>
      <c r="CM228" s="125">
        <f t="shared" si="275"/>
        <v>0</v>
      </c>
      <c r="CN228" s="125">
        <f t="shared" si="275"/>
        <v>0</v>
      </c>
      <c r="CO228" s="125">
        <f t="shared" si="275"/>
        <v>0</v>
      </c>
      <c r="CP228" s="125">
        <f t="shared" si="275"/>
        <v>0</v>
      </c>
      <c r="CQ228" s="125">
        <f t="shared" si="275"/>
        <v>0</v>
      </c>
      <c r="CR228" s="125">
        <f t="shared" si="275"/>
        <v>0</v>
      </c>
      <c r="CS228" s="125">
        <f t="shared" si="275"/>
        <v>0</v>
      </c>
      <c r="CT228" s="125">
        <f t="shared" si="275"/>
        <v>0</v>
      </c>
      <c r="CU228" s="125">
        <f t="shared" si="275"/>
        <v>0</v>
      </c>
      <c r="CV228" s="125">
        <f t="shared" si="275"/>
        <v>0</v>
      </c>
      <c r="CW228" s="125">
        <f t="shared" si="275"/>
        <v>0</v>
      </c>
      <c r="CX228" s="125">
        <f t="shared" si="275"/>
        <v>0</v>
      </c>
      <c r="CY228" s="125">
        <f t="shared" si="275"/>
        <v>0</v>
      </c>
      <c r="CZ228" s="125">
        <f t="shared" si="275"/>
        <v>0</v>
      </c>
      <c r="DA228" s="125">
        <f t="shared" si="274"/>
        <v>0</v>
      </c>
      <c r="DB228" s="125">
        <f t="shared" si="274"/>
        <v>0</v>
      </c>
      <c r="DC228" s="125">
        <f t="shared" si="274"/>
        <v>0</v>
      </c>
      <c r="DD228" s="125">
        <f t="shared" si="274"/>
        <v>0</v>
      </c>
      <c r="DE228" s="125">
        <f t="shared" si="274"/>
        <v>0</v>
      </c>
      <c r="DF228" s="125">
        <f t="shared" si="274"/>
        <v>0</v>
      </c>
      <c r="DG228" s="125">
        <f t="shared" si="274"/>
        <v>0</v>
      </c>
      <c r="DH228" s="125">
        <f t="shared" si="274"/>
        <v>0</v>
      </c>
      <c r="DI228" s="125">
        <f t="shared" si="274"/>
        <v>0</v>
      </c>
      <c r="DJ228" s="125">
        <f t="shared" si="274"/>
        <v>0</v>
      </c>
      <c r="DK228" s="125">
        <f t="shared" si="274"/>
        <v>0</v>
      </c>
      <c r="DL228" s="125">
        <f t="shared" si="274"/>
        <v>0</v>
      </c>
      <c r="DM228" s="125">
        <f t="shared" si="274"/>
        <v>0</v>
      </c>
      <c r="DN228" s="125">
        <f t="shared" si="274"/>
        <v>0</v>
      </c>
      <c r="DO228" s="125">
        <f t="shared" si="274"/>
        <v>0</v>
      </c>
      <c r="DP228" s="125">
        <f t="shared" si="268"/>
        <v>0</v>
      </c>
      <c r="DQ228" s="125">
        <f t="shared" si="266"/>
        <v>0</v>
      </c>
      <c r="DR228" s="125">
        <f t="shared" si="264"/>
        <v>0</v>
      </c>
      <c r="DS228" s="125">
        <f t="shared" si="264"/>
        <v>0</v>
      </c>
      <c r="DT228" s="125">
        <f t="shared" si="264"/>
        <v>0</v>
      </c>
      <c r="DU228" s="125">
        <f t="shared" si="264"/>
        <v>0</v>
      </c>
      <c r="DV228" s="125">
        <f t="shared" si="264"/>
        <v>0</v>
      </c>
      <c r="DW228" s="125">
        <f t="shared" si="264"/>
        <v>0</v>
      </c>
      <c r="DX228" s="125">
        <f t="shared" si="264"/>
        <v>0</v>
      </c>
      <c r="DY228" s="125">
        <f t="shared" si="276"/>
        <v>0</v>
      </c>
      <c r="DZ228" s="125">
        <f t="shared" si="276"/>
        <v>0</v>
      </c>
      <c r="EA228" s="125">
        <f t="shared" si="276"/>
        <v>0</v>
      </c>
      <c r="EB228" s="125">
        <f t="shared" si="276"/>
        <v>0</v>
      </c>
      <c r="EC228" s="125">
        <f t="shared" si="276"/>
        <v>0</v>
      </c>
      <c r="ED228" s="125">
        <f t="shared" si="276"/>
        <v>0</v>
      </c>
      <c r="EE228" s="125">
        <f t="shared" si="276"/>
        <v>0</v>
      </c>
      <c r="EF228" s="125">
        <f t="shared" si="276"/>
        <v>0</v>
      </c>
      <c r="EG228" s="125">
        <f t="shared" si="276"/>
        <v>0</v>
      </c>
      <c r="EH228" s="125">
        <f t="shared" si="276"/>
        <v>0</v>
      </c>
      <c r="EI228" s="125">
        <v>0</v>
      </c>
      <c r="EJ228" s="125">
        <v>0</v>
      </c>
      <c r="EK228" s="125">
        <v>0</v>
      </c>
      <c r="EL228" s="125">
        <v>0</v>
      </c>
      <c r="EM228" s="125">
        <v>0</v>
      </c>
      <c r="EN228" s="125">
        <v>0</v>
      </c>
      <c r="EO228" s="125">
        <v>0</v>
      </c>
      <c r="EP228" s="125">
        <v>0</v>
      </c>
      <c r="EQ228" s="125">
        <v>0</v>
      </c>
      <c r="ER228" s="125">
        <v>0</v>
      </c>
      <c r="ES228" s="125">
        <v>0</v>
      </c>
      <c r="ET228" s="125">
        <v>0</v>
      </c>
      <c r="EU228" s="125">
        <v>0</v>
      </c>
      <c r="EV228" s="125">
        <v>0</v>
      </c>
      <c r="EW228" s="125">
        <v>0</v>
      </c>
      <c r="EX228" s="125">
        <f>[147]Прил.9.7.1!DP434</f>
        <v>0</v>
      </c>
      <c r="EY228" s="125">
        <f>[147]Прил.9.7.1!DS434</f>
        <v>0</v>
      </c>
      <c r="EZ228" s="125">
        <v>0</v>
      </c>
      <c r="FA228" s="125">
        <v>0</v>
      </c>
      <c r="FB228" s="125">
        <f>[147]Прил.9.7.1!DV434</f>
        <v>0</v>
      </c>
      <c r="FC228" s="125">
        <v>0</v>
      </c>
      <c r="FD228" s="125">
        <v>0</v>
      </c>
      <c r="FE228" s="125">
        <v>0</v>
      </c>
      <c r="FF228" s="125">
        <v>0</v>
      </c>
      <c r="FG228" s="125">
        <v>0</v>
      </c>
      <c r="FH228" s="125">
        <v>0</v>
      </c>
      <c r="FI228" s="125">
        <v>0</v>
      </c>
      <c r="FJ228" s="125">
        <v>0</v>
      </c>
      <c r="FK228" s="125">
        <v>0</v>
      </c>
      <c r="FL228" s="125">
        <v>0</v>
      </c>
      <c r="FM228" s="125">
        <v>0</v>
      </c>
      <c r="FN228" s="125">
        <v>0</v>
      </c>
      <c r="FO228" s="125">
        <v>0</v>
      </c>
      <c r="FP228" s="125">
        <v>0</v>
      </c>
      <c r="FQ228" s="125">
        <v>0</v>
      </c>
      <c r="FR228" s="125">
        <v>0</v>
      </c>
      <c r="FS228" s="125">
        <v>0</v>
      </c>
      <c r="FT228" s="125">
        <v>0</v>
      </c>
      <c r="FU228" s="125">
        <v>0</v>
      </c>
      <c r="FV228" s="125">
        <v>0</v>
      </c>
      <c r="FX228" s="128"/>
      <c r="FY228" s="129" t="s">
        <v>491</v>
      </c>
      <c r="FZ228" s="117" t="s">
        <v>347</v>
      </c>
      <c r="GA228" s="117" t="s">
        <v>495</v>
      </c>
      <c r="GB228" s="129">
        <v>4</v>
      </c>
      <c r="GC228" s="129" t="s">
        <v>497</v>
      </c>
      <c r="GD228" s="129" t="s">
        <v>23</v>
      </c>
    </row>
    <row r="229" spans="1:186" ht="26.4" outlineLevel="1">
      <c r="A229" s="116" t="s">
        <v>340</v>
      </c>
      <c r="B229" s="117" t="s">
        <v>63</v>
      </c>
      <c r="C229" s="118" t="s">
        <v>218</v>
      </c>
      <c r="D229" s="119" t="s">
        <v>219</v>
      </c>
      <c r="E229" s="119" t="s">
        <v>342</v>
      </c>
      <c r="F229" s="119" t="s">
        <v>22</v>
      </c>
      <c r="G229" s="119" t="s">
        <v>400</v>
      </c>
      <c r="H229" s="119" t="str">
        <f t="shared" si="271"/>
        <v>П</v>
      </c>
      <c r="I229" s="120">
        <v>0</v>
      </c>
      <c r="J229" s="120">
        <v>0</v>
      </c>
      <c r="K229" s="121">
        <v>1</v>
      </c>
      <c r="L229" s="121">
        <v>0</v>
      </c>
      <c r="M229" s="122">
        <v>2018</v>
      </c>
      <c r="N229" s="122">
        <v>2019</v>
      </c>
      <c r="O229" s="122">
        <v>2019</v>
      </c>
      <c r="P229" s="123">
        <v>0</v>
      </c>
      <c r="Q229" s="123">
        <v>0</v>
      </c>
      <c r="R229" s="124" t="s">
        <v>23</v>
      </c>
      <c r="S229" s="124" t="s">
        <v>23</v>
      </c>
      <c r="T229" s="125">
        <v>0.18069797044538508</v>
      </c>
      <c r="U229" s="125">
        <v>0</v>
      </c>
      <c r="V229" s="125">
        <f>[147]Прил.9.7.1!BB435</f>
        <v>0</v>
      </c>
      <c r="W229" s="125">
        <v>0</v>
      </c>
      <c r="X229" s="125">
        <f>[147]Прил.9.7.1!BA435</f>
        <v>0</v>
      </c>
      <c r="Y229" s="125">
        <v>2.9999999999999995E-2</v>
      </c>
      <c r="Z229" s="125">
        <f>[147]Прил.9.7.1!FR435</f>
        <v>2.8346200000000002E-2</v>
      </c>
      <c r="AA229" s="125">
        <v>0.14541110927660306</v>
      </c>
      <c r="AB229" s="125">
        <f>[147]Прил.9.7.1!AU435</f>
        <v>0.14734540044538511</v>
      </c>
      <c r="AC229" s="126">
        <f t="shared" si="249"/>
        <v>3.5286861170941826E-2</v>
      </c>
      <c r="AD229" s="126">
        <f t="shared" si="249"/>
        <v>3.3352569999999998E-2</v>
      </c>
      <c r="AE229" s="125">
        <v>0</v>
      </c>
      <c r="AF229" s="125">
        <v>0</v>
      </c>
      <c r="AG229" s="125">
        <v>3.5286861170941826E-2</v>
      </c>
      <c r="AH229" s="125">
        <f>[147]Прил.9.7.1!AF435</f>
        <v>3.3352569999999998E-2</v>
      </c>
      <c r="AI229" s="125">
        <v>0</v>
      </c>
      <c r="AJ229" s="125">
        <v>0</v>
      </c>
      <c r="AK229" s="125">
        <v>0</v>
      </c>
      <c r="AL229" s="125">
        <v>0</v>
      </c>
      <c r="AM229" s="126">
        <f t="shared" si="250"/>
        <v>2.9999999999999995E-2</v>
      </c>
      <c r="AN229" s="126">
        <f t="shared" si="250"/>
        <v>2.8346200000000002E-2</v>
      </c>
      <c r="AO229" s="125">
        <v>0</v>
      </c>
      <c r="AP229" s="125">
        <v>0</v>
      </c>
      <c r="AQ229" s="125">
        <v>2.9999999999999995E-2</v>
      </c>
      <c r="AR229" s="127">
        <f>[147]Прил.9.7.1!CC435</f>
        <v>2.8346200000000002E-2</v>
      </c>
      <c r="AS229" s="125">
        <v>0</v>
      </c>
      <c r="AT229" s="125">
        <v>0</v>
      </c>
      <c r="AU229" s="125">
        <v>0</v>
      </c>
      <c r="AV229" s="125">
        <v>0</v>
      </c>
      <c r="AW229" s="125">
        <f t="shared" si="251"/>
        <v>0</v>
      </c>
      <c r="AX229" s="125">
        <f t="shared" si="251"/>
        <v>0</v>
      </c>
      <c r="AY229" s="125">
        <f t="shared" si="251"/>
        <v>0</v>
      </c>
      <c r="AZ229" s="125">
        <f t="shared" si="251"/>
        <v>0</v>
      </c>
      <c r="BA229" s="125">
        <f t="shared" si="251"/>
        <v>0</v>
      </c>
      <c r="BB229" s="125">
        <f t="shared" si="251"/>
        <v>0</v>
      </c>
      <c r="BC229" s="125">
        <f t="shared" si="252"/>
        <v>0</v>
      </c>
      <c r="BD229" s="125">
        <f t="shared" si="252"/>
        <v>0</v>
      </c>
      <c r="BE229" s="125">
        <f t="shared" si="253"/>
        <v>0</v>
      </c>
      <c r="BF229" s="125">
        <f t="shared" si="253"/>
        <v>0</v>
      </c>
      <c r="BG229" s="125">
        <f t="shared" si="253"/>
        <v>0</v>
      </c>
      <c r="BH229" s="125">
        <f t="shared" si="254"/>
        <v>0</v>
      </c>
      <c r="BI229" s="125">
        <f t="shared" si="254"/>
        <v>0</v>
      </c>
      <c r="BJ229" s="125">
        <f t="shared" si="254"/>
        <v>0</v>
      </c>
      <c r="BK229" s="125">
        <f t="shared" si="255"/>
        <v>0</v>
      </c>
      <c r="BL229" s="125">
        <f t="shared" si="255"/>
        <v>0</v>
      </c>
      <c r="BM229" s="125">
        <f t="shared" si="255"/>
        <v>0</v>
      </c>
      <c r="BN229" s="125">
        <f t="shared" si="256"/>
        <v>0</v>
      </c>
      <c r="BO229" s="125">
        <f t="shared" si="256"/>
        <v>0</v>
      </c>
      <c r="BP229" s="125">
        <f t="shared" si="256"/>
        <v>0</v>
      </c>
      <c r="BQ229" s="125">
        <f t="shared" si="257"/>
        <v>0</v>
      </c>
      <c r="BR229" s="125">
        <f t="shared" si="257"/>
        <v>0</v>
      </c>
      <c r="BS229" s="125">
        <f t="shared" si="257"/>
        <v>0</v>
      </c>
      <c r="BT229" s="125">
        <f t="shared" si="258"/>
        <v>0</v>
      </c>
      <c r="BU229" s="125">
        <f t="shared" si="258"/>
        <v>0</v>
      </c>
      <c r="BV229" s="125">
        <f t="shared" si="258"/>
        <v>0</v>
      </c>
      <c r="BW229" s="125">
        <f t="shared" si="259"/>
        <v>0</v>
      </c>
      <c r="BX229" s="125">
        <f t="shared" si="259"/>
        <v>0</v>
      </c>
      <c r="BY229" s="125">
        <f t="shared" si="259"/>
        <v>0</v>
      </c>
      <c r="BZ229" s="125">
        <f t="shared" si="260"/>
        <v>0</v>
      </c>
      <c r="CA229" s="125">
        <f t="shared" si="273"/>
        <v>0</v>
      </c>
      <c r="CB229" s="125">
        <f t="shared" si="273"/>
        <v>0</v>
      </c>
      <c r="CC229" s="125">
        <f t="shared" si="273"/>
        <v>0</v>
      </c>
      <c r="CD229" s="125">
        <f t="shared" si="273"/>
        <v>0</v>
      </c>
      <c r="CE229" s="125">
        <f t="shared" si="273"/>
        <v>0</v>
      </c>
      <c r="CF229" s="125">
        <f t="shared" si="272"/>
        <v>0</v>
      </c>
      <c r="CG229" s="125">
        <f t="shared" si="272"/>
        <v>0</v>
      </c>
      <c r="CH229" s="125">
        <f t="shared" si="272"/>
        <v>0</v>
      </c>
      <c r="CI229" s="125">
        <f t="shared" si="272"/>
        <v>0</v>
      </c>
      <c r="CJ229" s="125">
        <f t="shared" si="272"/>
        <v>0</v>
      </c>
      <c r="CK229" s="125">
        <f t="shared" si="275"/>
        <v>0</v>
      </c>
      <c r="CL229" s="125">
        <f t="shared" si="275"/>
        <v>0</v>
      </c>
      <c r="CM229" s="125">
        <f t="shared" si="275"/>
        <v>0</v>
      </c>
      <c r="CN229" s="125">
        <f t="shared" si="275"/>
        <v>0</v>
      </c>
      <c r="CO229" s="125">
        <f t="shared" si="275"/>
        <v>0</v>
      </c>
      <c r="CP229" s="125">
        <f t="shared" si="275"/>
        <v>0</v>
      </c>
      <c r="CQ229" s="125">
        <f t="shared" si="275"/>
        <v>0</v>
      </c>
      <c r="CR229" s="125">
        <f t="shared" si="275"/>
        <v>0</v>
      </c>
      <c r="CS229" s="125">
        <f t="shared" si="275"/>
        <v>0</v>
      </c>
      <c r="CT229" s="125">
        <f t="shared" si="275"/>
        <v>0</v>
      </c>
      <c r="CU229" s="125">
        <f t="shared" si="275"/>
        <v>0</v>
      </c>
      <c r="CV229" s="125">
        <f t="shared" si="275"/>
        <v>0</v>
      </c>
      <c r="CW229" s="125">
        <f t="shared" si="275"/>
        <v>0</v>
      </c>
      <c r="CX229" s="125">
        <f t="shared" si="275"/>
        <v>0</v>
      </c>
      <c r="CY229" s="125">
        <f t="shared" si="275"/>
        <v>0</v>
      </c>
      <c r="CZ229" s="125">
        <f t="shared" si="275"/>
        <v>0</v>
      </c>
      <c r="DA229" s="125">
        <f t="shared" si="274"/>
        <v>0</v>
      </c>
      <c r="DB229" s="125">
        <f t="shared" si="274"/>
        <v>0</v>
      </c>
      <c r="DC229" s="125">
        <f t="shared" si="274"/>
        <v>0</v>
      </c>
      <c r="DD229" s="125">
        <f t="shared" si="274"/>
        <v>0</v>
      </c>
      <c r="DE229" s="125">
        <f t="shared" si="274"/>
        <v>0</v>
      </c>
      <c r="DF229" s="125">
        <f t="shared" si="274"/>
        <v>0</v>
      </c>
      <c r="DG229" s="125">
        <f t="shared" si="274"/>
        <v>0</v>
      </c>
      <c r="DH229" s="125">
        <f t="shared" si="274"/>
        <v>0</v>
      </c>
      <c r="DI229" s="125">
        <f t="shared" si="274"/>
        <v>0</v>
      </c>
      <c r="DJ229" s="125">
        <f t="shared" si="274"/>
        <v>0</v>
      </c>
      <c r="DK229" s="125">
        <f t="shared" si="274"/>
        <v>0</v>
      </c>
      <c r="DL229" s="125">
        <f t="shared" si="274"/>
        <v>0</v>
      </c>
      <c r="DM229" s="125">
        <f t="shared" si="274"/>
        <v>0</v>
      </c>
      <c r="DN229" s="125">
        <f t="shared" si="274"/>
        <v>0</v>
      </c>
      <c r="DO229" s="125">
        <f t="shared" si="274"/>
        <v>0</v>
      </c>
      <c r="DP229" s="125">
        <f t="shared" si="268"/>
        <v>0</v>
      </c>
      <c r="DQ229" s="125">
        <f t="shared" si="266"/>
        <v>0</v>
      </c>
      <c r="DR229" s="125">
        <f t="shared" si="264"/>
        <v>0</v>
      </c>
      <c r="DS229" s="125">
        <f t="shared" si="264"/>
        <v>0</v>
      </c>
      <c r="DT229" s="125">
        <f>FR229</f>
        <v>0</v>
      </c>
      <c r="DU229" s="125">
        <f>FS229</f>
        <v>0</v>
      </c>
      <c r="DV229" s="125">
        <f>FT229</f>
        <v>0</v>
      </c>
      <c r="DW229" s="125">
        <f>FU229</f>
        <v>0</v>
      </c>
      <c r="DX229" s="125">
        <f>FV229</f>
        <v>0</v>
      </c>
      <c r="DY229" s="125">
        <f t="shared" si="276"/>
        <v>0</v>
      </c>
      <c r="DZ229" s="125">
        <f t="shared" si="276"/>
        <v>0</v>
      </c>
      <c r="EA229" s="125">
        <f t="shared" si="276"/>
        <v>0</v>
      </c>
      <c r="EB229" s="125">
        <f t="shared" si="276"/>
        <v>0</v>
      </c>
      <c r="EC229" s="125">
        <f t="shared" si="276"/>
        <v>0</v>
      </c>
      <c r="ED229" s="125">
        <f t="shared" si="276"/>
        <v>0</v>
      </c>
      <c r="EE229" s="125">
        <f t="shared" si="276"/>
        <v>0</v>
      </c>
      <c r="EF229" s="125">
        <f t="shared" si="276"/>
        <v>0</v>
      </c>
      <c r="EG229" s="125">
        <f t="shared" si="276"/>
        <v>0</v>
      </c>
      <c r="EH229" s="125">
        <f t="shared" si="276"/>
        <v>0</v>
      </c>
      <c r="EI229" s="125">
        <v>0</v>
      </c>
      <c r="EJ229" s="125">
        <v>0</v>
      </c>
      <c r="EK229" s="125">
        <v>0</v>
      </c>
      <c r="EL229" s="125">
        <v>0</v>
      </c>
      <c r="EM229" s="125">
        <v>0</v>
      </c>
      <c r="EN229" s="125">
        <v>0</v>
      </c>
      <c r="EO229" s="125">
        <v>0</v>
      </c>
      <c r="EP229" s="125">
        <v>0</v>
      </c>
      <c r="EQ229" s="125">
        <v>0</v>
      </c>
      <c r="ER229" s="125">
        <v>0</v>
      </c>
      <c r="ES229" s="125">
        <v>0</v>
      </c>
      <c r="ET229" s="125">
        <v>0</v>
      </c>
      <c r="EU229" s="125">
        <v>0</v>
      </c>
      <c r="EV229" s="125">
        <v>0</v>
      </c>
      <c r="EW229" s="125">
        <v>0</v>
      </c>
      <c r="EX229" s="125">
        <f>[147]Прил.9.7.1!DP435</f>
        <v>0</v>
      </c>
      <c r="EY229" s="125">
        <f>[147]Прил.9.7.1!DS435</f>
        <v>0</v>
      </c>
      <c r="EZ229" s="125">
        <v>0</v>
      </c>
      <c r="FA229" s="125">
        <v>0</v>
      </c>
      <c r="FB229" s="125">
        <f>[147]Прил.9.7.1!DV435</f>
        <v>0</v>
      </c>
      <c r="FC229" s="125">
        <v>0</v>
      </c>
      <c r="FD229" s="125">
        <v>0</v>
      </c>
      <c r="FE229" s="125">
        <v>0</v>
      </c>
      <c r="FF229" s="125">
        <v>0</v>
      </c>
      <c r="FG229" s="125">
        <v>0</v>
      </c>
      <c r="FH229" s="125">
        <v>0</v>
      </c>
      <c r="FI229" s="125">
        <v>0</v>
      </c>
      <c r="FJ229" s="125">
        <v>0</v>
      </c>
      <c r="FK229" s="125">
        <v>0</v>
      </c>
      <c r="FL229" s="125">
        <v>0</v>
      </c>
      <c r="FM229" s="125">
        <v>0</v>
      </c>
      <c r="FN229" s="125">
        <v>0</v>
      </c>
      <c r="FO229" s="125">
        <v>0</v>
      </c>
      <c r="FP229" s="125">
        <v>0</v>
      </c>
      <c r="FQ229" s="125">
        <v>0</v>
      </c>
      <c r="FR229" s="125">
        <v>0</v>
      </c>
      <c r="FS229" s="125">
        <v>0</v>
      </c>
      <c r="FT229" s="125">
        <v>0</v>
      </c>
      <c r="FU229" s="125">
        <v>0</v>
      </c>
      <c r="FV229" s="125">
        <v>0</v>
      </c>
      <c r="FX229" s="128"/>
      <c r="FY229" s="129" t="s">
        <v>491</v>
      </c>
      <c r="FZ229" s="117" t="s">
        <v>347</v>
      </c>
      <c r="GA229" s="117" t="s">
        <v>346</v>
      </c>
      <c r="GB229" s="129">
        <v>4</v>
      </c>
      <c r="GC229" s="129" t="s">
        <v>497</v>
      </c>
      <c r="GD229" s="129" t="s">
        <v>23</v>
      </c>
    </row>
    <row r="230" spans="1:186" ht="26.4" outlineLevel="1">
      <c r="A230" s="104" t="s">
        <v>338</v>
      </c>
      <c r="B230" s="105" t="s">
        <v>71</v>
      </c>
      <c r="C230" s="106" t="s">
        <v>72</v>
      </c>
      <c r="D230" s="107" t="s">
        <v>15</v>
      </c>
      <c r="E230" s="108">
        <v>0</v>
      </c>
      <c r="F230" s="108">
        <v>0</v>
      </c>
      <c r="G230" s="108">
        <v>0</v>
      </c>
      <c r="H230" s="108">
        <v>0</v>
      </c>
      <c r="I230" s="108">
        <v>0</v>
      </c>
      <c r="J230" s="108">
        <v>0</v>
      </c>
      <c r="K230" s="108">
        <v>0</v>
      </c>
      <c r="L230" s="108">
        <v>0</v>
      </c>
      <c r="M230" s="109">
        <v>0</v>
      </c>
      <c r="N230" s="109">
        <v>0</v>
      </c>
      <c r="O230" s="109">
        <v>0</v>
      </c>
      <c r="P230" s="111">
        <v>0</v>
      </c>
      <c r="Q230" s="111">
        <v>0</v>
      </c>
      <c r="R230" s="112">
        <v>0</v>
      </c>
      <c r="S230" s="112">
        <v>0</v>
      </c>
      <c r="T230" s="112">
        <v>0</v>
      </c>
      <c r="U230" s="112">
        <v>0</v>
      </c>
      <c r="V230" s="112">
        <v>0</v>
      </c>
      <c r="W230" s="112">
        <v>0</v>
      </c>
      <c r="X230" s="112">
        <v>0</v>
      </c>
      <c r="Y230" s="112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3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2">
        <v>0</v>
      </c>
      <c r="BA230" s="112">
        <v>0</v>
      </c>
      <c r="BB230" s="112">
        <v>0</v>
      </c>
      <c r="BC230" s="112">
        <v>0</v>
      </c>
      <c r="BD230" s="112">
        <v>0</v>
      </c>
      <c r="BE230" s="112">
        <v>0</v>
      </c>
      <c r="BF230" s="112">
        <v>0</v>
      </c>
      <c r="BG230" s="112">
        <v>0</v>
      </c>
      <c r="BH230" s="112">
        <v>0</v>
      </c>
      <c r="BI230" s="112">
        <v>0</v>
      </c>
      <c r="BJ230" s="112">
        <v>0</v>
      </c>
      <c r="BK230" s="112">
        <v>0</v>
      </c>
      <c r="BL230" s="112">
        <v>0</v>
      </c>
      <c r="BM230" s="112">
        <v>0</v>
      </c>
      <c r="BN230" s="112">
        <v>0</v>
      </c>
      <c r="BO230" s="112">
        <v>0</v>
      </c>
      <c r="BP230" s="112">
        <v>0</v>
      </c>
      <c r="BQ230" s="112">
        <v>0</v>
      </c>
      <c r="BR230" s="112">
        <v>0</v>
      </c>
      <c r="BS230" s="112">
        <v>0</v>
      </c>
      <c r="BT230" s="112">
        <v>0</v>
      </c>
      <c r="BU230" s="112">
        <v>0</v>
      </c>
      <c r="BV230" s="112">
        <v>0</v>
      </c>
      <c r="BW230" s="112">
        <v>0</v>
      </c>
      <c r="BX230" s="112">
        <v>0</v>
      </c>
      <c r="BY230" s="112">
        <v>0</v>
      </c>
      <c r="BZ230" s="112">
        <v>0</v>
      </c>
      <c r="CA230" s="112">
        <v>0</v>
      </c>
      <c r="CB230" s="112">
        <v>0</v>
      </c>
      <c r="CC230" s="112">
        <v>0</v>
      </c>
      <c r="CD230" s="112">
        <v>0</v>
      </c>
      <c r="CE230" s="112">
        <v>0</v>
      </c>
      <c r="CF230" s="112">
        <v>0</v>
      </c>
      <c r="CG230" s="112">
        <v>0</v>
      </c>
      <c r="CH230" s="112">
        <v>0</v>
      </c>
      <c r="CI230" s="112">
        <v>0</v>
      </c>
      <c r="CJ230" s="112">
        <v>0</v>
      </c>
      <c r="CK230" s="112">
        <v>0</v>
      </c>
      <c r="CL230" s="112">
        <v>0</v>
      </c>
      <c r="CM230" s="112">
        <v>0</v>
      </c>
      <c r="CN230" s="112">
        <v>0</v>
      </c>
      <c r="CO230" s="112">
        <v>0</v>
      </c>
      <c r="CP230" s="112">
        <v>0</v>
      </c>
      <c r="CQ230" s="112">
        <v>0</v>
      </c>
      <c r="CR230" s="112">
        <v>0</v>
      </c>
      <c r="CS230" s="112">
        <v>0</v>
      </c>
      <c r="CT230" s="112">
        <v>0</v>
      </c>
      <c r="CU230" s="112">
        <v>0</v>
      </c>
      <c r="CV230" s="112">
        <v>0</v>
      </c>
      <c r="CW230" s="112">
        <v>0</v>
      </c>
      <c r="CX230" s="112">
        <v>0</v>
      </c>
      <c r="CY230" s="112">
        <v>0</v>
      </c>
      <c r="CZ230" s="112">
        <v>0</v>
      </c>
      <c r="DA230" s="112">
        <v>0</v>
      </c>
      <c r="DB230" s="112">
        <v>0</v>
      </c>
      <c r="DC230" s="112">
        <v>0</v>
      </c>
      <c r="DD230" s="112">
        <v>0</v>
      </c>
      <c r="DE230" s="112">
        <v>0</v>
      </c>
      <c r="DF230" s="112">
        <v>0</v>
      </c>
      <c r="DG230" s="112">
        <v>0</v>
      </c>
      <c r="DH230" s="112">
        <v>0</v>
      </c>
      <c r="DI230" s="112">
        <v>0</v>
      </c>
      <c r="DJ230" s="112">
        <v>0</v>
      </c>
      <c r="DK230" s="112">
        <v>0</v>
      </c>
      <c r="DL230" s="112">
        <v>0</v>
      </c>
      <c r="DM230" s="112">
        <v>0</v>
      </c>
      <c r="DN230" s="112">
        <v>0</v>
      </c>
      <c r="DO230" s="112">
        <v>0</v>
      </c>
      <c r="DP230" s="112">
        <v>0</v>
      </c>
      <c r="DQ230" s="112">
        <v>0</v>
      </c>
      <c r="DR230" s="112">
        <v>0</v>
      </c>
      <c r="DS230" s="112">
        <v>0</v>
      </c>
      <c r="DT230" s="112">
        <v>0</v>
      </c>
      <c r="DU230" s="112">
        <v>0</v>
      </c>
      <c r="DV230" s="112">
        <v>0</v>
      </c>
      <c r="DW230" s="112">
        <v>0</v>
      </c>
      <c r="DX230" s="112">
        <v>0</v>
      </c>
      <c r="DY230" s="112">
        <v>0</v>
      </c>
      <c r="DZ230" s="112">
        <v>0</v>
      </c>
      <c r="EA230" s="112">
        <v>0</v>
      </c>
      <c r="EB230" s="112">
        <v>0</v>
      </c>
      <c r="EC230" s="112">
        <v>0</v>
      </c>
      <c r="ED230" s="112">
        <v>0</v>
      </c>
      <c r="EE230" s="112">
        <v>0</v>
      </c>
      <c r="EF230" s="112">
        <v>0</v>
      </c>
      <c r="EG230" s="112">
        <v>0</v>
      </c>
      <c r="EH230" s="112">
        <v>0</v>
      </c>
      <c r="EI230" s="112">
        <v>0</v>
      </c>
      <c r="EJ230" s="112">
        <v>0</v>
      </c>
      <c r="EK230" s="112">
        <v>0</v>
      </c>
      <c r="EL230" s="112">
        <v>0</v>
      </c>
      <c r="EM230" s="112">
        <v>0</v>
      </c>
      <c r="EN230" s="112">
        <v>0</v>
      </c>
      <c r="EO230" s="112">
        <v>0</v>
      </c>
      <c r="EP230" s="112">
        <v>0</v>
      </c>
      <c r="EQ230" s="112">
        <v>0</v>
      </c>
      <c r="ER230" s="112">
        <v>0</v>
      </c>
      <c r="ES230" s="112">
        <v>0</v>
      </c>
      <c r="ET230" s="112">
        <v>0</v>
      </c>
      <c r="EU230" s="112">
        <v>0</v>
      </c>
      <c r="EV230" s="112">
        <v>0</v>
      </c>
      <c r="EW230" s="112">
        <v>0</v>
      </c>
      <c r="EX230" s="112">
        <v>0</v>
      </c>
      <c r="EY230" s="112">
        <v>0</v>
      </c>
      <c r="EZ230" s="112">
        <v>0</v>
      </c>
      <c r="FA230" s="112">
        <v>0</v>
      </c>
      <c r="FB230" s="112">
        <v>0</v>
      </c>
      <c r="FC230" s="112">
        <v>0</v>
      </c>
      <c r="FD230" s="112">
        <v>0</v>
      </c>
      <c r="FE230" s="112">
        <v>0</v>
      </c>
      <c r="FF230" s="112">
        <v>0</v>
      </c>
      <c r="FG230" s="112">
        <v>0</v>
      </c>
      <c r="FH230" s="112">
        <v>0</v>
      </c>
      <c r="FI230" s="112">
        <v>0</v>
      </c>
      <c r="FJ230" s="112">
        <v>0</v>
      </c>
      <c r="FK230" s="112">
        <v>0</v>
      </c>
      <c r="FL230" s="112">
        <v>0</v>
      </c>
      <c r="FM230" s="112">
        <v>0</v>
      </c>
      <c r="FN230" s="112">
        <v>0</v>
      </c>
      <c r="FO230" s="112">
        <v>0</v>
      </c>
      <c r="FP230" s="112">
        <v>0</v>
      </c>
      <c r="FQ230" s="112">
        <v>0</v>
      </c>
      <c r="FR230" s="112">
        <v>0</v>
      </c>
      <c r="FS230" s="112">
        <v>0</v>
      </c>
      <c r="FT230" s="112">
        <v>0</v>
      </c>
      <c r="FU230" s="112">
        <v>0</v>
      </c>
      <c r="FV230" s="112">
        <v>0</v>
      </c>
      <c r="FW230" s="132">
        <v>0</v>
      </c>
      <c r="FX230" s="114"/>
      <c r="FY230" s="115"/>
      <c r="FZ230" s="115"/>
      <c r="GA230" s="115"/>
      <c r="GB230" s="115"/>
      <c r="GC230" s="115"/>
      <c r="GD230" s="115"/>
    </row>
    <row r="231" spans="1:186" ht="26.4" outlineLevel="1">
      <c r="A231" s="92" t="s">
        <v>338</v>
      </c>
      <c r="B231" s="93" t="s">
        <v>73</v>
      </c>
      <c r="C231" s="94" t="s">
        <v>74</v>
      </c>
      <c r="D231" s="95" t="s">
        <v>15</v>
      </c>
      <c r="E231" s="96">
        <f t="shared" ref="E231:L231" si="277">E232+E253</f>
        <v>0</v>
      </c>
      <c r="F231" s="96">
        <f t="shared" si="277"/>
        <v>0</v>
      </c>
      <c r="G231" s="95">
        <f t="shared" si="277"/>
        <v>0</v>
      </c>
      <c r="H231" s="95">
        <f t="shared" si="277"/>
        <v>0</v>
      </c>
      <c r="I231" s="96">
        <f t="shared" si="277"/>
        <v>41.283999999999999</v>
      </c>
      <c r="J231" s="96">
        <f t="shared" si="277"/>
        <v>2.9330000000000007</v>
      </c>
      <c r="K231" s="97">
        <f t="shared" si="277"/>
        <v>0</v>
      </c>
      <c r="L231" s="97">
        <f t="shared" si="277"/>
        <v>0</v>
      </c>
      <c r="M231" s="98">
        <v>0</v>
      </c>
      <c r="N231" s="98">
        <v>0</v>
      </c>
      <c r="O231" s="98">
        <v>0</v>
      </c>
      <c r="P231" s="99">
        <f t="shared" ref="P231:CA231" si="278">P232+P253</f>
        <v>0</v>
      </c>
      <c r="Q231" s="99">
        <f t="shared" si="278"/>
        <v>0</v>
      </c>
      <c r="R231" s="100">
        <f t="shared" si="278"/>
        <v>77.400582</v>
      </c>
      <c r="S231" s="100">
        <f t="shared" si="278"/>
        <v>0</v>
      </c>
      <c r="T231" s="100">
        <f t="shared" si="278"/>
        <v>79.025554123321953</v>
      </c>
      <c r="U231" s="100">
        <f t="shared" si="278"/>
        <v>0</v>
      </c>
      <c r="V231" s="100">
        <f t="shared" si="278"/>
        <v>11.93261908</v>
      </c>
      <c r="W231" s="100">
        <f t="shared" si="278"/>
        <v>0</v>
      </c>
      <c r="X231" s="100">
        <f t="shared" si="278"/>
        <v>0</v>
      </c>
      <c r="Y231" s="100">
        <f t="shared" si="278"/>
        <v>0</v>
      </c>
      <c r="Z231" s="100">
        <f t="shared" si="278"/>
        <v>4.57531833</v>
      </c>
      <c r="AA231" s="100">
        <f t="shared" si="278"/>
        <v>0</v>
      </c>
      <c r="AB231" s="100">
        <f t="shared" si="278"/>
        <v>53.284244949453765</v>
      </c>
      <c r="AC231" s="100">
        <f t="shared" si="278"/>
        <v>70.944213389721952</v>
      </c>
      <c r="AD231" s="100">
        <f t="shared" si="278"/>
        <v>22.436255910000149</v>
      </c>
      <c r="AE231" s="100">
        <f t="shared" si="278"/>
        <v>1.1539785758382588</v>
      </c>
      <c r="AF231" s="100">
        <f t="shared" si="278"/>
        <v>4.9384706200000004</v>
      </c>
      <c r="AG231" s="100">
        <f t="shared" si="278"/>
        <v>5.3706315840658636</v>
      </c>
      <c r="AH231" s="100">
        <f t="shared" si="278"/>
        <v>17.497785290000142</v>
      </c>
      <c r="AI231" s="100">
        <f t="shared" si="278"/>
        <v>36.590269790827833</v>
      </c>
      <c r="AJ231" s="100">
        <f t="shared" si="278"/>
        <v>0</v>
      </c>
      <c r="AK231" s="100">
        <f t="shared" si="278"/>
        <v>27.829333438989998</v>
      </c>
      <c r="AL231" s="100">
        <f t="shared" si="278"/>
        <v>0</v>
      </c>
      <c r="AM231" s="100">
        <f t="shared" si="278"/>
        <v>60.321759015820078</v>
      </c>
      <c r="AN231" s="100">
        <f t="shared" si="278"/>
        <v>28.728994269999998</v>
      </c>
      <c r="AO231" s="100">
        <f t="shared" si="278"/>
        <v>1.1539785758382588</v>
      </c>
      <c r="AP231" s="100">
        <f t="shared" si="278"/>
        <v>3.5663969300000002</v>
      </c>
      <c r="AQ231" s="100">
        <f t="shared" si="278"/>
        <v>10.254933759415863</v>
      </c>
      <c r="AR231" s="101">
        <f t="shared" si="278"/>
        <v>25.162597339999998</v>
      </c>
      <c r="AS231" s="100">
        <f t="shared" si="278"/>
        <v>32.377376600565952</v>
      </c>
      <c r="AT231" s="100">
        <f t="shared" si="278"/>
        <v>0</v>
      </c>
      <c r="AU231" s="100">
        <f t="shared" si="278"/>
        <v>16.535470080000003</v>
      </c>
      <c r="AV231" s="100">
        <f t="shared" si="278"/>
        <v>0</v>
      </c>
      <c r="AW231" s="100">
        <f t="shared" si="278"/>
        <v>41.283999999999999</v>
      </c>
      <c r="AX231" s="100">
        <f t="shared" si="278"/>
        <v>2.9330000000000007</v>
      </c>
      <c r="AY231" s="100">
        <f t="shared" si="278"/>
        <v>67.84470275582008</v>
      </c>
      <c r="AZ231" s="100">
        <f t="shared" si="278"/>
        <v>19.689000000000032</v>
      </c>
      <c r="BA231" s="100">
        <f t="shared" si="278"/>
        <v>1.3329999999999893</v>
      </c>
      <c r="BB231" s="100">
        <f t="shared" si="278"/>
        <v>31.676619680000027</v>
      </c>
      <c r="BC231" s="100">
        <f t="shared" si="278"/>
        <v>0</v>
      </c>
      <c r="BD231" s="100">
        <f t="shared" si="278"/>
        <v>0</v>
      </c>
      <c r="BE231" s="100">
        <f t="shared" si="278"/>
        <v>0</v>
      </c>
      <c r="BF231" s="100">
        <f t="shared" si="278"/>
        <v>0.91100000000000003</v>
      </c>
      <c r="BG231" s="100">
        <f t="shared" si="278"/>
        <v>0</v>
      </c>
      <c r="BH231" s="100">
        <f t="shared" si="278"/>
        <v>3.2239634300000004</v>
      </c>
      <c r="BI231" s="100">
        <f t="shared" si="278"/>
        <v>3.01</v>
      </c>
      <c r="BJ231" s="100">
        <f t="shared" si="278"/>
        <v>0.2</v>
      </c>
      <c r="BK231" s="100">
        <f t="shared" si="278"/>
        <v>5.9659451440062199</v>
      </c>
      <c r="BL231" s="100">
        <f t="shared" si="278"/>
        <v>18.778000000000031</v>
      </c>
      <c r="BM231" s="100">
        <f t="shared" si="278"/>
        <v>1.3329999999999893</v>
      </c>
      <c r="BN231" s="100">
        <f t="shared" si="278"/>
        <v>28.452656250000025</v>
      </c>
      <c r="BO231" s="100">
        <f t="shared" si="278"/>
        <v>19.542999999999999</v>
      </c>
      <c r="BP231" s="100">
        <f t="shared" si="278"/>
        <v>0.94000000000000006</v>
      </c>
      <c r="BQ231" s="100">
        <f t="shared" si="278"/>
        <v>26.486903960621309</v>
      </c>
      <c r="BR231" s="100">
        <f t="shared" si="278"/>
        <v>0</v>
      </c>
      <c r="BS231" s="100">
        <f t="shared" si="278"/>
        <v>0</v>
      </c>
      <c r="BT231" s="100">
        <f t="shared" si="278"/>
        <v>0</v>
      </c>
      <c r="BU231" s="100">
        <f t="shared" si="278"/>
        <v>18.731000000000002</v>
      </c>
      <c r="BV231" s="100">
        <f t="shared" si="278"/>
        <v>1.7929999999999999</v>
      </c>
      <c r="BW231" s="100">
        <f t="shared" si="278"/>
        <v>35.391853651192555</v>
      </c>
      <c r="BX231" s="100">
        <f t="shared" si="278"/>
        <v>0</v>
      </c>
      <c r="BY231" s="100">
        <f t="shared" si="278"/>
        <v>0</v>
      </c>
      <c r="BZ231" s="100">
        <f t="shared" si="278"/>
        <v>0</v>
      </c>
      <c r="CA231" s="100">
        <f t="shared" si="278"/>
        <v>41.283999999999999</v>
      </c>
      <c r="CB231" s="100">
        <f t="shared" ref="CB231:EM231" si="279">CB232+CB253</f>
        <v>2.9330000000000007</v>
      </c>
      <c r="CC231" s="100">
        <f t="shared" si="279"/>
        <v>0</v>
      </c>
      <c r="CD231" s="100">
        <f t="shared" si="279"/>
        <v>0</v>
      </c>
      <c r="CE231" s="100">
        <f t="shared" si="279"/>
        <v>67.84470275582008</v>
      </c>
      <c r="CF231" s="100">
        <f t="shared" si="279"/>
        <v>19.689000000000032</v>
      </c>
      <c r="CG231" s="100">
        <f t="shared" si="279"/>
        <v>1.3329999999999893</v>
      </c>
      <c r="CH231" s="100">
        <f t="shared" si="279"/>
        <v>0</v>
      </c>
      <c r="CI231" s="100">
        <f t="shared" si="279"/>
        <v>0</v>
      </c>
      <c r="CJ231" s="100">
        <f t="shared" si="279"/>
        <v>31.676619680000027</v>
      </c>
      <c r="CK231" s="100">
        <f t="shared" si="279"/>
        <v>0</v>
      </c>
      <c r="CL231" s="100">
        <f t="shared" si="279"/>
        <v>0</v>
      </c>
      <c r="CM231" s="100">
        <f t="shared" si="279"/>
        <v>0</v>
      </c>
      <c r="CN231" s="100">
        <f t="shared" si="279"/>
        <v>0</v>
      </c>
      <c r="CO231" s="100">
        <f t="shared" si="279"/>
        <v>0</v>
      </c>
      <c r="CP231" s="100">
        <f t="shared" si="279"/>
        <v>0.91100000000000003</v>
      </c>
      <c r="CQ231" s="100">
        <f t="shared" si="279"/>
        <v>0</v>
      </c>
      <c r="CR231" s="100">
        <f t="shared" si="279"/>
        <v>0</v>
      </c>
      <c r="CS231" s="100">
        <f t="shared" si="279"/>
        <v>0</v>
      </c>
      <c r="CT231" s="100">
        <f t="shared" si="279"/>
        <v>3.2239634300000004</v>
      </c>
      <c r="CU231" s="100">
        <f t="shared" si="279"/>
        <v>3.01</v>
      </c>
      <c r="CV231" s="100">
        <f t="shared" si="279"/>
        <v>0.2</v>
      </c>
      <c r="CW231" s="100">
        <f t="shared" si="279"/>
        <v>0</v>
      </c>
      <c r="CX231" s="100">
        <f t="shared" si="279"/>
        <v>0</v>
      </c>
      <c r="CY231" s="100">
        <f t="shared" si="279"/>
        <v>5.9659451440062199</v>
      </c>
      <c r="CZ231" s="100">
        <f t="shared" si="279"/>
        <v>18.778000000000031</v>
      </c>
      <c r="DA231" s="100">
        <f t="shared" si="279"/>
        <v>1.3329999999999893</v>
      </c>
      <c r="DB231" s="100">
        <f t="shared" si="279"/>
        <v>0</v>
      </c>
      <c r="DC231" s="100">
        <f t="shared" si="279"/>
        <v>0</v>
      </c>
      <c r="DD231" s="100">
        <f t="shared" si="279"/>
        <v>28.452656250000025</v>
      </c>
      <c r="DE231" s="100">
        <f t="shared" si="279"/>
        <v>19.542999999999999</v>
      </c>
      <c r="DF231" s="100">
        <f t="shared" si="279"/>
        <v>0.94000000000000006</v>
      </c>
      <c r="DG231" s="100">
        <f t="shared" si="279"/>
        <v>0</v>
      </c>
      <c r="DH231" s="100">
        <f t="shared" si="279"/>
        <v>0</v>
      </c>
      <c r="DI231" s="100">
        <f t="shared" si="279"/>
        <v>26.486903960621309</v>
      </c>
      <c r="DJ231" s="100">
        <f t="shared" si="279"/>
        <v>0</v>
      </c>
      <c r="DK231" s="100">
        <f t="shared" si="279"/>
        <v>0</v>
      </c>
      <c r="DL231" s="100">
        <f t="shared" si="279"/>
        <v>0</v>
      </c>
      <c r="DM231" s="100">
        <f t="shared" si="279"/>
        <v>0</v>
      </c>
      <c r="DN231" s="100">
        <f t="shared" si="279"/>
        <v>0</v>
      </c>
      <c r="DO231" s="100">
        <f t="shared" si="279"/>
        <v>18.731000000000002</v>
      </c>
      <c r="DP231" s="100">
        <f t="shared" si="279"/>
        <v>1.7929999999999999</v>
      </c>
      <c r="DQ231" s="100">
        <f t="shared" si="279"/>
        <v>0</v>
      </c>
      <c r="DR231" s="100">
        <f t="shared" si="279"/>
        <v>0</v>
      </c>
      <c r="DS231" s="100">
        <f t="shared" si="279"/>
        <v>35.391853651192555</v>
      </c>
      <c r="DT231" s="100">
        <f t="shared" si="279"/>
        <v>0</v>
      </c>
      <c r="DU231" s="100">
        <f t="shared" si="279"/>
        <v>0</v>
      </c>
      <c r="DV231" s="100">
        <f t="shared" si="279"/>
        <v>0</v>
      </c>
      <c r="DW231" s="100">
        <f t="shared" si="279"/>
        <v>0</v>
      </c>
      <c r="DX231" s="100">
        <f t="shared" si="279"/>
        <v>0</v>
      </c>
      <c r="DY231" s="100">
        <f t="shared" si="279"/>
        <v>41.283999999999999</v>
      </c>
      <c r="DZ231" s="100">
        <f t="shared" si="279"/>
        <v>2.9330000000000007</v>
      </c>
      <c r="EA231" s="100">
        <f t="shared" si="279"/>
        <v>0</v>
      </c>
      <c r="EB231" s="100">
        <f t="shared" si="279"/>
        <v>0</v>
      </c>
      <c r="EC231" s="100">
        <f t="shared" si="279"/>
        <v>67.84470275582008</v>
      </c>
      <c r="ED231" s="100">
        <f t="shared" si="279"/>
        <v>19.689000000000032</v>
      </c>
      <c r="EE231" s="100">
        <f t="shared" si="279"/>
        <v>1.3329999999999893</v>
      </c>
      <c r="EF231" s="100">
        <f t="shared" si="279"/>
        <v>0</v>
      </c>
      <c r="EG231" s="100">
        <f t="shared" si="279"/>
        <v>0</v>
      </c>
      <c r="EH231" s="100">
        <f t="shared" si="279"/>
        <v>31.676619680000027</v>
      </c>
      <c r="EI231" s="100">
        <f t="shared" si="279"/>
        <v>0</v>
      </c>
      <c r="EJ231" s="100">
        <f t="shared" si="279"/>
        <v>0</v>
      </c>
      <c r="EK231" s="100">
        <f t="shared" si="279"/>
        <v>0</v>
      </c>
      <c r="EL231" s="100">
        <f t="shared" si="279"/>
        <v>0</v>
      </c>
      <c r="EM231" s="100">
        <f t="shared" si="279"/>
        <v>0</v>
      </c>
      <c r="EN231" s="100">
        <f t="shared" ref="EN231:FV231" si="280">EN232+EN253</f>
        <v>0.91100000000000003</v>
      </c>
      <c r="EO231" s="100">
        <f t="shared" si="280"/>
        <v>0</v>
      </c>
      <c r="EP231" s="100">
        <f t="shared" si="280"/>
        <v>0</v>
      </c>
      <c r="EQ231" s="100">
        <f t="shared" si="280"/>
        <v>0</v>
      </c>
      <c r="ER231" s="100">
        <f t="shared" si="280"/>
        <v>3.2239634300000004</v>
      </c>
      <c r="ES231" s="100">
        <f t="shared" si="280"/>
        <v>3.01</v>
      </c>
      <c r="ET231" s="100">
        <f t="shared" si="280"/>
        <v>0.2</v>
      </c>
      <c r="EU231" s="100">
        <f t="shared" si="280"/>
        <v>0</v>
      </c>
      <c r="EV231" s="100">
        <f t="shared" si="280"/>
        <v>0</v>
      </c>
      <c r="EW231" s="100">
        <f t="shared" si="280"/>
        <v>5.9659451440062199</v>
      </c>
      <c r="EX231" s="100">
        <f t="shared" si="280"/>
        <v>18.778000000000031</v>
      </c>
      <c r="EY231" s="100">
        <f t="shared" si="280"/>
        <v>1.3329999999999893</v>
      </c>
      <c r="EZ231" s="100">
        <f t="shared" si="280"/>
        <v>0</v>
      </c>
      <c r="FA231" s="100">
        <f t="shared" si="280"/>
        <v>0</v>
      </c>
      <c r="FB231" s="100">
        <f t="shared" si="280"/>
        <v>28.452656250000025</v>
      </c>
      <c r="FC231" s="100">
        <f t="shared" si="280"/>
        <v>19.542999999999999</v>
      </c>
      <c r="FD231" s="100">
        <f t="shared" si="280"/>
        <v>0.94000000000000006</v>
      </c>
      <c r="FE231" s="100">
        <f t="shared" si="280"/>
        <v>0</v>
      </c>
      <c r="FF231" s="100">
        <f t="shared" si="280"/>
        <v>0</v>
      </c>
      <c r="FG231" s="100">
        <f t="shared" si="280"/>
        <v>26.486903960621309</v>
      </c>
      <c r="FH231" s="100">
        <f t="shared" si="280"/>
        <v>0</v>
      </c>
      <c r="FI231" s="100">
        <f t="shared" si="280"/>
        <v>0</v>
      </c>
      <c r="FJ231" s="100">
        <f t="shared" si="280"/>
        <v>0</v>
      </c>
      <c r="FK231" s="100">
        <f t="shared" si="280"/>
        <v>0</v>
      </c>
      <c r="FL231" s="100">
        <f t="shared" si="280"/>
        <v>0</v>
      </c>
      <c r="FM231" s="100">
        <f t="shared" si="280"/>
        <v>18.731000000000002</v>
      </c>
      <c r="FN231" s="100">
        <f t="shared" si="280"/>
        <v>1.7929999999999999</v>
      </c>
      <c r="FO231" s="100">
        <f t="shared" si="280"/>
        <v>0</v>
      </c>
      <c r="FP231" s="100">
        <f t="shared" si="280"/>
        <v>0</v>
      </c>
      <c r="FQ231" s="100">
        <f t="shared" si="280"/>
        <v>35.391853651192555</v>
      </c>
      <c r="FR231" s="100">
        <f t="shared" si="280"/>
        <v>0</v>
      </c>
      <c r="FS231" s="100">
        <f t="shared" si="280"/>
        <v>0</v>
      </c>
      <c r="FT231" s="100">
        <f t="shared" si="280"/>
        <v>0</v>
      </c>
      <c r="FU231" s="100">
        <f t="shared" si="280"/>
        <v>0</v>
      </c>
      <c r="FV231" s="100">
        <f t="shared" si="280"/>
        <v>0</v>
      </c>
      <c r="FW231" s="18"/>
      <c r="FX231" s="102"/>
      <c r="FY231" s="103"/>
      <c r="FZ231" s="103"/>
      <c r="GA231" s="103"/>
      <c r="GB231" s="103"/>
      <c r="GC231" s="103"/>
      <c r="GD231" s="103"/>
    </row>
    <row r="232" spans="1:186" ht="26.4" outlineLevel="1">
      <c r="A232" s="104" t="s">
        <v>338</v>
      </c>
      <c r="B232" s="105" t="s">
        <v>75</v>
      </c>
      <c r="C232" s="106" t="s">
        <v>76</v>
      </c>
      <c r="D232" s="107" t="s">
        <v>15</v>
      </c>
      <c r="E232" s="108">
        <f t="shared" ref="E232:L232" si="281">SUM(E233:E252)</f>
        <v>0</v>
      </c>
      <c r="F232" s="108">
        <f t="shared" si="281"/>
        <v>0</v>
      </c>
      <c r="G232" s="107">
        <f t="shared" si="281"/>
        <v>0</v>
      </c>
      <c r="H232" s="107">
        <f t="shared" si="281"/>
        <v>0</v>
      </c>
      <c r="I232" s="108">
        <f t="shared" si="281"/>
        <v>41.283999999999999</v>
      </c>
      <c r="J232" s="108">
        <f t="shared" si="281"/>
        <v>2.9330000000000007</v>
      </c>
      <c r="K232" s="109">
        <f t="shared" si="281"/>
        <v>0</v>
      </c>
      <c r="L232" s="109">
        <f t="shared" si="281"/>
        <v>0</v>
      </c>
      <c r="M232" s="110">
        <v>0</v>
      </c>
      <c r="N232" s="110">
        <v>0</v>
      </c>
      <c r="O232" s="110">
        <v>0</v>
      </c>
      <c r="P232" s="111">
        <f t="shared" ref="P232:CA232" si="282">SUM(P233:P252)</f>
        <v>0</v>
      </c>
      <c r="Q232" s="111">
        <f t="shared" si="282"/>
        <v>0</v>
      </c>
      <c r="R232" s="112">
        <f t="shared" si="282"/>
        <v>77.400582</v>
      </c>
      <c r="S232" s="112">
        <f t="shared" si="282"/>
        <v>0</v>
      </c>
      <c r="T232" s="112">
        <f t="shared" si="282"/>
        <v>79.025554123321953</v>
      </c>
      <c r="U232" s="112">
        <f t="shared" si="282"/>
        <v>0</v>
      </c>
      <c r="V232" s="112">
        <f t="shared" si="282"/>
        <v>11.93261908</v>
      </c>
      <c r="W232" s="112">
        <f t="shared" si="282"/>
        <v>0</v>
      </c>
      <c r="X232" s="112">
        <f t="shared" si="282"/>
        <v>0</v>
      </c>
      <c r="Y232" s="112">
        <f t="shared" si="282"/>
        <v>0</v>
      </c>
      <c r="Z232" s="112">
        <f t="shared" si="282"/>
        <v>4.57531833</v>
      </c>
      <c r="AA232" s="112">
        <f t="shared" si="282"/>
        <v>0</v>
      </c>
      <c r="AB232" s="112">
        <f t="shared" si="282"/>
        <v>53.284244949453765</v>
      </c>
      <c r="AC232" s="112">
        <f t="shared" si="282"/>
        <v>70.944213389721952</v>
      </c>
      <c r="AD232" s="112">
        <f t="shared" si="282"/>
        <v>22.436255910000149</v>
      </c>
      <c r="AE232" s="112">
        <f t="shared" si="282"/>
        <v>1.1539785758382588</v>
      </c>
      <c r="AF232" s="112">
        <f t="shared" si="282"/>
        <v>4.9384706200000004</v>
      </c>
      <c r="AG232" s="112">
        <f t="shared" si="282"/>
        <v>5.3706315840658636</v>
      </c>
      <c r="AH232" s="112">
        <f t="shared" si="282"/>
        <v>17.497785290000142</v>
      </c>
      <c r="AI232" s="112">
        <f t="shared" si="282"/>
        <v>36.590269790827833</v>
      </c>
      <c r="AJ232" s="112">
        <f t="shared" si="282"/>
        <v>0</v>
      </c>
      <c r="AK232" s="112">
        <f t="shared" si="282"/>
        <v>27.829333438989998</v>
      </c>
      <c r="AL232" s="112">
        <f t="shared" si="282"/>
        <v>0</v>
      </c>
      <c r="AM232" s="112">
        <f t="shared" si="282"/>
        <v>60.321759015820078</v>
      </c>
      <c r="AN232" s="112">
        <f t="shared" si="282"/>
        <v>28.728994269999998</v>
      </c>
      <c r="AO232" s="112">
        <f t="shared" si="282"/>
        <v>1.1539785758382588</v>
      </c>
      <c r="AP232" s="112">
        <f t="shared" si="282"/>
        <v>3.5663969300000002</v>
      </c>
      <c r="AQ232" s="112">
        <f t="shared" si="282"/>
        <v>10.254933759415863</v>
      </c>
      <c r="AR232" s="113">
        <f t="shared" si="282"/>
        <v>25.162597339999998</v>
      </c>
      <c r="AS232" s="112">
        <f t="shared" si="282"/>
        <v>32.377376600565952</v>
      </c>
      <c r="AT232" s="112">
        <f t="shared" si="282"/>
        <v>0</v>
      </c>
      <c r="AU232" s="112">
        <f t="shared" si="282"/>
        <v>16.535470080000003</v>
      </c>
      <c r="AV232" s="112">
        <f t="shared" si="282"/>
        <v>0</v>
      </c>
      <c r="AW232" s="112">
        <f t="shared" si="282"/>
        <v>41.283999999999999</v>
      </c>
      <c r="AX232" s="112">
        <f t="shared" si="282"/>
        <v>2.9330000000000007</v>
      </c>
      <c r="AY232" s="112">
        <f t="shared" si="282"/>
        <v>67.84470275582008</v>
      </c>
      <c r="AZ232" s="112">
        <f t="shared" si="282"/>
        <v>19.689000000000032</v>
      </c>
      <c r="BA232" s="112">
        <f t="shared" si="282"/>
        <v>1.3329999999999893</v>
      </c>
      <c r="BB232" s="112">
        <f t="shared" si="282"/>
        <v>31.676619680000027</v>
      </c>
      <c r="BC232" s="112">
        <f t="shared" si="282"/>
        <v>0</v>
      </c>
      <c r="BD232" s="112">
        <f t="shared" si="282"/>
        <v>0</v>
      </c>
      <c r="BE232" s="112">
        <f t="shared" si="282"/>
        <v>0</v>
      </c>
      <c r="BF232" s="112">
        <f t="shared" si="282"/>
        <v>0.91100000000000003</v>
      </c>
      <c r="BG232" s="112">
        <f t="shared" si="282"/>
        <v>0</v>
      </c>
      <c r="BH232" s="112">
        <f t="shared" si="282"/>
        <v>3.2239634300000004</v>
      </c>
      <c r="BI232" s="112">
        <f t="shared" si="282"/>
        <v>3.01</v>
      </c>
      <c r="BJ232" s="112">
        <f t="shared" si="282"/>
        <v>0.2</v>
      </c>
      <c r="BK232" s="112">
        <f t="shared" si="282"/>
        <v>5.9659451440062199</v>
      </c>
      <c r="BL232" s="112">
        <f t="shared" si="282"/>
        <v>18.778000000000031</v>
      </c>
      <c r="BM232" s="112">
        <f t="shared" si="282"/>
        <v>1.3329999999999893</v>
      </c>
      <c r="BN232" s="112">
        <f t="shared" si="282"/>
        <v>28.452656250000025</v>
      </c>
      <c r="BO232" s="112">
        <f t="shared" si="282"/>
        <v>19.542999999999999</v>
      </c>
      <c r="BP232" s="112">
        <f t="shared" si="282"/>
        <v>0.94000000000000006</v>
      </c>
      <c r="BQ232" s="112">
        <f t="shared" si="282"/>
        <v>26.486903960621309</v>
      </c>
      <c r="BR232" s="112">
        <f t="shared" si="282"/>
        <v>0</v>
      </c>
      <c r="BS232" s="112">
        <f t="shared" si="282"/>
        <v>0</v>
      </c>
      <c r="BT232" s="112">
        <f t="shared" si="282"/>
        <v>0</v>
      </c>
      <c r="BU232" s="112">
        <f t="shared" si="282"/>
        <v>18.731000000000002</v>
      </c>
      <c r="BV232" s="112">
        <f t="shared" si="282"/>
        <v>1.7929999999999999</v>
      </c>
      <c r="BW232" s="112">
        <f t="shared" si="282"/>
        <v>35.391853651192555</v>
      </c>
      <c r="BX232" s="112">
        <f t="shared" si="282"/>
        <v>0</v>
      </c>
      <c r="BY232" s="112">
        <f t="shared" si="282"/>
        <v>0</v>
      </c>
      <c r="BZ232" s="112">
        <f t="shared" si="282"/>
        <v>0</v>
      </c>
      <c r="CA232" s="112">
        <f t="shared" si="282"/>
        <v>41.283999999999999</v>
      </c>
      <c r="CB232" s="112">
        <f t="shared" ref="CB232:EM232" si="283">SUM(CB233:CB252)</f>
        <v>2.9330000000000007</v>
      </c>
      <c r="CC232" s="112">
        <f t="shared" si="283"/>
        <v>0</v>
      </c>
      <c r="CD232" s="112">
        <f t="shared" si="283"/>
        <v>0</v>
      </c>
      <c r="CE232" s="112">
        <f t="shared" si="283"/>
        <v>67.84470275582008</v>
      </c>
      <c r="CF232" s="112">
        <f t="shared" si="283"/>
        <v>19.689000000000032</v>
      </c>
      <c r="CG232" s="112">
        <f t="shared" si="283"/>
        <v>1.3329999999999893</v>
      </c>
      <c r="CH232" s="112">
        <f t="shared" si="283"/>
        <v>0</v>
      </c>
      <c r="CI232" s="112">
        <f t="shared" si="283"/>
        <v>0</v>
      </c>
      <c r="CJ232" s="112">
        <f t="shared" si="283"/>
        <v>31.676619680000027</v>
      </c>
      <c r="CK232" s="112">
        <f t="shared" si="283"/>
        <v>0</v>
      </c>
      <c r="CL232" s="112">
        <f t="shared" si="283"/>
        <v>0</v>
      </c>
      <c r="CM232" s="112">
        <f t="shared" si="283"/>
        <v>0</v>
      </c>
      <c r="CN232" s="112">
        <f t="shared" si="283"/>
        <v>0</v>
      </c>
      <c r="CO232" s="112">
        <f t="shared" si="283"/>
        <v>0</v>
      </c>
      <c r="CP232" s="112">
        <f t="shared" si="283"/>
        <v>0.91100000000000003</v>
      </c>
      <c r="CQ232" s="112">
        <f t="shared" si="283"/>
        <v>0</v>
      </c>
      <c r="CR232" s="112">
        <f t="shared" si="283"/>
        <v>0</v>
      </c>
      <c r="CS232" s="112">
        <f t="shared" si="283"/>
        <v>0</v>
      </c>
      <c r="CT232" s="112">
        <f t="shared" si="283"/>
        <v>3.2239634300000004</v>
      </c>
      <c r="CU232" s="112">
        <f t="shared" si="283"/>
        <v>3.01</v>
      </c>
      <c r="CV232" s="112">
        <f t="shared" si="283"/>
        <v>0.2</v>
      </c>
      <c r="CW232" s="112">
        <f t="shared" si="283"/>
        <v>0</v>
      </c>
      <c r="CX232" s="112">
        <f t="shared" si="283"/>
        <v>0</v>
      </c>
      <c r="CY232" s="112">
        <f t="shared" si="283"/>
        <v>5.9659451440062199</v>
      </c>
      <c r="CZ232" s="112">
        <f t="shared" si="283"/>
        <v>18.778000000000031</v>
      </c>
      <c r="DA232" s="112">
        <f t="shared" si="283"/>
        <v>1.3329999999999893</v>
      </c>
      <c r="DB232" s="112">
        <f t="shared" si="283"/>
        <v>0</v>
      </c>
      <c r="DC232" s="112">
        <f t="shared" si="283"/>
        <v>0</v>
      </c>
      <c r="DD232" s="112">
        <f t="shared" si="283"/>
        <v>28.452656250000025</v>
      </c>
      <c r="DE232" s="112">
        <f t="shared" si="283"/>
        <v>19.542999999999999</v>
      </c>
      <c r="DF232" s="112">
        <f t="shared" si="283"/>
        <v>0.94000000000000006</v>
      </c>
      <c r="DG232" s="112">
        <f t="shared" si="283"/>
        <v>0</v>
      </c>
      <c r="DH232" s="112">
        <f t="shared" si="283"/>
        <v>0</v>
      </c>
      <c r="DI232" s="112">
        <f t="shared" si="283"/>
        <v>26.486903960621309</v>
      </c>
      <c r="DJ232" s="112">
        <f t="shared" si="283"/>
        <v>0</v>
      </c>
      <c r="DK232" s="112">
        <f t="shared" si="283"/>
        <v>0</v>
      </c>
      <c r="DL232" s="112">
        <f t="shared" si="283"/>
        <v>0</v>
      </c>
      <c r="DM232" s="112">
        <f t="shared" si="283"/>
        <v>0</v>
      </c>
      <c r="DN232" s="112">
        <f t="shared" si="283"/>
        <v>0</v>
      </c>
      <c r="DO232" s="112">
        <f t="shared" si="283"/>
        <v>18.731000000000002</v>
      </c>
      <c r="DP232" s="112">
        <f t="shared" si="283"/>
        <v>1.7929999999999999</v>
      </c>
      <c r="DQ232" s="112">
        <f t="shared" si="283"/>
        <v>0</v>
      </c>
      <c r="DR232" s="112">
        <f t="shared" si="283"/>
        <v>0</v>
      </c>
      <c r="DS232" s="112">
        <f t="shared" si="283"/>
        <v>35.391853651192555</v>
      </c>
      <c r="DT232" s="112">
        <f t="shared" si="283"/>
        <v>0</v>
      </c>
      <c r="DU232" s="112">
        <f t="shared" si="283"/>
        <v>0</v>
      </c>
      <c r="DV232" s="112">
        <f t="shared" si="283"/>
        <v>0</v>
      </c>
      <c r="DW232" s="112">
        <f t="shared" si="283"/>
        <v>0</v>
      </c>
      <c r="DX232" s="112">
        <f t="shared" si="283"/>
        <v>0</v>
      </c>
      <c r="DY232" s="112">
        <f t="shared" si="283"/>
        <v>41.283999999999999</v>
      </c>
      <c r="DZ232" s="112">
        <f t="shared" si="283"/>
        <v>2.9330000000000007</v>
      </c>
      <c r="EA232" s="112">
        <f t="shared" si="283"/>
        <v>0</v>
      </c>
      <c r="EB232" s="112">
        <f t="shared" si="283"/>
        <v>0</v>
      </c>
      <c r="EC232" s="112">
        <f t="shared" si="283"/>
        <v>67.84470275582008</v>
      </c>
      <c r="ED232" s="112">
        <f t="shared" si="283"/>
        <v>19.689000000000032</v>
      </c>
      <c r="EE232" s="112">
        <f t="shared" si="283"/>
        <v>1.3329999999999893</v>
      </c>
      <c r="EF232" s="112">
        <f t="shared" si="283"/>
        <v>0</v>
      </c>
      <c r="EG232" s="112">
        <f t="shared" si="283"/>
        <v>0</v>
      </c>
      <c r="EH232" s="112">
        <f t="shared" si="283"/>
        <v>31.676619680000027</v>
      </c>
      <c r="EI232" s="112">
        <f t="shared" si="283"/>
        <v>0</v>
      </c>
      <c r="EJ232" s="112">
        <f t="shared" si="283"/>
        <v>0</v>
      </c>
      <c r="EK232" s="112">
        <f t="shared" si="283"/>
        <v>0</v>
      </c>
      <c r="EL232" s="112">
        <f t="shared" si="283"/>
        <v>0</v>
      </c>
      <c r="EM232" s="112">
        <f t="shared" si="283"/>
        <v>0</v>
      </c>
      <c r="EN232" s="112">
        <f t="shared" ref="EN232:FV232" si="284">SUM(EN233:EN252)</f>
        <v>0.91100000000000003</v>
      </c>
      <c r="EO232" s="112">
        <f t="shared" si="284"/>
        <v>0</v>
      </c>
      <c r="EP232" s="112">
        <f t="shared" si="284"/>
        <v>0</v>
      </c>
      <c r="EQ232" s="112">
        <f t="shared" si="284"/>
        <v>0</v>
      </c>
      <c r="ER232" s="112">
        <f t="shared" si="284"/>
        <v>3.2239634300000004</v>
      </c>
      <c r="ES232" s="112">
        <f t="shared" si="284"/>
        <v>3.01</v>
      </c>
      <c r="ET232" s="112">
        <f t="shared" si="284"/>
        <v>0.2</v>
      </c>
      <c r="EU232" s="112">
        <f t="shared" si="284"/>
        <v>0</v>
      </c>
      <c r="EV232" s="112">
        <f t="shared" si="284"/>
        <v>0</v>
      </c>
      <c r="EW232" s="112">
        <f t="shared" si="284"/>
        <v>5.9659451440062199</v>
      </c>
      <c r="EX232" s="112">
        <f t="shared" si="284"/>
        <v>18.778000000000031</v>
      </c>
      <c r="EY232" s="112">
        <f t="shared" si="284"/>
        <v>1.3329999999999893</v>
      </c>
      <c r="EZ232" s="112">
        <f t="shared" si="284"/>
        <v>0</v>
      </c>
      <c r="FA232" s="112">
        <f t="shared" si="284"/>
        <v>0</v>
      </c>
      <c r="FB232" s="112">
        <f t="shared" si="284"/>
        <v>28.452656250000025</v>
      </c>
      <c r="FC232" s="112">
        <f t="shared" si="284"/>
        <v>19.542999999999999</v>
      </c>
      <c r="FD232" s="112">
        <f t="shared" si="284"/>
        <v>0.94000000000000006</v>
      </c>
      <c r="FE232" s="112">
        <f t="shared" si="284"/>
        <v>0</v>
      </c>
      <c r="FF232" s="112">
        <f t="shared" si="284"/>
        <v>0</v>
      </c>
      <c r="FG232" s="112">
        <f t="shared" si="284"/>
        <v>26.486903960621309</v>
      </c>
      <c r="FH232" s="112">
        <f t="shared" si="284"/>
        <v>0</v>
      </c>
      <c r="FI232" s="112">
        <f t="shared" si="284"/>
        <v>0</v>
      </c>
      <c r="FJ232" s="112">
        <f t="shared" si="284"/>
        <v>0</v>
      </c>
      <c r="FK232" s="112">
        <f t="shared" si="284"/>
        <v>0</v>
      </c>
      <c r="FL232" s="112">
        <f t="shared" si="284"/>
        <v>0</v>
      </c>
      <c r="FM232" s="112">
        <f t="shared" si="284"/>
        <v>18.731000000000002</v>
      </c>
      <c r="FN232" s="112">
        <f t="shared" si="284"/>
        <v>1.7929999999999999</v>
      </c>
      <c r="FO232" s="112">
        <f t="shared" si="284"/>
        <v>0</v>
      </c>
      <c r="FP232" s="112">
        <f t="shared" si="284"/>
        <v>0</v>
      </c>
      <c r="FQ232" s="112">
        <f t="shared" si="284"/>
        <v>35.391853651192555</v>
      </c>
      <c r="FR232" s="112">
        <f t="shared" si="284"/>
        <v>0</v>
      </c>
      <c r="FS232" s="112">
        <f t="shared" si="284"/>
        <v>0</v>
      </c>
      <c r="FT232" s="112">
        <f t="shared" si="284"/>
        <v>0</v>
      </c>
      <c r="FU232" s="112">
        <f t="shared" si="284"/>
        <v>0</v>
      </c>
      <c r="FV232" s="112">
        <f t="shared" si="284"/>
        <v>0</v>
      </c>
      <c r="FW232" s="18"/>
      <c r="FX232" s="114"/>
      <c r="FY232" s="115"/>
      <c r="FZ232" s="115"/>
      <c r="GA232" s="115"/>
      <c r="GB232" s="115"/>
      <c r="GC232" s="115"/>
      <c r="GD232" s="115"/>
    </row>
    <row r="233" spans="1:186" ht="26.4" outlineLevel="1">
      <c r="A233" s="116" t="s">
        <v>340</v>
      </c>
      <c r="B233" s="117" t="s">
        <v>75</v>
      </c>
      <c r="C233" s="118" t="s">
        <v>220</v>
      </c>
      <c r="D233" s="119" t="s">
        <v>221</v>
      </c>
      <c r="E233" s="119" t="s">
        <v>342</v>
      </c>
      <c r="F233" s="119" t="s">
        <v>22</v>
      </c>
      <c r="G233" s="119" t="s">
        <v>400</v>
      </c>
      <c r="H233" s="119" t="s">
        <v>343</v>
      </c>
      <c r="I233" s="120">
        <v>6.5449999999999999</v>
      </c>
      <c r="J233" s="120">
        <v>0.26</v>
      </c>
      <c r="K233" s="121">
        <v>0</v>
      </c>
      <c r="L233" s="121">
        <v>0</v>
      </c>
      <c r="M233" s="122">
        <v>2011</v>
      </c>
      <c r="N233" s="122">
        <v>2018</v>
      </c>
      <c r="O233" s="122">
        <v>2018</v>
      </c>
      <c r="P233" s="123">
        <v>0</v>
      </c>
      <c r="Q233" s="123">
        <v>0</v>
      </c>
      <c r="R233" s="125">
        <v>9.3598800000000004</v>
      </c>
      <c r="S233" s="124" t="s">
        <v>23</v>
      </c>
      <c r="T233" s="125">
        <v>10.041172315147245</v>
      </c>
      <c r="U233" s="125">
        <v>0</v>
      </c>
      <c r="V233" s="125">
        <f>[147]Прил.9.7.1!BB339</f>
        <v>5.31826E-3</v>
      </c>
      <c r="W233" s="125">
        <v>0</v>
      </c>
      <c r="X233" s="125">
        <f>[147]Прил.9.7.1!BA339</f>
        <v>0</v>
      </c>
      <c r="Y233" s="125">
        <v>0</v>
      </c>
      <c r="Z233" s="125">
        <f>[147]Прил.9.7.1!FR339</f>
        <v>0.94578700999999998</v>
      </c>
      <c r="AA233" s="125">
        <v>0</v>
      </c>
      <c r="AB233" s="125">
        <f>[147]Прил.9.7.1!AU339</f>
        <v>9.0787663751472447</v>
      </c>
      <c r="AC233" s="126">
        <f>AE233+AG233+AI233+AK233</f>
        <v>9.1755504651472428</v>
      </c>
      <c r="AD233" s="126">
        <f>AF233+AH233+AJ233+AL233</f>
        <v>9.6784089999999989E-2</v>
      </c>
      <c r="AE233" s="125">
        <v>0.13536473837334823</v>
      </c>
      <c r="AF233" s="125">
        <v>3.4720690000000005E-2</v>
      </c>
      <c r="AG233" s="125">
        <v>1.4978585289738962</v>
      </c>
      <c r="AH233" s="125">
        <f>[147]Прил.9.7.1!AF339</f>
        <v>6.2063399999999984E-2</v>
      </c>
      <c r="AI233" s="125">
        <v>7.5423271977999988</v>
      </c>
      <c r="AJ233" s="125">
        <v>0</v>
      </c>
      <c r="AK233" s="125">
        <v>0</v>
      </c>
      <c r="AL233" s="125">
        <v>0</v>
      </c>
      <c r="AM233" s="126">
        <f>AO233+AQ233+AS233+AU233</f>
        <v>7.8009834693472451</v>
      </c>
      <c r="AN233" s="126">
        <f>AP233+AR233+AT233+AV233</f>
        <v>0.11595375999999999</v>
      </c>
      <c r="AO233" s="125">
        <v>0.13536473837334823</v>
      </c>
      <c r="AP233" s="125">
        <v>3.9683520000000007E-2</v>
      </c>
      <c r="AQ233" s="125">
        <v>1.2738160209738962</v>
      </c>
      <c r="AR233" s="127">
        <f>[147]Прил.9.7.1!CC339</f>
        <v>7.6270239999999989E-2</v>
      </c>
      <c r="AS233" s="125">
        <v>6.3918027100000003</v>
      </c>
      <c r="AT233" s="125">
        <v>0</v>
      </c>
      <c r="AU233" s="125">
        <v>0</v>
      </c>
      <c r="AV233" s="125">
        <v>0</v>
      </c>
      <c r="AW233" s="125">
        <f t="shared" ref="AW233:BB252" si="285">BC233+BI233+BO233+BU233</f>
        <v>6.5449999999999999</v>
      </c>
      <c r="AX233" s="125">
        <f t="shared" si="285"/>
        <v>0.26</v>
      </c>
      <c r="AY233" s="125">
        <f t="shared" si="285"/>
        <v>8.6308167193472443</v>
      </c>
      <c r="AZ233" s="125">
        <f t="shared" si="285"/>
        <v>0</v>
      </c>
      <c r="BA233" s="125">
        <f t="shared" si="285"/>
        <v>0</v>
      </c>
      <c r="BB233" s="125">
        <f t="shared" si="285"/>
        <v>0</v>
      </c>
      <c r="BC233" s="125">
        <f t="shared" ref="BC233:BD252" si="286">EI233</f>
        <v>0</v>
      </c>
      <c r="BD233" s="125">
        <f t="shared" si="286"/>
        <v>0</v>
      </c>
      <c r="BE233" s="125">
        <f t="shared" ref="BE233:BG252" si="287">EM233</f>
        <v>0</v>
      </c>
      <c r="BF233" s="125">
        <f t="shared" si="287"/>
        <v>0</v>
      </c>
      <c r="BG233" s="125">
        <f t="shared" si="287"/>
        <v>0</v>
      </c>
      <c r="BH233" s="125">
        <f t="shared" ref="BH233:BJ252" si="288">ER233</f>
        <v>0</v>
      </c>
      <c r="BI233" s="125">
        <f t="shared" si="288"/>
        <v>0</v>
      </c>
      <c r="BJ233" s="125">
        <f t="shared" si="288"/>
        <v>0</v>
      </c>
      <c r="BK233" s="125">
        <f t="shared" ref="BK233:BM252" si="289">EW233</f>
        <v>0</v>
      </c>
      <c r="BL233" s="125">
        <f t="shared" si="289"/>
        <v>0</v>
      </c>
      <c r="BM233" s="125">
        <f t="shared" si="289"/>
        <v>0</v>
      </c>
      <c r="BN233" s="125">
        <f t="shared" ref="BN233:BP252" si="290">FB233</f>
        <v>0</v>
      </c>
      <c r="BO233" s="125">
        <f t="shared" si="290"/>
        <v>6.5449999999999999</v>
      </c>
      <c r="BP233" s="125">
        <f t="shared" si="290"/>
        <v>0.26</v>
      </c>
      <c r="BQ233" s="125">
        <f t="shared" ref="BQ233:BS252" si="291">FG233</f>
        <v>8.6308167193472443</v>
      </c>
      <c r="BR233" s="125">
        <f t="shared" si="291"/>
        <v>0</v>
      </c>
      <c r="BS233" s="125">
        <f t="shared" si="291"/>
        <v>0</v>
      </c>
      <c r="BT233" s="125">
        <f t="shared" ref="BT233:BV252" si="292">FL233</f>
        <v>0</v>
      </c>
      <c r="BU233" s="125">
        <f t="shared" si="292"/>
        <v>0</v>
      </c>
      <c r="BV233" s="125">
        <f t="shared" si="292"/>
        <v>0</v>
      </c>
      <c r="BW233" s="125">
        <f t="shared" ref="BW233:BY252" si="293">FQ233</f>
        <v>0</v>
      </c>
      <c r="BX233" s="125">
        <f t="shared" si="293"/>
        <v>0</v>
      </c>
      <c r="BY233" s="125">
        <f t="shared" si="293"/>
        <v>0</v>
      </c>
      <c r="BZ233" s="125">
        <f t="shared" ref="BZ233:BZ252" si="294">FV233</f>
        <v>0</v>
      </c>
      <c r="CA233" s="125">
        <f>CK233+CU233+DE233+DO233</f>
        <v>6.5449999999999999</v>
      </c>
      <c r="CB233" s="125">
        <f t="shared" ref="CB233:CJ252" si="295">CL233+CV233+DF233+DP233</f>
        <v>0.26</v>
      </c>
      <c r="CC233" s="125">
        <f t="shared" si="295"/>
        <v>0</v>
      </c>
      <c r="CD233" s="125">
        <f t="shared" si="295"/>
        <v>0</v>
      </c>
      <c r="CE233" s="125">
        <f t="shared" si="295"/>
        <v>8.6308167193472443</v>
      </c>
      <c r="CF233" s="125">
        <f t="shared" si="295"/>
        <v>0</v>
      </c>
      <c r="CG233" s="125">
        <f t="shared" si="295"/>
        <v>0</v>
      </c>
      <c r="CH233" s="125">
        <f t="shared" si="295"/>
        <v>0</v>
      </c>
      <c r="CI233" s="125">
        <f>CS233+DC233+DM233+DW233</f>
        <v>0</v>
      </c>
      <c r="CJ233" s="125">
        <f>CT233+DD233+DN233+DX233</f>
        <v>0</v>
      </c>
      <c r="CK233" s="125">
        <f t="shared" ref="CK233:CZ248" si="296">EI233</f>
        <v>0</v>
      </c>
      <c r="CL233" s="125">
        <f t="shared" si="296"/>
        <v>0</v>
      </c>
      <c r="CM233" s="125">
        <f t="shared" si="296"/>
        <v>0</v>
      </c>
      <c r="CN233" s="125">
        <f t="shared" si="296"/>
        <v>0</v>
      </c>
      <c r="CO233" s="125">
        <f t="shared" si="296"/>
        <v>0</v>
      </c>
      <c r="CP233" s="125">
        <f t="shared" si="296"/>
        <v>0</v>
      </c>
      <c r="CQ233" s="125">
        <f t="shared" si="296"/>
        <v>0</v>
      </c>
      <c r="CR233" s="125">
        <f t="shared" si="296"/>
        <v>0</v>
      </c>
      <c r="CS233" s="125">
        <f t="shared" si="296"/>
        <v>0</v>
      </c>
      <c r="CT233" s="125">
        <f t="shared" si="296"/>
        <v>0</v>
      </c>
      <c r="CU233" s="125">
        <f t="shared" si="296"/>
        <v>0</v>
      </c>
      <c r="CV233" s="125">
        <f t="shared" si="296"/>
        <v>0</v>
      </c>
      <c r="CW233" s="125">
        <f t="shared" si="296"/>
        <v>0</v>
      </c>
      <c r="CX233" s="125">
        <f t="shared" si="296"/>
        <v>0</v>
      </c>
      <c r="CY233" s="125">
        <f t="shared" si="296"/>
        <v>0</v>
      </c>
      <c r="CZ233" s="125">
        <f t="shared" si="296"/>
        <v>0</v>
      </c>
      <c r="DA233" s="125">
        <f t="shared" ref="DA233:DP238" si="297">EY233</f>
        <v>0</v>
      </c>
      <c r="DB233" s="125">
        <f t="shared" si="297"/>
        <v>0</v>
      </c>
      <c r="DC233" s="125">
        <f t="shared" si="297"/>
        <v>0</v>
      </c>
      <c r="DD233" s="125">
        <f t="shared" si="297"/>
        <v>0</v>
      </c>
      <c r="DE233" s="125">
        <f t="shared" si="297"/>
        <v>6.5449999999999999</v>
      </c>
      <c r="DF233" s="125">
        <f t="shared" si="297"/>
        <v>0.26</v>
      </c>
      <c r="DG233" s="125">
        <f t="shared" si="297"/>
        <v>0</v>
      </c>
      <c r="DH233" s="125">
        <f t="shared" si="297"/>
        <v>0</v>
      </c>
      <c r="DI233" s="125">
        <f t="shared" si="297"/>
        <v>8.6308167193472443</v>
      </c>
      <c r="DJ233" s="125">
        <f t="shared" si="297"/>
        <v>0</v>
      </c>
      <c r="DK233" s="125">
        <f t="shared" si="297"/>
        <v>0</v>
      </c>
      <c r="DL233" s="125">
        <f t="shared" si="297"/>
        <v>0</v>
      </c>
      <c r="DM233" s="125">
        <f t="shared" si="297"/>
        <v>0</v>
      </c>
      <c r="DN233" s="125">
        <f t="shared" si="297"/>
        <v>0</v>
      </c>
      <c r="DO233" s="125">
        <f t="shared" si="297"/>
        <v>0</v>
      </c>
      <c r="DP233" s="125">
        <f t="shared" si="297"/>
        <v>0</v>
      </c>
      <c r="DQ233" s="125">
        <f t="shared" ref="DQ233:DX249" si="298">FO233</f>
        <v>0</v>
      </c>
      <c r="DR233" s="125">
        <f t="shared" si="298"/>
        <v>0</v>
      </c>
      <c r="DS233" s="125">
        <f t="shared" si="298"/>
        <v>0</v>
      </c>
      <c r="DT233" s="125">
        <f t="shared" si="298"/>
        <v>0</v>
      </c>
      <c r="DU233" s="125">
        <f t="shared" si="298"/>
        <v>0</v>
      </c>
      <c r="DV233" s="125">
        <f t="shared" si="298"/>
        <v>0</v>
      </c>
      <c r="DW233" s="125">
        <f t="shared" si="298"/>
        <v>0</v>
      </c>
      <c r="DX233" s="125">
        <f t="shared" si="298"/>
        <v>0</v>
      </c>
      <c r="DY233" s="125">
        <f t="shared" ref="DY233:EH252" si="299">EI233+ES233+FC233+FM233</f>
        <v>6.5449999999999999</v>
      </c>
      <c r="DZ233" s="125">
        <f t="shared" si="299"/>
        <v>0.26</v>
      </c>
      <c r="EA233" s="125">
        <f t="shared" si="299"/>
        <v>0</v>
      </c>
      <c r="EB233" s="125">
        <f t="shared" si="299"/>
        <v>0</v>
      </c>
      <c r="EC233" s="125">
        <f t="shared" si="299"/>
        <v>8.6308167193472443</v>
      </c>
      <c r="ED233" s="125">
        <f t="shared" si="299"/>
        <v>0</v>
      </c>
      <c r="EE233" s="125">
        <f t="shared" si="299"/>
        <v>0</v>
      </c>
      <c r="EF233" s="125">
        <f t="shared" si="299"/>
        <v>0</v>
      </c>
      <c r="EG233" s="125">
        <f t="shared" si="299"/>
        <v>0</v>
      </c>
      <c r="EH233" s="125">
        <f t="shared" si="299"/>
        <v>0</v>
      </c>
      <c r="EI233" s="125">
        <v>0</v>
      </c>
      <c r="EJ233" s="125">
        <v>0</v>
      </c>
      <c r="EK233" s="125">
        <v>0</v>
      </c>
      <c r="EL233" s="125">
        <v>0</v>
      </c>
      <c r="EM233" s="125">
        <v>0</v>
      </c>
      <c r="EN233" s="125">
        <v>0</v>
      </c>
      <c r="EO233" s="125">
        <v>0</v>
      </c>
      <c r="EP233" s="125">
        <v>0</v>
      </c>
      <c r="EQ233" s="125">
        <v>0</v>
      </c>
      <c r="ER233" s="125">
        <v>0</v>
      </c>
      <c r="ES233" s="125">
        <v>0</v>
      </c>
      <c r="ET233" s="125">
        <v>0</v>
      </c>
      <c r="EU233" s="125">
        <v>0</v>
      </c>
      <c r="EV233" s="125">
        <v>0</v>
      </c>
      <c r="EW233" s="125">
        <v>0</v>
      </c>
      <c r="EX233" s="125">
        <f>[147]Прил.9.7.1!DP339</f>
        <v>0</v>
      </c>
      <c r="EY233" s="125">
        <f>[147]Прил.9.7.1!DS339</f>
        <v>0</v>
      </c>
      <c r="EZ233" s="125">
        <v>0</v>
      </c>
      <c r="FA233" s="125">
        <v>0</v>
      </c>
      <c r="FB233" s="125">
        <f>[147]Прил.9.7.1!DV339</f>
        <v>0</v>
      </c>
      <c r="FC233" s="125">
        <v>6.5449999999999999</v>
      </c>
      <c r="FD233" s="125">
        <v>0.26</v>
      </c>
      <c r="FE233" s="125">
        <v>0</v>
      </c>
      <c r="FF233" s="125">
        <v>0</v>
      </c>
      <c r="FG233" s="125">
        <v>8.6308167193472443</v>
      </c>
      <c r="FH233" s="125">
        <v>0</v>
      </c>
      <c r="FI233" s="125">
        <v>0</v>
      </c>
      <c r="FJ233" s="125">
        <v>0</v>
      </c>
      <c r="FK233" s="125">
        <v>0</v>
      </c>
      <c r="FL233" s="125">
        <v>0</v>
      </c>
      <c r="FM233" s="125">
        <v>0</v>
      </c>
      <c r="FN233" s="125">
        <v>0</v>
      </c>
      <c r="FO233" s="125">
        <v>0</v>
      </c>
      <c r="FP233" s="125">
        <v>0</v>
      </c>
      <c r="FQ233" s="125">
        <v>0</v>
      </c>
      <c r="FR233" s="125">
        <v>0</v>
      </c>
      <c r="FS233" s="125">
        <v>0</v>
      </c>
      <c r="FT233" s="125">
        <v>0</v>
      </c>
      <c r="FU233" s="125">
        <v>0</v>
      </c>
      <c r="FV233" s="125">
        <v>0</v>
      </c>
      <c r="FX233" s="128"/>
      <c r="FY233" s="129" t="s">
        <v>498</v>
      </c>
      <c r="FZ233" s="117" t="s">
        <v>347</v>
      </c>
      <c r="GA233" s="117" t="s">
        <v>346</v>
      </c>
      <c r="GB233" s="129">
        <v>1</v>
      </c>
      <c r="GC233" s="129" t="s">
        <v>128</v>
      </c>
      <c r="GD233" s="129" t="s">
        <v>23</v>
      </c>
    </row>
    <row r="234" spans="1:186" ht="26.4" outlineLevel="1">
      <c r="A234" s="116" t="s">
        <v>340</v>
      </c>
      <c r="B234" s="117" t="s">
        <v>75</v>
      </c>
      <c r="C234" s="118" t="s">
        <v>222</v>
      </c>
      <c r="D234" s="119" t="s">
        <v>223</v>
      </c>
      <c r="E234" s="119" t="s">
        <v>342</v>
      </c>
      <c r="F234" s="119" t="s">
        <v>22</v>
      </c>
      <c r="G234" s="119" t="s">
        <v>400</v>
      </c>
      <c r="H234" s="119" t="s">
        <v>343</v>
      </c>
      <c r="I234" s="120">
        <v>7.7169999999999996</v>
      </c>
      <c r="J234" s="120">
        <v>0.73</v>
      </c>
      <c r="K234" s="121">
        <v>0</v>
      </c>
      <c r="L234" s="121">
        <v>0</v>
      </c>
      <c r="M234" s="122">
        <v>2005</v>
      </c>
      <c r="N234" s="122">
        <v>2018</v>
      </c>
      <c r="O234" s="122">
        <v>2018</v>
      </c>
      <c r="P234" s="123">
        <v>0</v>
      </c>
      <c r="Q234" s="123">
        <v>0</v>
      </c>
      <c r="R234" s="125">
        <v>15.902200000000001</v>
      </c>
      <c r="S234" s="124" t="s">
        <v>23</v>
      </c>
      <c r="T234" s="125">
        <v>16.206136498578267</v>
      </c>
      <c r="U234" s="125">
        <v>0</v>
      </c>
      <c r="V234" s="125">
        <f>[147]Прил.9.7.1!BB340</f>
        <v>7.3756500000000001E-3</v>
      </c>
      <c r="W234" s="125">
        <v>0</v>
      </c>
      <c r="X234" s="125">
        <f>[147]Прил.9.7.1!BA340</f>
        <v>0</v>
      </c>
      <c r="Y234" s="125">
        <v>0</v>
      </c>
      <c r="Z234" s="125">
        <f>[147]Прил.9.7.1!FR340</f>
        <v>1.3116675799999999</v>
      </c>
      <c r="AA234" s="125">
        <v>0</v>
      </c>
      <c r="AB234" s="125">
        <f>[147]Прил.9.7.1!AU340</f>
        <v>14.705625244978268</v>
      </c>
      <c r="AC234" s="126">
        <f>AE234+AG234+AI234+AK234</f>
        <v>14.839701064978271</v>
      </c>
      <c r="AD234" s="126">
        <f>AF234+AH234+AJ234+AL234</f>
        <v>0.13407581999999998</v>
      </c>
      <c r="AE234" s="125">
        <v>0.18773098824458401</v>
      </c>
      <c r="AF234" s="125">
        <v>4.8152520000000004E-2</v>
      </c>
      <c r="AG234" s="125">
        <v>7.6607834733684266E-2</v>
      </c>
      <c r="AH234" s="125">
        <f>[147]Прил.9.7.1!AF340</f>
        <v>8.592329999999998E-2</v>
      </c>
      <c r="AI234" s="125">
        <v>10.957532841580001</v>
      </c>
      <c r="AJ234" s="125">
        <v>0</v>
      </c>
      <c r="AK234" s="125">
        <v>3.6178294004200007</v>
      </c>
      <c r="AL234" s="125">
        <v>0</v>
      </c>
      <c r="AM234" s="126">
        <f>AO234+AQ234+AS234+AU234</f>
        <v>12.616340722978268</v>
      </c>
      <c r="AN234" s="126">
        <f>AP234+AR234+AT234+AV234</f>
        <v>0.16081087999999999</v>
      </c>
      <c r="AO234" s="125">
        <v>0.18773098824458401</v>
      </c>
      <c r="AP234" s="125">
        <v>5.5035219999999996E-2</v>
      </c>
      <c r="AQ234" s="125">
        <v>1.7227494747336842</v>
      </c>
      <c r="AR234" s="127">
        <f>[147]Прил.9.7.1!CC340</f>
        <v>0.10577565999999999</v>
      </c>
      <c r="AS234" s="125">
        <v>10.134053209999999</v>
      </c>
      <c r="AT234" s="125">
        <v>0</v>
      </c>
      <c r="AU234" s="125">
        <v>0.57180704999999987</v>
      </c>
      <c r="AV234" s="125">
        <v>0</v>
      </c>
      <c r="AW234" s="125">
        <f t="shared" si="285"/>
        <v>7.7169999999999996</v>
      </c>
      <c r="AX234" s="125">
        <f t="shared" si="285"/>
        <v>0.73</v>
      </c>
      <c r="AY234" s="125">
        <f t="shared" si="285"/>
        <v>13.767197422978269</v>
      </c>
      <c r="AZ234" s="125">
        <f t="shared" si="285"/>
        <v>0</v>
      </c>
      <c r="BA234" s="125">
        <f t="shared" si="285"/>
        <v>0</v>
      </c>
      <c r="BB234" s="125">
        <f t="shared" si="285"/>
        <v>0</v>
      </c>
      <c r="BC234" s="125">
        <f t="shared" si="286"/>
        <v>0</v>
      </c>
      <c r="BD234" s="125">
        <f t="shared" si="286"/>
        <v>0</v>
      </c>
      <c r="BE234" s="125">
        <f t="shared" si="287"/>
        <v>0</v>
      </c>
      <c r="BF234" s="125">
        <f t="shared" si="287"/>
        <v>0</v>
      </c>
      <c r="BG234" s="125">
        <f t="shared" si="287"/>
        <v>0</v>
      </c>
      <c r="BH234" s="125">
        <f t="shared" si="288"/>
        <v>0</v>
      </c>
      <c r="BI234" s="125">
        <f t="shared" si="288"/>
        <v>0</v>
      </c>
      <c r="BJ234" s="125">
        <f t="shared" si="288"/>
        <v>0</v>
      </c>
      <c r="BK234" s="125">
        <f t="shared" si="289"/>
        <v>0</v>
      </c>
      <c r="BL234" s="125">
        <f t="shared" si="289"/>
        <v>0</v>
      </c>
      <c r="BM234" s="125">
        <f t="shared" si="289"/>
        <v>0</v>
      </c>
      <c r="BN234" s="125">
        <f t="shared" si="290"/>
        <v>0</v>
      </c>
      <c r="BO234" s="125">
        <f t="shared" si="290"/>
        <v>0</v>
      </c>
      <c r="BP234" s="125">
        <f t="shared" si="290"/>
        <v>0</v>
      </c>
      <c r="BQ234" s="125">
        <f t="shared" si="291"/>
        <v>0</v>
      </c>
      <c r="BR234" s="125">
        <f t="shared" si="291"/>
        <v>0</v>
      </c>
      <c r="BS234" s="125">
        <f t="shared" si="291"/>
        <v>0</v>
      </c>
      <c r="BT234" s="125">
        <f t="shared" si="292"/>
        <v>0</v>
      </c>
      <c r="BU234" s="125">
        <f t="shared" si="292"/>
        <v>7.7169999999999996</v>
      </c>
      <c r="BV234" s="125">
        <f t="shared" si="292"/>
        <v>0.73</v>
      </c>
      <c r="BW234" s="125">
        <f t="shared" si="293"/>
        <v>13.767197422978269</v>
      </c>
      <c r="BX234" s="125">
        <f t="shared" si="293"/>
        <v>0</v>
      </c>
      <c r="BY234" s="125">
        <f t="shared" si="293"/>
        <v>0</v>
      </c>
      <c r="BZ234" s="125">
        <f t="shared" si="294"/>
        <v>0</v>
      </c>
      <c r="CA234" s="125">
        <f>CK234+CU234+DE234+DO234</f>
        <v>7.7169999999999996</v>
      </c>
      <c r="CB234" s="125">
        <f t="shared" si="295"/>
        <v>0.73</v>
      </c>
      <c r="CC234" s="125">
        <f t="shared" si="295"/>
        <v>0</v>
      </c>
      <c r="CD234" s="125">
        <f t="shared" si="295"/>
        <v>0</v>
      </c>
      <c r="CE234" s="125">
        <f t="shared" si="295"/>
        <v>13.767197422978269</v>
      </c>
      <c r="CF234" s="125">
        <f t="shared" si="295"/>
        <v>0</v>
      </c>
      <c r="CG234" s="125">
        <f t="shared" si="295"/>
        <v>0</v>
      </c>
      <c r="CH234" s="125">
        <f t="shared" si="295"/>
        <v>0</v>
      </c>
      <c r="CI234" s="125">
        <f>CS234+DC234+DM234+DW234</f>
        <v>0</v>
      </c>
      <c r="CJ234" s="125">
        <f>CT234+DD234+DN234+DX234</f>
        <v>0</v>
      </c>
      <c r="CK234" s="125">
        <f t="shared" si="296"/>
        <v>0</v>
      </c>
      <c r="CL234" s="125">
        <f t="shared" si="296"/>
        <v>0</v>
      </c>
      <c r="CM234" s="125">
        <f t="shared" si="296"/>
        <v>0</v>
      </c>
      <c r="CN234" s="125">
        <f t="shared" si="296"/>
        <v>0</v>
      </c>
      <c r="CO234" s="125">
        <f t="shared" si="296"/>
        <v>0</v>
      </c>
      <c r="CP234" s="125">
        <f t="shared" si="296"/>
        <v>0</v>
      </c>
      <c r="CQ234" s="125">
        <f t="shared" si="296"/>
        <v>0</v>
      </c>
      <c r="CR234" s="125">
        <f t="shared" si="296"/>
        <v>0</v>
      </c>
      <c r="CS234" s="125">
        <f t="shared" si="296"/>
        <v>0</v>
      </c>
      <c r="CT234" s="125">
        <f t="shared" si="296"/>
        <v>0</v>
      </c>
      <c r="CU234" s="125">
        <f t="shared" si="296"/>
        <v>0</v>
      </c>
      <c r="CV234" s="125">
        <f t="shared" si="296"/>
        <v>0</v>
      </c>
      <c r="CW234" s="125">
        <f t="shared" si="296"/>
        <v>0</v>
      </c>
      <c r="CX234" s="125">
        <f t="shared" si="296"/>
        <v>0</v>
      </c>
      <c r="CY234" s="125">
        <f t="shared" si="296"/>
        <v>0</v>
      </c>
      <c r="CZ234" s="125">
        <f t="shared" si="296"/>
        <v>0</v>
      </c>
      <c r="DA234" s="125">
        <f t="shared" si="297"/>
        <v>0</v>
      </c>
      <c r="DB234" s="125">
        <f t="shared" si="297"/>
        <v>0</v>
      </c>
      <c r="DC234" s="125">
        <f t="shared" si="297"/>
        <v>0</v>
      </c>
      <c r="DD234" s="125">
        <f t="shared" si="297"/>
        <v>0</v>
      </c>
      <c r="DE234" s="125">
        <f t="shared" si="297"/>
        <v>0</v>
      </c>
      <c r="DF234" s="125">
        <f t="shared" si="297"/>
        <v>0</v>
      </c>
      <c r="DG234" s="125">
        <f t="shared" si="297"/>
        <v>0</v>
      </c>
      <c r="DH234" s="125">
        <f t="shared" si="297"/>
        <v>0</v>
      </c>
      <c r="DI234" s="125">
        <f t="shared" si="297"/>
        <v>0</v>
      </c>
      <c r="DJ234" s="125">
        <f t="shared" si="297"/>
        <v>0</v>
      </c>
      <c r="DK234" s="125">
        <f t="shared" si="297"/>
        <v>0</v>
      </c>
      <c r="DL234" s="125">
        <f t="shared" si="297"/>
        <v>0</v>
      </c>
      <c r="DM234" s="125">
        <f t="shared" si="297"/>
        <v>0</v>
      </c>
      <c r="DN234" s="125">
        <f t="shared" si="297"/>
        <v>0</v>
      </c>
      <c r="DO234" s="125">
        <f t="shared" si="297"/>
        <v>7.7169999999999996</v>
      </c>
      <c r="DP234" s="125">
        <f t="shared" si="297"/>
        <v>0.73</v>
      </c>
      <c r="DQ234" s="125">
        <f t="shared" si="298"/>
        <v>0</v>
      </c>
      <c r="DR234" s="125">
        <f t="shared" si="298"/>
        <v>0</v>
      </c>
      <c r="DS234" s="125">
        <f t="shared" si="298"/>
        <v>13.767197422978269</v>
      </c>
      <c r="DT234" s="125">
        <f t="shared" si="298"/>
        <v>0</v>
      </c>
      <c r="DU234" s="125">
        <f t="shared" si="298"/>
        <v>0</v>
      </c>
      <c r="DV234" s="125">
        <f t="shared" si="298"/>
        <v>0</v>
      </c>
      <c r="DW234" s="125">
        <f t="shared" si="298"/>
        <v>0</v>
      </c>
      <c r="DX234" s="125">
        <f t="shared" si="298"/>
        <v>0</v>
      </c>
      <c r="DY234" s="125">
        <f t="shared" si="299"/>
        <v>7.7169999999999996</v>
      </c>
      <c r="DZ234" s="125">
        <f t="shared" si="299"/>
        <v>0.73</v>
      </c>
      <c r="EA234" s="125">
        <f t="shared" si="299"/>
        <v>0</v>
      </c>
      <c r="EB234" s="125">
        <f t="shared" si="299"/>
        <v>0</v>
      </c>
      <c r="EC234" s="125">
        <f t="shared" si="299"/>
        <v>13.767197422978269</v>
      </c>
      <c r="ED234" s="125">
        <f t="shared" si="299"/>
        <v>0</v>
      </c>
      <c r="EE234" s="125">
        <f t="shared" si="299"/>
        <v>0</v>
      </c>
      <c r="EF234" s="125">
        <f t="shared" si="299"/>
        <v>0</v>
      </c>
      <c r="EG234" s="125">
        <f t="shared" si="299"/>
        <v>0</v>
      </c>
      <c r="EH234" s="125">
        <f t="shared" si="299"/>
        <v>0</v>
      </c>
      <c r="EI234" s="125">
        <v>0</v>
      </c>
      <c r="EJ234" s="125">
        <v>0</v>
      </c>
      <c r="EK234" s="125">
        <v>0</v>
      </c>
      <c r="EL234" s="125">
        <v>0</v>
      </c>
      <c r="EM234" s="125">
        <v>0</v>
      </c>
      <c r="EN234" s="125">
        <v>0</v>
      </c>
      <c r="EO234" s="125">
        <v>0</v>
      </c>
      <c r="EP234" s="125">
        <v>0</v>
      </c>
      <c r="EQ234" s="125">
        <v>0</v>
      </c>
      <c r="ER234" s="125">
        <v>0</v>
      </c>
      <c r="ES234" s="125">
        <v>0</v>
      </c>
      <c r="ET234" s="125">
        <v>0</v>
      </c>
      <c r="EU234" s="125">
        <v>0</v>
      </c>
      <c r="EV234" s="125">
        <v>0</v>
      </c>
      <c r="EW234" s="125">
        <v>0</v>
      </c>
      <c r="EX234" s="125">
        <f>[147]Прил.9.7.1!DP340</f>
        <v>0</v>
      </c>
      <c r="EY234" s="125">
        <f>[147]Прил.9.7.1!DS340</f>
        <v>0</v>
      </c>
      <c r="EZ234" s="125">
        <v>0</v>
      </c>
      <c r="FA234" s="125">
        <v>0</v>
      </c>
      <c r="FB234" s="125">
        <f>[147]Прил.9.7.1!DV340</f>
        <v>0</v>
      </c>
      <c r="FC234" s="125">
        <v>0</v>
      </c>
      <c r="FD234" s="125">
        <v>0</v>
      </c>
      <c r="FE234" s="125">
        <v>0</v>
      </c>
      <c r="FF234" s="125">
        <v>0</v>
      </c>
      <c r="FG234" s="125">
        <v>0</v>
      </c>
      <c r="FH234" s="125">
        <v>0</v>
      </c>
      <c r="FI234" s="125">
        <v>0</v>
      </c>
      <c r="FJ234" s="125">
        <v>0</v>
      </c>
      <c r="FK234" s="125">
        <v>0</v>
      </c>
      <c r="FL234" s="125">
        <v>0</v>
      </c>
      <c r="FM234" s="125">
        <v>7.7169999999999996</v>
      </c>
      <c r="FN234" s="125">
        <v>0.73</v>
      </c>
      <c r="FO234" s="125">
        <v>0</v>
      </c>
      <c r="FP234" s="125">
        <v>0</v>
      </c>
      <c r="FQ234" s="125">
        <v>13.767197422978269</v>
      </c>
      <c r="FR234" s="125">
        <v>0</v>
      </c>
      <c r="FS234" s="125">
        <v>0</v>
      </c>
      <c r="FT234" s="125">
        <v>0</v>
      </c>
      <c r="FU234" s="125">
        <v>0</v>
      </c>
      <c r="FV234" s="125">
        <v>0</v>
      </c>
      <c r="FX234" s="128"/>
      <c r="FY234" s="129" t="s">
        <v>498</v>
      </c>
      <c r="FZ234" s="117" t="s">
        <v>347</v>
      </c>
      <c r="GA234" s="117" t="s">
        <v>346</v>
      </c>
      <c r="GB234" s="129">
        <v>1</v>
      </c>
      <c r="GC234" s="129" t="s">
        <v>128</v>
      </c>
      <c r="GD234" s="129" t="s">
        <v>23</v>
      </c>
    </row>
    <row r="235" spans="1:186" ht="26.4" outlineLevel="1">
      <c r="A235" s="116" t="s">
        <v>340</v>
      </c>
      <c r="B235" s="117" t="s">
        <v>75</v>
      </c>
      <c r="C235" s="118" t="s">
        <v>224</v>
      </c>
      <c r="D235" s="119" t="s">
        <v>225</v>
      </c>
      <c r="E235" s="119" t="s">
        <v>342</v>
      </c>
      <c r="F235" s="119" t="s">
        <v>22</v>
      </c>
      <c r="G235" s="119" t="s">
        <v>400</v>
      </c>
      <c r="H235" s="119" t="s">
        <v>343</v>
      </c>
      <c r="I235" s="120">
        <v>5.4180000000000001</v>
      </c>
      <c r="J235" s="120">
        <v>0.25</v>
      </c>
      <c r="K235" s="121">
        <v>0</v>
      </c>
      <c r="L235" s="121">
        <v>0</v>
      </c>
      <c r="M235" s="122">
        <v>2011</v>
      </c>
      <c r="N235" s="122">
        <v>2018</v>
      </c>
      <c r="O235" s="122">
        <v>2018</v>
      </c>
      <c r="P235" s="123">
        <v>0</v>
      </c>
      <c r="Q235" s="123">
        <v>0</v>
      </c>
      <c r="R235" s="125">
        <v>9.3538599999999992</v>
      </c>
      <c r="S235" s="124" t="s">
        <v>23</v>
      </c>
      <c r="T235" s="125">
        <v>10.415694339095717</v>
      </c>
      <c r="U235" s="125">
        <v>0</v>
      </c>
      <c r="V235" s="125">
        <f>[147]Прил.9.7.1!BB341</f>
        <v>6.7729000000000001E-3</v>
      </c>
      <c r="W235" s="125">
        <v>0</v>
      </c>
      <c r="X235" s="125">
        <f>[147]Прил.9.7.1!BA341</f>
        <v>0</v>
      </c>
      <c r="Y235" s="125">
        <v>0</v>
      </c>
      <c r="Z235" s="125">
        <f>[147]Прил.9.7.1!FR341</f>
        <v>1.2044779799999998</v>
      </c>
      <c r="AA235" s="125">
        <v>0</v>
      </c>
      <c r="AB235" s="125">
        <f>[147]Прил.9.7.1!AU341</f>
        <v>9.1666933990957169</v>
      </c>
      <c r="AC235" s="126">
        <f t="shared" ref="AC235:AD252" si="300">AE235+AG235+AI235+AK235</f>
        <v>9.2934687990957148</v>
      </c>
      <c r="AD235" s="126">
        <f t="shared" si="300"/>
        <v>0.12677539999999998</v>
      </c>
      <c r="AE235" s="125">
        <v>0.16720278589571613</v>
      </c>
      <c r="AF235" s="125">
        <v>4.4217489999999998E-2</v>
      </c>
      <c r="AG235" s="125">
        <v>0</v>
      </c>
      <c r="AH235" s="125">
        <f>[147]Прил.9.7.1!AF341</f>
        <v>8.2557909999999984E-2</v>
      </c>
      <c r="AI235" s="125">
        <v>0</v>
      </c>
      <c r="AJ235" s="125">
        <v>0</v>
      </c>
      <c r="AK235" s="125">
        <v>9.1262660131999986</v>
      </c>
      <c r="AL235" s="125">
        <v>0</v>
      </c>
      <c r="AM235" s="126">
        <f t="shared" ref="AM235:AN252" si="301">AO235+AQ235+AS235+AU235</f>
        <v>7.9013265258957164</v>
      </c>
      <c r="AN235" s="126">
        <f t="shared" si="301"/>
        <v>0.14766936000000003</v>
      </c>
      <c r="AO235" s="125">
        <v>0.16720278589571613</v>
      </c>
      <c r="AP235" s="125">
        <v>5.0537720000000001E-2</v>
      </c>
      <c r="AQ235" s="125">
        <v>0</v>
      </c>
      <c r="AR235" s="127">
        <f>[147]Прил.9.7.1!CC341</f>
        <v>9.7131640000000019E-2</v>
      </c>
      <c r="AS235" s="125">
        <v>0.71448392000000005</v>
      </c>
      <c r="AT235" s="125">
        <v>0</v>
      </c>
      <c r="AU235" s="125">
        <v>7.0196398200000001</v>
      </c>
      <c r="AV235" s="125">
        <v>0</v>
      </c>
      <c r="AW235" s="125">
        <f t="shared" si="285"/>
        <v>5.4180000000000001</v>
      </c>
      <c r="AX235" s="125">
        <f t="shared" si="285"/>
        <v>0.25</v>
      </c>
      <c r="AY235" s="125">
        <f t="shared" si="285"/>
        <v>8.9581351458957172</v>
      </c>
      <c r="AZ235" s="125">
        <f t="shared" si="285"/>
        <v>0</v>
      </c>
      <c r="BA235" s="125">
        <f t="shared" si="285"/>
        <v>0</v>
      </c>
      <c r="BB235" s="125">
        <f t="shared" si="285"/>
        <v>0</v>
      </c>
      <c r="BC235" s="125">
        <f t="shared" si="286"/>
        <v>0</v>
      </c>
      <c r="BD235" s="125">
        <f t="shared" si="286"/>
        <v>0</v>
      </c>
      <c r="BE235" s="125">
        <f t="shared" si="287"/>
        <v>0</v>
      </c>
      <c r="BF235" s="125">
        <f t="shared" si="287"/>
        <v>0</v>
      </c>
      <c r="BG235" s="125">
        <f t="shared" si="287"/>
        <v>0</v>
      </c>
      <c r="BH235" s="125">
        <f t="shared" si="288"/>
        <v>0</v>
      </c>
      <c r="BI235" s="125">
        <f t="shared" si="288"/>
        <v>0</v>
      </c>
      <c r="BJ235" s="125">
        <f t="shared" si="288"/>
        <v>0</v>
      </c>
      <c r="BK235" s="125">
        <f t="shared" si="289"/>
        <v>0</v>
      </c>
      <c r="BL235" s="125">
        <f t="shared" si="289"/>
        <v>0</v>
      </c>
      <c r="BM235" s="125">
        <f t="shared" si="289"/>
        <v>0</v>
      </c>
      <c r="BN235" s="125">
        <f t="shared" si="290"/>
        <v>0</v>
      </c>
      <c r="BO235" s="125">
        <f t="shared" si="290"/>
        <v>0</v>
      </c>
      <c r="BP235" s="125">
        <f t="shared" si="290"/>
        <v>0</v>
      </c>
      <c r="BQ235" s="125">
        <f t="shared" si="291"/>
        <v>0</v>
      </c>
      <c r="BR235" s="125">
        <f t="shared" si="291"/>
        <v>0</v>
      </c>
      <c r="BS235" s="125">
        <f t="shared" si="291"/>
        <v>0</v>
      </c>
      <c r="BT235" s="125">
        <f t="shared" si="292"/>
        <v>0</v>
      </c>
      <c r="BU235" s="125">
        <f t="shared" si="292"/>
        <v>5.4180000000000001</v>
      </c>
      <c r="BV235" s="125">
        <f t="shared" si="292"/>
        <v>0.25</v>
      </c>
      <c r="BW235" s="125">
        <f t="shared" si="293"/>
        <v>8.9581351458957172</v>
      </c>
      <c r="BX235" s="125">
        <f t="shared" si="293"/>
        <v>0</v>
      </c>
      <c r="BY235" s="125">
        <f t="shared" si="293"/>
        <v>0</v>
      </c>
      <c r="BZ235" s="125">
        <f t="shared" si="294"/>
        <v>0</v>
      </c>
      <c r="CA235" s="125">
        <f t="shared" ref="CA235:CA252" si="302">CK235+CU235+DE235+DO235</f>
        <v>5.4180000000000001</v>
      </c>
      <c r="CB235" s="125">
        <f t="shared" si="295"/>
        <v>0.25</v>
      </c>
      <c r="CC235" s="125">
        <f t="shared" si="295"/>
        <v>0</v>
      </c>
      <c r="CD235" s="125">
        <f t="shared" si="295"/>
        <v>0</v>
      </c>
      <c r="CE235" s="125">
        <f t="shared" si="295"/>
        <v>8.9581351458957172</v>
      </c>
      <c r="CF235" s="125">
        <f t="shared" si="295"/>
        <v>0</v>
      </c>
      <c r="CG235" s="125">
        <f t="shared" si="295"/>
        <v>0</v>
      </c>
      <c r="CH235" s="125">
        <f t="shared" si="295"/>
        <v>0</v>
      </c>
      <c r="CI235" s="125">
        <f t="shared" si="295"/>
        <v>0</v>
      </c>
      <c r="CJ235" s="125">
        <f t="shared" si="295"/>
        <v>0</v>
      </c>
      <c r="CK235" s="125">
        <f t="shared" si="296"/>
        <v>0</v>
      </c>
      <c r="CL235" s="125">
        <f t="shared" si="296"/>
        <v>0</v>
      </c>
      <c r="CM235" s="125">
        <f t="shared" si="296"/>
        <v>0</v>
      </c>
      <c r="CN235" s="125">
        <f t="shared" si="296"/>
        <v>0</v>
      </c>
      <c r="CO235" s="125">
        <f t="shared" si="296"/>
        <v>0</v>
      </c>
      <c r="CP235" s="125">
        <f t="shared" si="296"/>
        <v>0</v>
      </c>
      <c r="CQ235" s="125">
        <f t="shared" si="296"/>
        <v>0</v>
      </c>
      <c r="CR235" s="125">
        <f t="shared" si="296"/>
        <v>0</v>
      </c>
      <c r="CS235" s="125">
        <f t="shared" si="296"/>
        <v>0</v>
      </c>
      <c r="CT235" s="125">
        <f t="shared" si="296"/>
        <v>0</v>
      </c>
      <c r="CU235" s="125">
        <f t="shared" si="296"/>
        <v>0</v>
      </c>
      <c r="CV235" s="125">
        <f t="shared" si="296"/>
        <v>0</v>
      </c>
      <c r="CW235" s="125">
        <f t="shared" si="296"/>
        <v>0</v>
      </c>
      <c r="CX235" s="125">
        <f t="shared" si="296"/>
        <v>0</v>
      </c>
      <c r="CY235" s="125">
        <f t="shared" si="296"/>
        <v>0</v>
      </c>
      <c r="CZ235" s="125">
        <f t="shared" si="296"/>
        <v>0</v>
      </c>
      <c r="DA235" s="125">
        <f t="shared" si="297"/>
        <v>0</v>
      </c>
      <c r="DB235" s="125">
        <f t="shared" si="297"/>
        <v>0</v>
      </c>
      <c r="DC235" s="125">
        <f t="shared" si="297"/>
        <v>0</v>
      </c>
      <c r="DD235" s="125">
        <f t="shared" si="297"/>
        <v>0</v>
      </c>
      <c r="DE235" s="125">
        <f t="shared" si="297"/>
        <v>0</v>
      </c>
      <c r="DF235" s="125">
        <f t="shared" si="297"/>
        <v>0</v>
      </c>
      <c r="DG235" s="125">
        <f t="shared" si="297"/>
        <v>0</v>
      </c>
      <c r="DH235" s="125">
        <f t="shared" si="297"/>
        <v>0</v>
      </c>
      <c r="DI235" s="125">
        <f t="shared" si="297"/>
        <v>0</v>
      </c>
      <c r="DJ235" s="125">
        <f t="shared" si="297"/>
        <v>0</v>
      </c>
      <c r="DK235" s="125">
        <f t="shared" si="297"/>
        <v>0</v>
      </c>
      <c r="DL235" s="125">
        <f t="shared" si="297"/>
        <v>0</v>
      </c>
      <c r="DM235" s="125">
        <f t="shared" si="297"/>
        <v>0</v>
      </c>
      <c r="DN235" s="125">
        <f t="shared" si="297"/>
        <v>0</v>
      </c>
      <c r="DO235" s="125">
        <f t="shared" si="297"/>
        <v>5.4180000000000001</v>
      </c>
      <c r="DP235" s="125">
        <f t="shared" si="297"/>
        <v>0.25</v>
      </c>
      <c r="DQ235" s="125">
        <f>FO235</f>
        <v>0</v>
      </c>
      <c r="DR235" s="125">
        <f t="shared" si="298"/>
        <v>0</v>
      </c>
      <c r="DS235" s="125">
        <f t="shared" si="298"/>
        <v>8.9581351458957172</v>
      </c>
      <c r="DT235" s="125">
        <f t="shared" si="298"/>
        <v>0</v>
      </c>
      <c r="DU235" s="125">
        <f t="shared" si="298"/>
        <v>0</v>
      </c>
      <c r="DV235" s="125">
        <f t="shared" si="298"/>
        <v>0</v>
      </c>
      <c r="DW235" s="125">
        <f t="shared" si="298"/>
        <v>0</v>
      </c>
      <c r="DX235" s="125">
        <f t="shared" si="298"/>
        <v>0</v>
      </c>
      <c r="DY235" s="125">
        <f t="shared" si="299"/>
        <v>5.4180000000000001</v>
      </c>
      <c r="DZ235" s="125">
        <f t="shared" si="299"/>
        <v>0.25</v>
      </c>
      <c r="EA235" s="125">
        <f t="shared" si="299"/>
        <v>0</v>
      </c>
      <c r="EB235" s="125">
        <f>EL235+EV235+FF235+FP235</f>
        <v>0</v>
      </c>
      <c r="EC235" s="125">
        <f t="shared" si="299"/>
        <v>8.9581351458957172</v>
      </c>
      <c r="ED235" s="125">
        <f t="shared" si="299"/>
        <v>0</v>
      </c>
      <c r="EE235" s="125">
        <f t="shared" si="299"/>
        <v>0</v>
      </c>
      <c r="EF235" s="125">
        <f t="shared" si="299"/>
        <v>0</v>
      </c>
      <c r="EG235" s="125">
        <f t="shared" si="299"/>
        <v>0</v>
      </c>
      <c r="EH235" s="125">
        <f t="shared" si="299"/>
        <v>0</v>
      </c>
      <c r="EI235" s="125">
        <v>0</v>
      </c>
      <c r="EJ235" s="125">
        <v>0</v>
      </c>
      <c r="EK235" s="125">
        <v>0</v>
      </c>
      <c r="EL235" s="125">
        <v>0</v>
      </c>
      <c r="EM235" s="125">
        <v>0</v>
      </c>
      <c r="EN235" s="125">
        <v>0</v>
      </c>
      <c r="EO235" s="125">
        <v>0</v>
      </c>
      <c r="EP235" s="125">
        <v>0</v>
      </c>
      <c r="EQ235" s="125">
        <v>0</v>
      </c>
      <c r="ER235" s="125">
        <v>0</v>
      </c>
      <c r="ES235" s="125">
        <v>0</v>
      </c>
      <c r="ET235" s="125">
        <v>0</v>
      </c>
      <c r="EU235" s="125">
        <v>0</v>
      </c>
      <c r="EV235" s="125">
        <v>0</v>
      </c>
      <c r="EW235" s="125">
        <v>0</v>
      </c>
      <c r="EX235" s="125">
        <f>[147]Прил.9.7.1!DP341</f>
        <v>0</v>
      </c>
      <c r="EY235" s="125">
        <f>[147]Прил.9.7.1!DS341</f>
        <v>0</v>
      </c>
      <c r="EZ235" s="125">
        <v>0</v>
      </c>
      <c r="FA235" s="125">
        <v>0</v>
      </c>
      <c r="FB235" s="125">
        <f>[147]Прил.9.7.1!DV341</f>
        <v>0</v>
      </c>
      <c r="FC235" s="125">
        <v>0</v>
      </c>
      <c r="FD235" s="125">
        <v>0</v>
      </c>
      <c r="FE235" s="125">
        <v>0</v>
      </c>
      <c r="FF235" s="125">
        <v>0</v>
      </c>
      <c r="FG235" s="125">
        <v>0</v>
      </c>
      <c r="FH235" s="125">
        <v>0</v>
      </c>
      <c r="FI235" s="125">
        <v>0</v>
      </c>
      <c r="FJ235" s="125">
        <v>0</v>
      </c>
      <c r="FK235" s="125">
        <v>0</v>
      </c>
      <c r="FL235" s="125">
        <v>0</v>
      </c>
      <c r="FM235" s="125">
        <v>5.4180000000000001</v>
      </c>
      <c r="FN235" s="125">
        <v>0.25</v>
      </c>
      <c r="FO235" s="125">
        <v>0</v>
      </c>
      <c r="FP235" s="125">
        <v>0</v>
      </c>
      <c r="FQ235" s="125">
        <v>8.9581351458957172</v>
      </c>
      <c r="FR235" s="125">
        <v>0</v>
      </c>
      <c r="FS235" s="125">
        <v>0</v>
      </c>
      <c r="FT235" s="125">
        <v>0</v>
      </c>
      <c r="FU235" s="125">
        <v>0</v>
      </c>
      <c r="FV235" s="125">
        <v>0</v>
      </c>
      <c r="FX235" s="128"/>
      <c r="FY235" s="129" t="s">
        <v>498</v>
      </c>
      <c r="FZ235" s="117" t="s">
        <v>347</v>
      </c>
      <c r="GA235" s="117" t="s">
        <v>346</v>
      </c>
      <c r="GB235" s="129">
        <v>1</v>
      </c>
      <c r="GC235" s="129" t="s">
        <v>128</v>
      </c>
      <c r="GD235" s="129" t="s">
        <v>23</v>
      </c>
    </row>
    <row r="236" spans="1:186" ht="26.4" outlineLevel="1">
      <c r="A236" s="116" t="s">
        <v>340</v>
      </c>
      <c r="B236" s="117" t="s">
        <v>75</v>
      </c>
      <c r="C236" s="118" t="s">
        <v>226</v>
      </c>
      <c r="D236" s="119" t="s">
        <v>227</v>
      </c>
      <c r="E236" s="119" t="s">
        <v>342</v>
      </c>
      <c r="F236" s="119" t="s">
        <v>22</v>
      </c>
      <c r="G236" s="119" t="s">
        <v>400</v>
      </c>
      <c r="H236" s="119" t="s">
        <v>343</v>
      </c>
      <c r="I236" s="120">
        <v>2.2469999999999999</v>
      </c>
      <c r="J236" s="120">
        <v>0.4</v>
      </c>
      <c r="K236" s="121">
        <v>0</v>
      </c>
      <c r="L236" s="121">
        <v>0</v>
      </c>
      <c r="M236" s="122">
        <v>2011</v>
      </c>
      <c r="N236" s="122">
        <v>2018</v>
      </c>
      <c r="O236" s="122">
        <v>2018</v>
      </c>
      <c r="P236" s="123">
        <v>0</v>
      </c>
      <c r="Q236" s="123">
        <v>0</v>
      </c>
      <c r="R236" s="125">
        <v>5.0691699999999997</v>
      </c>
      <c r="S236" s="124" t="s">
        <v>23</v>
      </c>
      <c r="T236" s="125">
        <v>6.2393955626353872</v>
      </c>
      <c r="U236" s="125">
        <v>0</v>
      </c>
      <c r="V236" s="125">
        <f>[147]Прил.9.7.1!BB342+[147]Прил.9.7.1!BB343+[147]Прил.9.7.1!BB344</f>
        <v>0</v>
      </c>
      <c r="W236" s="125">
        <v>0</v>
      </c>
      <c r="X236" s="125">
        <f>[147]Прил.9.7.1!BA342+[147]Прил.9.7.1!BA343+[147]Прил.9.7.1!BA344</f>
        <v>0</v>
      </c>
      <c r="Y236" s="125">
        <v>0</v>
      </c>
      <c r="Z236" s="125">
        <f>[147]Прил.9.7.1!FR342+[147]Прил.9.7.1!FR343+[147]Прил.9.7.1!FR344</f>
        <v>0</v>
      </c>
      <c r="AA236" s="125">
        <v>0</v>
      </c>
      <c r="AB236" s="125">
        <f>[147]Прил.9.7.1!AU342+[147]Прил.9.7.1!AU343+[147]Прил.9.7.1!AU344</f>
        <v>0</v>
      </c>
      <c r="AC236" s="126">
        <f t="shared" si="300"/>
        <v>5.678528152635387</v>
      </c>
      <c r="AD236" s="126">
        <f t="shared" si="300"/>
        <v>4.8261753700001426</v>
      </c>
      <c r="AE236" s="125">
        <v>9.0393473873820129E-2</v>
      </c>
      <c r="AF236" s="125">
        <v>2.5102889999999999E-2</v>
      </c>
      <c r="AG236" s="125">
        <v>1.2164318961567262E-2</v>
      </c>
      <c r="AH236" s="125">
        <f>[147]Прил.9.7.1!AF342+[147]Прил.9.7.1!AF343+[147]Прил.9.7.1!AF344</f>
        <v>4.8010724800001423</v>
      </c>
      <c r="AI236" s="125">
        <v>0</v>
      </c>
      <c r="AJ236" s="125">
        <v>0</v>
      </c>
      <c r="AK236" s="125">
        <v>5.5759703597999994</v>
      </c>
      <c r="AL236" s="125">
        <v>0</v>
      </c>
      <c r="AM236" s="126">
        <f t="shared" si="301"/>
        <v>4.8279564028353867</v>
      </c>
      <c r="AN236" s="126">
        <f t="shared" si="301"/>
        <v>4.1173982000000002</v>
      </c>
      <c r="AO236" s="125">
        <v>9.0393473873820129E-2</v>
      </c>
      <c r="AP236" s="125">
        <v>2.6499760000000001E-2</v>
      </c>
      <c r="AQ236" s="125">
        <v>1.2164318961567264E-2</v>
      </c>
      <c r="AR236" s="127">
        <f>[147]Прил.9.7.1!CC342+[147]Прил.9.7.1!CC343+[147]Прил.9.7.1!CC344</f>
        <v>4.0908984400000001</v>
      </c>
      <c r="AS236" s="125">
        <v>0.63787541999999997</v>
      </c>
      <c r="AT236" s="125">
        <v>0</v>
      </c>
      <c r="AU236" s="125">
        <v>4.0875231899999998</v>
      </c>
      <c r="AV236" s="125">
        <v>0</v>
      </c>
      <c r="AW236" s="125">
        <f t="shared" si="285"/>
        <v>2.2469999999999999</v>
      </c>
      <c r="AX236" s="125">
        <f t="shared" si="285"/>
        <v>0.4</v>
      </c>
      <c r="AY236" s="125">
        <f t="shared" si="285"/>
        <v>5.3821000528353871</v>
      </c>
      <c r="AZ236" s="125">
        <f t="shared" si="285"/>
        <v>2.6010000000000355</v>
      </c>
      <c r="BA236" s="125">
        <f t="shared" si="285"/>
        <v>0.39999999999998936</v>
      </c>
      <c r="BB236" s="125">
        <f t="shared" si="285"/>
        <v>4.6715418500004979</v>
      </c>
      <c r="BC236" s="125">
        <f t="shared" si="286"/>
        <v>0</v>
      </c>
      <c r="BD236" s="125">
        <f t="shared" si="286"/>
        <v>0</v>
      </c>
      <c r="BE236" s="125">
        <f t="shared" si="287"/>
        <v>0</v>
      </c>
      <c r="BF236" s="125">
        <f t="shared" si="287"/>
        <v>0</v>
      </c>
      <c r="BG236" s="125">
        <f t="shared" si="287"/>
        <v>0</v>
      </c>
      <c r="BH236" s="125">
        <f t="shared" si="288"/>
        <v>0</v>
      </c>
      <c r="BI236" s="125">
        <f t="shared" si="288"/>
        <v>0</v>
      </c>
      <c r="BJ236" s="125">
        <f t="shared" si="288"/>
        <v>0</v>
      </c>
      <c r="BK236" s="125">
        <f t="shared" si="289"/>
        <v>0</v>
      </c>
      <c r="BL236" s="125">
        <f t="shared" si="289"/>
        <v>2.6010000000000355</v>
      </c>
      <c r="BM236" s="125">
        <f t="shared" si="289"/>
        <v>0.39999999999998936</v>
      </c>
      <c r="BN236" s="125">
        <f t="shared" si="290"/>
        <v>4.6715418500004979</v>
      </c>
      <c r="BO236" s="125">
        <f t="shared" si="290"/>
        <v>0</v>
      </c>
      <c r="BP236" s="125">
        <f t="shared" si="290"/>
        <v>0</v>
      </c>
      <c r="BQ236" s="125">
        <f t="shared" si="291"/>
        <v>0</v>
      </c>
      <c r="BR236" s="125">
        <f t="shared" si="291"/>
        <v>0</v>
      </c>
      <c r="BS236" s="125">
        <f t="shared" si="291"/>
        <v>0</v>
      </c>
      <c r="BT236" s="125">
        <f t="shared" si="292"/>
        <v>0</v>
      </c>
      <c r="BU236" s="125">
        <f t="shared" si="292"/>
        <v>2.2469999999999999</v>
      </c>
      <c r="BV236" s="125">
        <f t="shared" si="292"/>
        <v>0.4</v>
      </c>
      <c r="BW236" s="125">
        <f t="shared" si="293"/>
        <v>5.3821000528353871</v>
      </c>
      <c r="BX236" s="125">
        <f t="shared" si="293"/>
        <v>0</v>
      </c>
      <c r="BY236" s="125">
        <f t="shared" si="293"/>
        <v>0</v>
      </c>
      <c r="BZ236" s="125">
        <f t="shared" si="294"/>
        <v>0</v>
      </c>
      <c r="CA236" s="125">
        <f t="shared" si="302"/>
        <v>2.2469999999999999</v>
      </c>
      <c r="CB236" s="125">
        <f t="shared" si="295"/>
        <v>0.4</v>
      </c>
      <c r="CC236" s="125">
        <f t="shared" si="295"/>
        <v>0</v>
      </c>
      <c r="CD236" s="125">
        <f t="shared" si="295"/>
        <v>0</v>
      </c>
      <c r="CE236" s="125">
        <f t="shared" si="295"/>
        <v>5.3821000528353871</v>
      </c>
      <c r="CF236" s="125">
        <f t="shared" si="295"/>
        <v>2.6010000000000355</v>
      </c>
      <c r="CG236" s="125">
        <f t="shared" si="295"/>
        <v>0.39999999999998936</v>
      </c>
      <c r="CH236" s="125">
        <f t="shared" si="295"/>
        <v>0</v>
      </c>
      <c r="CI236" s="125">
        <f t="shared" si="295"/>
        <v>0</v>
      </c>
      <c r="CJ236" s="125">
        <f t="shared" si="295"/>
        <v>4.6715418500004979</v>
      </c>
      <c r="CK236" s="125">
        <f t="shared" si="296"/>
        <v>0</v>
      </c>
      <c r="CL236" s="125">
        <f t="shared" si="296"/>
        <v>0</v>
      </c>
      <c r="CM236" s="125">
        <f t="shared" si="296"/>
        <v>0</v>
      </c>
      <c r="CN236" s="125">
        <f t="shared" si="296"/>
        <v>0</v>
      </c>
      <c r="CO236" s="125">
        <f t="shared" si="296"/>
        <v>0</v>
      </c>
      <c r="CP236" s="125">
        <f t="shared" si="296"/>
        <v>0</v>
      </c>
      <c r="CQ236" s="125">
        <f t="shared" si="296"/>
        <v>0</v>
      </c>
      <c r="CR236" s="125">
        <f t="shared" si="296"/>
        <v>0</v>
      </c>
      <c r="CS236" s="125">
        <f t="shared" si="296"/>
        <v>0</v>
      </c>
      <c r="CT236" s="125">
        <f t="shared" si="296"/>
        <v>0</v>
      </c>
      <c r="CU236" s="125">
        <f t="shared" si="296"/>
        <v>0</v>
      </c>
      <c r="CV236" s="125">
        <f t="shared" si="296"/>
        <v>0</v>
      </c>
      <c r="CW236" s="125">
        <f t="shared" si="296"/>
        <v>0</v>
      </c>
      <c r="CX236" s="125">
        <f t="shared" si="296"/>
        <v>0</v>
      </c>
      <c r="CY236" s="125">
        <f t="shared" si="296"/>
        <v>0</v>
      </c>
      <c r="CZ236" s="125">
        <f t="shared" si="296"/>
        <v>2.6010000000000355</v>
      </c>
      <c r="DA236" s="125">
        <f t="shared" si="297"/>
        <v>0.39999999999998936</v>
      </c>
      <c r="DB236" s="125">
        <f t="shared" si="297"/>
        <v>0</v>
      </c>
      <c r="DC236" s="125">
        <f t="shared" si="297"/>
        <v>0</v>
      </c>
      <c r="DD236" s="125">
        <f t="shared" si="297"/>
        <v>4.6715418500004979</v>
      </c>
      <c r="DE236" s="125">
        <f t="shared" si="297"/>
        <v>0</v>
      </c>
      <c r="DF236" s="125">
        <f t="shared" si="297"/>
        <v>0</v>
      </c>
      <c r="DG236" s="125">
        <f t="shared" si="297"/>
        <v>0</v>
      </c>
      <c r="DH236" s="125">
        <f t="shared" si="297"/>
        <v>0</v>
      </c>
      <c r="DI236" s="125">
        <f t="shared" si="297"/>
        <v>0</v>
      </c>
      <c r="DJ236" s="125">
        <f t="shared" si="297"/>
        <v>0</v>
      </c>
      <c r="DK236" s="125">
        <f t="shared" si="297"/>
        <v>0</v>
      </c>
      <c r="DL236" s="125">
        <f t="shared" si="297"/>
        <v>0</v>
      </c>
      <c r="DM236" s="125">
        <f t="shared" si="297"/>
        <v>0</v>
      </c>
      <c r="DN236" s="125">
        <f t="shared" si="297"/>
        <v>0</v>
      </c>
      <c r="DO236" s="125">
        <f t="shared" si="297"/>
        <v>2.2469999999999999</v>
      </c>
      <c r="DP236" s="125">
        <f t="shared" si="297"/>
        <v>0.4</v>
      </c>
      <c r="DQ236" s="125">
        <f>FO236</f>
        <v>0</v>
      </c>
      <c r="DR236" s="125">
        <f t="shared" si="298"/>
        <v>0</v>
      </c>
      <c r="DS236" s="125">
        <f t="shared" si="298"/>
        <v>5.3821000528353871</v>
      </c>
      <c r="DT236" s="125">
        <f t="shared" si="298"/>
        <v>0</v>
      </c>
      <c r="DU236" s="125">
        <f t="shared" si="298"/>
        <v>0</v>
      </c>
      <c r="DV236" s="125">
        <f t="shared" si="298"/>
        <v>0</v>
      </c>
      <c r="DW236" s="125">
        <f t="shared" si="298"/>
        <v>0</v>
      </c>
      <c r="DX236" s="125">
        <f t="shared" si="298"/>
        <v>0</v>
      </c>
      <c r="DY236" s="125">
        <f t="shared" si="299"/>
        <v>2.2469999999999999</v>
      </c>
      <c r="DZ236" s="125">
        <f t="shared" si="299"/>
        <v>0.4</v>
      </c>
      <c r="EA236" s="125">
        <f t="shared" si="299"/>
        <v>0</v>
      </c>
      <c r="EB236" s="125">
        <f>EL236+EV236+FF236+FP236</f>
        <v>0</v>
      </c>
      <c r="EC236" s="125">
        <f t="shared" si="299"/>
        <v>5.3821000528353871</v>
      </c>
      <c r="ED236" s="125">
        <f t="shared" si="299"/>
        <v>2.6010000000000355</v>
      </c>
      <c r="EE236" s="125">
        <f t="shared" si="299"/>
        <v>0.39999999999998936</v>
      </c>
      <c r="EF236" s="125">
        <f t="shared" si="299"/>
        <v>0</v>
      </c>
      <c r="EG236" s="125">
        <f t="shared" si="299"/>
        <v>0</v>
      </c>
      <c r="EH236" s="125">
        <f t="shared" si="299"/>
        <v>4.6715418500004979</v>
      </c>
      <c r="EI236" s="125">
        <v>0</v>
      </c>
      <c r="EJ236" s="125">
        <v>0</v>
      </c>
      <c r="EK236" s="125">
        <v>0</v>
      </c>
      <c r="EL236" s="125">
        <v>0</v>
      </c>
      <c r="EM236" s="125">
        <v>0</v>
      </c>
      <c r="EN236" s="125">
        <v>0</v>
      </c>
      <c r="EO236" s="125">
        <v>0</v>
      </c>
      <c r="EP236" s="125">
        <v>0</v>
      </c>
      <c r="EQ236" s="125">
        <v>0</v>
      </c>
      <c r="ER236" s="125">
        <v>0</v>
      </c>
      <c r="ES236" s="125">
        <v>0</v>
      </c>
      <c r="ET236" s="125">
        <v>0</v>
      </c>
      <c r="EU236" s="125">
        <v>0</v>
      </c>
      <c r="EV236" s="125">
        <v>0</v>
      </c>
      <c r="EW236" s="125">
        <v>0</v>
      </c>
      <c r="EX236" s="125">
        <f>[147]Прил.9.7.1!DP342+[147]Прил.9.7.1!DP343+[147]Прил.9.7.1!DP344</f>
        <v>2.6010000000000355</v>
      </c>
      <c r="EY236" s="125">
        <f>[147]Прил.9.7.1!DS342+[147]Прил.9.7.1!DS343+[147]Прил.9.7.1!DS344</f>
        <v>0.39999999999998936</v>
      </c>
      <c r="EZ236" s="125">
        <v>0</v>
      </c>
      <c r="FA236" s="125">
        <v>0</v>
      </c>
      <c r="FB236" s="125">
        <f>[147]Прил.9.7.1!DV342+[147]Прил.9.7.1!DV343+[147]Прил.9.7.1!DV344</f>
        <v>4.6715418500004979</v>
      </c>
      <c r="FC236" s="125">
        <v>0</v>
      </c>
      <c r="FD236" s="125">
        <v>0</v>
      </c>
      <c r="FE236" s="125">
        <v>0</v>
      </c>
      <c r="FF236" s="125">
        <v>0</v>
      </c>
      <c r="FG236" s="125">
        <v>0</v>
      </c>
      <c r="FH236" s="125">
        <v>0</v>
      </c>
      <c r="FI236" s="125">
        <v>0</v>
      </c>
      <c r="FJ236" s="125">
        <v>0</v>
      </c>
      <c r="FK236" s="125">
        <v>0</v>
      </c>
      <c r="FL236" s="125">
        <v>0</v>
      </c>
      <c r="FM236" s="125">
        <v>2.2469999999999999</v>
      </c>
      <c r="FN236" s="125">
        <v>0.4</v>
      </c>
      <c r="FO236" s="125">
        <v>0</v>
      </c>
      <c r="FP236" s="125">
        <v>0</v>
      </c>
      <c r="FQ236" s="125">
        <v>5.3821000528353871</v>
      </c>
      <c r="FR236" s="125">
        <v>0</v>
      </c>
      <c r="FS236" s="125">
        <v>0</v>
      </c>
      <c r="FT236" s="125">
        <v>0</v>
      </c>
      <c r="FU236" s="125">
        <v>0</v>
      </c>
      <c r="FV236" s="125">
        <v>0</v>
      </c>
      <c r="FX236" s="128"/>
      <c r="FY236" s="129" t="s">
        <v>498</v>
      </c>
      <c r="FZ236" s="117" t="s">
        <v>347</v>
      </c>
      <c r="GA236" s="117" t="s">
        <v>346</v>
      </c>
      <c r="GB236" s="129">
        <v>1</v>
      </c>
      <c r="GC236" s="129" t="s">
        <v>128</v>
      </c>
      <c r="GD236" s="129" t="s">
        <v>23</v>
      </c>
    </row>
    <row r="237" spans="1:186" ht="26.4" outlineLevel="1">
      <c r="A237" s="116" t="s">
        <v>340</v>
      </c>
      <c r="B237" s="117" t="s">
        <v>75</v>
      </c>
      <c r="C237" s="118" t="s">
        <v>228</v>
      </c>
      <c r="D237" s="119" t="s">
        <v>229</v>
      </c>
      <c r="E237" s="119" t="s">
        <v>342</v>
      </c>
      <c r="F237" s="119" t="s">
        <v>22</v>
      </c>
      <c r="G237" s="119" t="s">
        <v>400</v>
      </c>
      <c r="H237" s="119" t="s">
        <v>343</v>
      </c>
      <c r="I237" s="120">
        <v>4.0609999999999999</v>
      </c>
      <c r="J237" s="120">
        <v>0.16</v>
      </c>
      <c r="K237" s="121">
        <v>0</v>
      </c>
      <c r="L237" s="121">
        <v>0</v>
      </c>
      <c r="M237" s="122">
        <v>2011</v>
      </c>
      <c r="N237" s="122">
        <v>2018</v>
      </c>
      <c r="O237" s="122">
        <v>2018</v>
      </c>
      <c r="P237" s="123">
        <v>0</v>
      </c>
      <c r="Q237" s="123">
        <v>0</v>
      </c>
      <c r="R237" s="125">
        <v>4.7033100000000001</v>
      </c>
      <c r="S237" s="124" t="s">
        <v>23</v>
      </c>
      <c r="T237" s="125">
        <v>5.234006773143153</v>
      </c>
      <c r="U237" s="125">
        <v>0</v>
      </c>
      <c r="V237" s="125">
        <f>[147]Прил.9.7.1!BB345+[147]Прил.9.7.1!BB346</f>
        <v>4.4626044399999998</v>
      </c>
      <c r="W237" s="125">
        <v>0</v>
      </c>
      <c r="X237" s="125">
        <f>[147]Прил.9.7.1!BA345+[147]Прил.9.7.1!BA346</f>
        <v>0</v>
      </c>
      <c r="Y237" s="125">
        <v>0</v>
      </c>
      <c r="Z237" s="125">
        <f>[147]Прил.9.7.1!FR345+[147]Прил.9.7.1!FR346</f>
        <v>0</v>
      </c>
      <c r="AA237" s="125">
        <v>0</v>
      </c>
      <c r="AB237" s="125">
        <f>[147]Прил.9.7.1!AU345+[147]Прил.9.7.1!AU346</f>
        <v>4.4626044399999998</v>
      </c>
      <c r="AC237" s="126">
        <f t="shared" si="300"/>
        <v>4.7828933031431529</v>
      </c>
      <c r="AD237" s="126">
        <f t="shared" si="300"/>
        <v>0.1018273</v>
      </c>
      <c r="AE237" s="125">
        <v>7.3586900552904205E-2</v>
      </c>
      <c r="AF237" s="125">
        <v>2.043559E-2</v>
      </c>
      <c r="AG237" s="125">
        <v>1.1748043790249697E-2</v>
      </c>
      <c r="AH237" s="125">
        <f>[147]Прил.9.7.1!AF345+[147]Прил.9.7.1!AF346</f>
        <v>8.1391709999999992E-2</v>
      </c>
      <c r="AI237" s="125">
        <v>4.6975583587999994</v>
      </c>
      <c r="AJ237" s="125">
        <v>0</v>
      </c>
      <c r="AK237" s="125">
        <v>0</v>
      </c>
      <c r="AL237" s="125">
        <v>0</v>
      </c>
      <c r="AM237" s="126">
        <f t="shared" si="301"/>
        <v>4.0663166043431538</v>
      </c>
      <c r="AN237" s="126">
        <f t="shared" si="301"/>
        <v>3.898593809999999</v>
      </c>
      <c r="AO237" s="125">
        <v>7.3586900552904191E-2</v>
      </c>
      <c r="AP237" s="125">
        <v>2.157274E-2</v>
      </c>
      <c r="AQ237" s="125">
        <v>0.51310625379024977</v>
      </c>
      <c r="AR237" s="127">
        <f>[147]Прил.9.7.1!CC345+[147]Прил.9.7.1!CC346</f>
        <v>3.8770210699999992</v>
      </c>
      <c r="AS237" s="125">
        <v>3.4796234500000001</v>
      </c>
      <c r="AT237" s="125">
        <v>0</v>
      </c>
      <c r="AU237" s="125">
        <v>0</v>
      </c>
      <c r="AV237" s="125">
        <v>0</v>
      </c>
      <c r="AW237" s="125">
        <f t="shared" si="285"/>
        <v>4.0609999999999999</v>
      </c>
      <c r="AX237" s="125">
        <f t="shared" si="285"/>
        <v>0.16</v>
      </c>
      <c r="AY237" s="125">
        <f t="shared" si="285"/>
        <v>4.5174300743431539</v>
      </c>
      <c r="AZ237" s="125">
        <f t="shared" si="285"/>
        <v>3.4609999999999999</v>
      </c>
      <c r="BA237" s="125">
        <f t="shared" si="285"/>
        <v>0.16</v>
      </c>
      <c r="BB237" s="125">
        <f t="shared" si="285"/>
        <v>4.3497072799999987</v>
      </c>
      <c r="BC237" s="125">
        <f t="shared" si="286"/>
        <v>0</v>
      </c>
      <c r="BD237" s="125">
        <f t="shared" si="286"/>
        <v>0</v>
      </c>
      <c r="BE237" s="125">
        <f t="shared" si="287"/>
        <v>0</v>
      </c>
      <c r="BF237" s="125">
        <f t="shared" si="287"/>
        <v>0</v>
      </c>
      <c r="BG237" s="125">
        <f t="shared" si="287"/>
        <v>0</v>
      </c>
      <c r="BH237" s="125">
        <f t="shared" si="288"/>
        <v>0</v>
      </c>
      <c r="BI237" s="125">
        <f t="shared" si="288"/>
        <v>0</v>
      </c>
      <c r="BJ237" s="125">
        <f t="shared" si="288"/>
        <v>0</v>
      </c>
      <c r="BK237" s="125">
        <f t="shared" si="289"/>
        <v>0</v>
      </c>
      <c r="BL237" s="125">
        <f t="shared" si="289"/>
        <v>3.4609999999999999</v>
      </c>
      <c r="BM237" s="125">
        <f t="shared" si="289"/>
        <v>0.16</v>
      </c>
      <c r="BN237" s="125">
        <f t="shared" si="290"/>
        <v>4.3497072799999987</v>
      </c>
      <c r="BO237" s="125">
        <f t="shared" si="290"/>
        <v>4.0609999999999999</v>
      </c>
      <c r="BP237" s="125">
        <f t="shared" si="290"/>
        <v>0.16</v>
      </c>
      <c r="BQ237" s="125">
        <f t="shared" si="291"/>
        <v>4.5174300743431539</v>
      </c>
      <c r="BR237" s="125">
        <f t="shared" si="291"/>
        <v>0</v>
      </c>
      <c r="BS237" s="125">
        <f t="shared" si="291"/>
        <v>0</v>
      </c>
      <c r="BT237" s="125">
        <f t="shared" si="292"/>
        <v>0</v>
      </c>
      <c r="BU237" s="125">
        <f t="shared" si="292"/>
        <v>0</v>
      </c>
      <c r="BV237" s="125">
        <f t="shared" si="292"/>
        <v>0</v>
      </c>
      <c r="BW237" s="125">
        <f t="shared" si="293"/>
        <v>0</v>
      </c>
      <c r="BX237" s="125">
        <f t="shared" si="293"/>
        <v>0</v>
      </c>
      <c r="BY237" s="125">
        <f t="shared" si="293"/>
        <v>0</v>
      </c>
      <c r="BZ237" s="125">
        <f t="shared" si="294"/>
        <v>0</v>
      </c>
      <c r="CA237" s="125">
        <f t="shared" si="302"/>
        <v>4.0609999999999999</v>
      </c>
      <c r="CB237" s="125">
        <f t="shared" si="295"/>
        <v>0.16</v>
      </c>
      <c r="CC237" s="125">
        <f t="shared" si="295"/>
        <v>0</v>
      </c>
      <c r="CD237" s="125">
        <f t="shared" si="295"/>
        <v>0</v>
      </c>
      <c r="CE237" s="125">
        <f t="shared" si="295"/>
        <v>4.5174300743431539</v>
      </c>
      <c r="CF237" s="125">
        <f t="shared" si="295"/>
        <v>3.4609999999999999</v>
      </c>
      <c r="CG237" s="125">
        <f t="shared" si="295"/>
        <v>0.16</v>
      </c>
      <c r="CH237" s="125">
        <f t="shared" si="295"/>
        <v>0</v>
      </c>
      <c r="CI237" s="125">
        <f t="shared" si="295"/>
        <v>0</v>
      </c>
      <c r="CJ237" s="125">
        <f t="shared" si="295"/>
        <v>4.3497072799999987</v>
      </c>
      <c r="CK237" s="125">
        <f t="shared" si="296"/>
        <v>0</v>
      </c>
      <c r="CL237" s="125">
        <f t="shared" si="296"/>
        <v>0</v>
      </c>
      <c r="CM237" s="125">
        <f t="shared" si="296"/>
        <v>0</v>
      </c>
      <c r="CN237" s="125">
        <f t="shared" si="296"/>
        <v>0</v>
      </c>
      <c r="CO237" s="125">
        <f t="shared" si="296"/>
        <v>0</v>
      </c>
      <c r="CP237" s="125">
        <f t="shared" si="296"/>
        <v>0</v>
      </c>
      <c r="CQ237" s="125">
        <f t="shared" si="296"/>
        <v>0</v>
      </c>
      <c r="CR237" s="125">
        <f t="shared" si="296"/>
        <v>0</v>
      </c>
      <c r="CS237" s="125">
        <f t="shared" si="296"/>
        <v>0</v>
      </c>
      <c r="CT237" s="125">
        <f t="shared" si="296"/>
        <v>0</v>
      </c>
      <c r="CU237" s="125">
        <f t="shared" si="296"/>
        <v>0</v>
      </c>
      <c r="CV237" s="125">
        <f t="shared" si="296"/>
        <v>0</v>
      </c>
      <c r="CW237" s="125">
        <f t="shared" si="296"/>
        <v>0</v>
      </c>
      <c r="CX237" s="125">
        <f t="shared" si="296"/>
        <v>0</v>
      </c>
      <c r="CY237" s="125">
        <f t="shared" si="296"/>
        <v>0</v>
      </c>
      <c r="CZ237" s="125">
        <f t="shared" si="296"/>
        <v>3.4609999999999999</v>
      </c>
      <c r="DA237" s="125">
        <f t="shared" si="297"/>
        <v>0.16</v>
      </c>
      <c r="DB237" s="125">
        <f t="shared" si="297"/>
        <v>0</v>
      </c>
      <c r="DC237" s="125">
        <f t="shared" si="297"/>
        <v>0</v>
      </c>
      <c r="DD237" s="125">
        <f t="shared" si="297"/>
        <v>4.3497072799999987</v>
      </c>
      <c r="DE237" s="125">
        <f t="shared" si="297"/>
        <v>4.0609999999999999</v>
      </c>
      <c r="DF237" s="125">
        <f t="shared" si="297"/>
        <v>0.16</v>
      </c>
      <c r="DG237" s="125">
        <f t="shared" si="297"/>
        <v>0</v>
      </c>
      <c r="DH237" s="125">
        <f t="shared" si="297"/>
        <v>0</v>
      </c>
      <c r="DI237" s="125">
        <f t="shared" si="297"/>
        <v>4.5174300743431539</v>
      </c>
      <c r="DJ237" s="125">
        <f t="shared" si="297"/>
        <v>0</v>
      </c>
      <c r="DK237" s="125">
        <f t="shared" si="297"/>
        <v>0</v>
      </c>
      <c r="DL237" s="125">
        <f t="shared" si="297"/>
        <v>0</v>
      </c>
      <c r="DM237" s="125">
        <f t="shared" si="297"/>
        <v>0</v>
      </c>
      <c r="DN237" s="125">
        <f t="shared" si="297"/>
        <v>0</v>
      </c>
      <c r="DO237" s="125">
        <f t="shared" si="297"/>
        <v>0</v>
      </c>
      <c r="DP237" s="125">
        <f t="shared" si="297"/>
        <v>0</v>
      </c>
      <c r="DQ237" s="125">
        <f>FO237</f>
        <v>0</v>
      </c>
      <c r="DR237" s="125">
        <f t="shared" si="298"/>
        <v>0</v>
      </c>
      <c r="DS237" s="125">
        <f t="shared" si="298"/>
        <v>0</v>
      </c>
      <c r="DT237" s="125">
        <f t="shared" si="298"/>
        <v>0</v>
      </c>
      <c r="DU237" s="125">
        <f t="shared" si="298"/>
        <v>0</v>
      </c>
      <c r="DV237" s="125">
        <f t="shared" si="298"/>
        <v>0</v>
      </c>
      <c r="DW237" s="125">
        <f t="shared" si="298"/>
        <v>0</v>
      </c>
      <c r="DX237" s="125">
        <f t="shared" si="298"/>
        <v>0</v>
      </c>
      <c r="DY237" s="125">
        <f t="shared" si="299"/>
        <v>4.0609999999999999</v>
      </c>
      <c r="DZ237" s="125">
        <f t="shared" si="299"/>
        <v>0.16</v>
      </c>
      <c r="EA237" s="125">
        <f t="shared" si="299"/>
        <v>0</v>
      </c>
      <c r="EB237" s="125">
        <f>EL237+EV237+FF237+FP237</f>
        <v>0</v>
      </c>
      <c r="EC237" s="125">
        <f t="shared" si="299"/>
        <v>4.5174300743431539</v>
      </c>
      <c r="ED237" s="125">
        <f t="shared" si="299"/>
        <v>3.4609999999999999</v>
      </c>
      <c r="EE237" s="125">
        <f t="shared" si="299"/>
        <v>0.16</v>
      </c>
      <c r="EF237" s="125">
        <f t="shared" si="299"/>
        <v>0</v>
      </c>
      <c r="EG237" s="125">
        <f t="shared" si="299"/>
        <v>0</v>
      </c>
      <c r="EH237" s="125">
        <f t="shared" si="299"/>
        <v>4.3497072799999987</v>
      </c>
      <c r="EI237" s="125">
        <v>0</v>
      </c>
      <c r="EJ237" s="125">
        <v>0</v>
      </c>
      <c r="EK237" s="125">
        <v>0</v>
      </c>
      <c r="EL237" s="125">
        <v>0</v>
      </c>
      <c r="EM237" s="125">
        <v>0</v>
      </c>
      <c r="EN237" s="125">
        <v>0</v>
      </c>
      <c r="EO237" s="125">
        <v>0</v>
      </c>
      <c r="EP237" s="125">
        <v>0</v>
      </c>
      <c r="EQ237" s="125">
        <v>0</v>
      </c>
      <c r="ER237" s="125">
        <v>0</v>
      </c>
      <c r="ES237" s="125">
        <v>0</v>
      </c>
      <c r="ET237" s="125">
        <v>0</v>
      </c>
      <c r="EU237" s="125">
        <v>0</v>
      </c>
      <c r="EV237" s="125">
        <v>0</v>
      </c>
      <c r="EW237" s="125">
        <v>0</v>
      </c>
      <c r="EX237" s="125">
        <f>[147]Прил.9.7.1!DP345+[147]Прил.9.7.1!DP346</f>
        <v>3.4609999999999999</v>
      </c>
      <c r="EY237" s="125">
        <f>[147]Прил.9.7.1!DS345+[147]Прил.9.7.1!DS346</f>
        <v>0.16</v>
      </c>
      <c r="EZ237" s="125">
        <v>0</v>
      </c>
      <c r="FA237" s="125">
        <v>0</v>
      </c>
      <c r="FB237" s="125">
        <f>[147]Прил.9.7.1!DV345+[147]Прил.9.7.1!DV346</f>
        <v>4.3497072799999987</v>
      </c>
      <c r="FC237" s="125">
        <v>4.0609999999999999</v>
      </c>
      <c r="FD237" s="125">
        <v>0.16</v>
      </c>
      <c r="FE237" s="125">
        <v>0</v>
      </c>
      <c r="FF237" s="125">
        <v>0</v>
      </c>
      <c r="FG237" s="125">
        <v>4.5174300743431539</v>
      </c>
      <c r="FH237" s="125">
        <v>0</v>
      </c>
      <c r="FI237" s="125">
        <v>0</v>
      </c>
      <c r="FJ237" s="125">
        <v>0</v>
      </c>
      <c r="FK237" s="125">
        <v>0</v>
      </c>
      <c r="FL237" s="125">
        <v>0</v>
      </c>
      <c r="FM237" s="125">
        <v>0</v>
      </c>
      <c r="FN237" s="125">
        <v>0</v>
      </c>
      <c r="FO237" s="125">
        <v>0</v>
      </c>
      <c r="FP237" s="125">
        <v>0</v>
      </c>
      <c r="FQ237" s="125">
        <v>0</v>
      </c>
      <c r="FR237" s="125">
        <v>0</v>
      </c>
      <c r="FS237" s="125">
        <v>0</v>
      </c>
      <c r="FT237" s="125">
        <v>0</v>
      </c>
      <c r="FU237" s="125">
        <v>0</v>
      </c>
      <c r="FV237" s="125">
        <v>0</v>
      </c>
      <c r="FX237" s="128"/>
      <c r="FY237" s="129" t="s">
        <v>498</v>
      </c>
      <c r="FZ237" s="117" t="s">
        <v>347</v>
      </c>
      <c r="GA237" s="117" t="s">
        <v>346</v>
      </c>
      <c r="GB237" s="129">
        <v>1</v>
      </c>
      <c r="GC237" s="129" t="s">
        <v>128</v>
      </c>
      <c r="GD237" s="129" t="s">
        <v>23</v>
      </c>
    </row>
    <row r="238" spans="1:186" ht="39.6" outlineLevel="1">
      <c r="A238" s="116" t="s">
        <v>340</v>
      </c>
      <c r="B238" s="117" t="s">
        <v>75</v>
      </c>
      <c r="C238" s="118" t="s">
        <v>230</v>
      </c>
      <c r="D238" s="119" t="s">
        <v>231</v>
      </c>
      <c r="E238" s="119" t="s">
        <v>342</v>
      </c>
      <c r="F238" s="119" t="s">
        <v>22</v>
      </c>
      <c r="G238" s="119" t="s">
        <v>400</v>
      </c>
      <c r="H238" s="119" t="s">
        <v>343</v>
      </c>
      <c r="I238" s="120">
        <v>2.1869999999999998</v>
      </c>
      <c r="J238" s="120">
        <v>0.1</v>
      </c>
      <c r="K238" s="121">
        <v>0</v>
      </c>
      <c r="L238" s="121">
        <v>0</v>
      </c>
      <c r="M238" s="122">
        <v>2011</v>
      </c>
      <c r="N238" s="122">
        <v>2018</v>
      </c>
      <c r="O238" s="122">
        <v>2018</v>
      </c>
      <c r="P238" s="123">
        <v>0</v>
      </c>
      <c r="Q238" s="123">
        <v>0</v>
      </c>
      <c r="R238" s="125">
        <v>3.6444559999999999</v>
      </c>
      <c r="S238" s="124" t="s">
        <v>23</v>
      </c>
      <c r="T238" s="125">
        <v>3.8266853206420235</v>
      </c>
      <c r="U238" s="125">
        <v>0</v>
      </c>
      <c r="V238" s="125">
        <f>[147]Прил.9.7.1!BB347+[147]Прил.9.7.1!BB348+[147]Прил.9.7.1!BB349</f>
        <v>3.19909394</v>
      </c>
      <c r="W238" s="125">
        <v>0</v>
      </c>
      <c r="X238" s="125">
        <f>[147]Прил.9.7.1!BA347+[147]Прил.9.7.1!BA348+[147]Прил.9.7.1!BA349</f>
        <v>0</v>
      </c>
      <c r="Y238" s="125">
        <v>0</v>
      </c>
      <c r="Z238" s="125">
        <f>[147]Прил.9.7.1!FR347+[147]Прил.9.7.1!FR348+[147]Прил.9.7.1!FR349</f>
        <v>0</v>
      </c>
      <c r="AA238" s="125">
        <v>0</v>
      </c>
      <c r="AB238" s="125">
        <f>[147]Прил.9.7.1!AU347+[147]Прил.9.7.1!AU348+[147]Прил.9.7.1!AU349</f>
        <v>3.19909394</v>
      </c>
      <c r="AC238" s="126">
        <f t="shared" si="300"/>
        <v>3.279897430642023</v>
      </c>
      <c r="AD238" s="126">
        <f t="shared" si="300"/>
        <v>7.8676899999999994E-2</v>
      </c>
      <c r="AE238" s="125">
        <v>5.8547474442023392E-2</v>
      </c>
      <c r="AF238" s="125">
        <v>2.1291920000000002E-2</v>
      </c>
      <c r="AG238" s="125">
        <v>0</v>
      </c>
      <c r="AH238" s="125">
        <f>[147]Прил.9.7.1!AF347+[147]Прил.9.7.1!AF348+[147]Прил.9.7.1!AF349</f>
        <v>5.7384979999999988E-2</v>
      </c>
      <c r="AI238" s="125">
        <v>1.0949325238299998</v>
      </c>
      <c r="AJ238" s="125">
        <v>0</v>
      </c>
      <c r="AK238" s="125">
        <v>2.1264174323699998</v>
      </c>
      <c r="AL238" s="125">
        <v>0</v>
      </c>
      <c r="AM238" s="126">
        <f t="shared" si="301"/>
        <v>2.7885050644420235</v>
      </c>
      <c r="AN238" s="126">
        <f t="shared" si="301"/>
        <v>2.7984391799999999</v>
      </c>
      <c r="AO238" s="125">
        <v>5.8547474442023399E-2</v>
      </c>
      <c r="AP238" s="125">
        <v>2.2476720000000002E-2</v>
      </c>
      <c r="AQ238" s="125">
        <v>0</v>
      </c>
      <c r="AR238" s="127">
        <f>[147]Прил.9.7.1!CC347+[147]Прил.9.7.1!CC348+[147]Прил.9.7.1!CC349</f>
        <v>2.7759624600000001</v>
      </c>
      <c r="AS238" s="125">
        <v>2.7299575900000002</v>
      </c>
      <c r="AT238" s="125">
        <v>0</v>
      </c>
      <c r="AU238" s="125">
        <v>0</v>
      </c>
      <c r="AV238" s="125">
        <v>0</v>
      </c>
      <c r="AW238" s="125">
        <f t="shared" si="285"/>
        <v>2.1869999999999998</v>
      </c>
      <c r="AX238" s="125">
        <f t="shared" si="285"/>
        <v>0.1</v>
      </c>
      <c r="AY238" s="125">
        <f t="shared" si="285"/>
        <v>3.2585215644420233</v>
      </c>
      <c r="AZ238" s="125">
        <f t="shared" si="285"/>
        <v>2.093</v>
      </c>
      <c r="BA238" s="125">
        <f t="shared" si="285"/>
        <v>0.1</v>
      </c>
      <c r="BB238" s="125">
        <f t="shared" si="285"/>
        <v>3.2684556799995312</v>
      </c>
      <c r="BC238" s="125">
        <f t="shared" si="286"/>
        <v>0</v>
      </c>
      <c r="BD238" s="125">
        <f t="shared" si="286"/>
        <v>0</v>
      </c>
      <c r="BE238" s="125">
        <f t="shared" si="287"/>
        <v>0</v>
      </c>
      <c r="BF238" s="125">
        <f t="shared" si="287"/>
        <v>0</v>
      </c>
      <c r="BG238" s="125">
        <f t="shared" si="287"/>
        <v>0</v>
      </c>
      <c r="BH238" s="125">
        <f t="shared" si="288"/>
        <v>0</v>
      </c>
      <c r="BI238" s="125">
        <f t="shared" si="288"/>
        <v>0</v>
      </c>
      <c r="BJ238" s="125">
        <f t="shared" si="288"/>
        <v>0</v>
      </c>
      <c r="BK238" s="125">
        <f t="shared" si="289"/>
        <v>0</v>
      </c>
      <c r="BL238" s="125">
        <f t="shared" si="289"/>
        <v>2.093</v>
      </c>
      <c r="BM238" s="125">
        <f t="shared" si="289"/>
        <v>0.1</v>
      </c>
      <c r="BN238" s="125">
        <f t="shared" si="290"/>
        <v>3.2684556799995312</v>
      </c>
      <c r="BO238" s="125">
        <f t="shared" si="290"/>
        <v>2.1869999999999998</v>
      </c>
      <c r="BP238" s="125">
        <f t="shared" si="290"/>
        <v>0.1</v>
      </c>
      <c r="BQ238" s="125">
        <f t="shared" si="291"/>
        <v>3.2585215644420233</v>
      </c>
      <c r="BR238" s="125">
        <f t="shared" si="291"/>
        <v>0</v>
      </c>
      <c r="BS238" s="125">
        <f t="shared" si="291"/>
        <v>0</v>
      </c>
      <c r="BT238" s="125">
        <f t="shared" si="292"/>
        <v>0</v>
      </c>
      <c r="BU238" s="125">
        <f t="shared" si="292"/>
        <v>0</v>
      </c>
      <c r="BV238" s="125">
        <f t="shared" si="292"/>
        <v>0</v>
      </c>
      <c r="BW238" s="125">
        <f t="shared" si="293"/>
        <v>0</v>
      </c>
      <c r="BX238" s="125">
        <f t="shared" si="293"/>
        <v>0</v>
      </c>
      <c r="BY238" s="125">
        <f t="shared" si="293"/>
        <v>0</v>
      </c>
      <c r="BZ238" s="125">
        <f t="shared" si="294"/>
        <v>0</v>
      </c>
      <c r="CA238" s="125">
        <f t="shared" si="302"/>
        <v>2.1869999999999998</v>
      </c>
      <c r="CB238" s="125">
        <f t="shared" si="295"/>
        <v>0.1</v>
      </c>
      <c r="CC238" s="125">
        <f t="shared" si="295"/>
        <v>0</v>
      </c>
      <c r="CD238" s="125">
        <f t="shared" si="295"/>
        <v>0</v>
      </c>
      <c r="CE238" s="125">
        <f t="shared" si="295"/>
        <v>3.2585215644420233</v>
      </c>
      <c r="CF238" s="125">
        <f t="shared" si="295"/>
        <v>2.093</v>
      </c>
      <c r="CG238" s="125">
        <f t="shared" si="295"/>
        <v>0.1</v>
      </c>
      <c r="CH238" s="125">
        <f t="shared" si="295"/>
        <v>0</v>
      </c>
      <c r="CI238" s="125">
        <f t="shared" si="295"/>
        <v>0</v>
      </c>
      <c r="CJ238" s="125">
        <f t="shared" si="295"/>
        <v>3.2684556799995312</v>
      </c>
      <c r="CK238" s="125">
        <f t="shared" si="296"/>
        <v>0</v>
      </c>
      <c r="CL238" s="125">
        <f t="shared" si="296"/>
        <v>0</v>
      </c>
      <c r="CM238" s="125">
        <f t="shared" si="296"/>
        <v>0</v>
      </c>
      <c r="CN238" s="125">
        <f t="shared" si="296"/>
        <v>0</v>
      </c>
      <c r="CO238" s="125">
        <f t="shared" si="296"/>
        <v>0</v>
      </c>
      <c r="CP238" s="125">
        <f t="shared" si="296"/>
        <v>0</v>
      </c>
      <c r="CQ238" s="125">
        <f t="shared" si="296"/>
        <v>0</v>
      </c>
      <c r="CR238" s="125">
        <f t="shared" si="296"/>
        <v>0</v>
      </c>
      <c r="CS238" s="125">
        <f t="shared" si="296"/>
        <v>0</v>
      </c>
      <c r="CT238" s="125">
        <f t="shared" si="296"/>
        <v>0</v>
      </c>
      <c r="CU238" s="125">
        <f t="shared" si="296"/>
        <v>0</v>
      </c>
      <c r="CV238" s="125">
        <f t="shared" si="296"/>
        <v>0</v>
      </c>
      <c r="CW238" s="125">
        <f t="shared" si="296"/>
        <v>0</v>
      </c>
      <c r="CX238" s="125">
        <f t="shared" si="296"/>
        <v>0</v>
      </c>
      <c r="CY238" s="125">
        <f t="shared" si="296"/>
        <v>0</v>
      </c>
      <c r="CZ238" s="125">
        <f t="shared" si="296"/>
        <v>2.093</v>
      </c>
      <c r="DA238" s="125">
        <f t="shared" si="297"/>
        <v>0.1</v>
      </c>
      <c r="DB238" s="125">
        <f t="shared" si="297"/>
        <v>0</v>
      </c>
      <c r="DC238" s="125">
        <f t="shared" si="297"/>
        <v>0</v>
      </c>
      <c r="DD238" s="125">
        <f t="shared" si="297"/>
        <v>3.2684556799995312</v>
      </c>
      <c r="DE238" s="125">
        <f t="shared" si="297"/>
        <v>2.1869999999999998</v>
      </c>
      <c r="DF238" s="125">
        <f t="shared" si="297"/>
        <v>0.1</v>
      </c>
      <c r="DG238" s="125">
        <f t="shared" si="297"/>
        <v>0</v>
      </c>
      <c r="DH238" s="125">
        <f t="shared" si="297"/>
        <v>0</v>
      </c>
      <c r="DI238" s="125">
        <f t="shared" si="297"/>
        <v>3.2585215644420233</v>
      </c>
      <c r="DJ238" s="125">
        <f t="shared" si="297"/>
        <v>0</v>
      </c>
      <c r="DK238" s="125">
        <f t="shared" si="297"/>
        <v>0</v>
      </c>
      <c r="DL238" s="125">
        <f t="shared" si="297"/>
        <v>0</v>
      </c>
      <c r="DM238" s="125">
        <f t="shared" si="297"/>
        <v>0</v>
      </c>
      <c r="DN238" s="125">
        <f t="shared" si="297"/>
        <v>0</v>
      </c>
      <c r="DO238" s="125">
        <f t="shared" si="297"/>
        <v>0</v>
      </c>
      <c r="DP238" s="125">
        <f t="shared" si="297"/>
        <v>0</v>
      </c>
      <c r="DQ238" s="125">
        <f t="shared" ref="DB238:DQ252" si="303">FO238</f>
        <v>0</v>
      </c>
      <c r="DR238" s="125">
        <f t="shared" si="298"/>
        <v>0</v>
      </c>
      <c r="DS238" s="125">
        <f t="shared" si="298"/>
        <v>0</v>
      </c>
      <c r="DT238" s="125">
        <f t="shared" si="298"/>
        <v>0</v>
      </c>
      <c r="DU238" s="125">
        <f t="shared" si="298"/>
        <v>0</v>
      </c>
      <c r="DV238" s="125">
        <f t="shared" si="298"/>
        <v>0</v>
      </c>
      <c r="DW238" s="125">
        <f t="shared" si="298"/>
        <v>0</v>
      </c>
      <c r="DX238" s="125">
        <f t="shared" si="298"/>
        <v>0</v>
      </c>
      <c r="DY238" s="125">
        <f t="shared" si="299"/>
        <v>2.1869999999999998</v>
      </c>
      <c r="DZ238" s="125">
        <f t="shared" si="299"/>
        <v>0.1</v>
      </c>
      <c r="EA238" s="125">
        <f t="shared" si="299"/>
        <v>0</v>
      </c>
      <c r="EB238" s="125">
        <f t="shared" si="299"/>
        <v>0</v>
      </c>
      <c r="EC238" s="125">
        <f t="shared" si="299"/>
        <v>3.2585215644420233</v>
      </c>
      <c r="ED238" s="125">
        <f t="shared" si="299"/>
        <v>2.093</v>
      </c>
      <c r="EE238" s="125">
        <f t="shared" si="299"/>
        <v>0.1</v>
      </c>
      <c r="EF238" s="125">
        <f t="shared" si="299"/>
        <v>0</v>
      </c>
      <c r="EG238" s="125">
        <f t="shared" si="299"/>
        <v>0</v>
      </c>
      <c r="EH238" s="125">
        <f t="shared" si="299"/>
        <v>3.2684556799995312</v>
      </c>
      <c r="EI238" s="125">
        <v>0</v>
      </c>
      <c r="EJ238" s="125">
        <v>0</v>
      </c>
      <c r="EK238" s="125">
        <v>0</v>
      </c>
      <c r="EL238" s="125">
        <v>0</v>
      </c>
      <c r="EM238" s="125">
        <v>0</v>
      </c>
      <c r="EN238" s="125">
        <v>0</v>
      </c>
      <c r="EO238" s="125">
        <v>0</v>
      </c>
      <c r="EP238" s="125">
        <v>0</v>
      </c>
      <c r="EQ238" s="125">
        <v>0</v>
      </c>
      <c r="ER238" s="125">
        <v>0</v>
      </c>
      <c r="ES238" s="125">
        <v>0</v>
      </c>
      <c r="ET238" s="125">
        <v>0</v>
      </c>
      <c r="EU238" s="125">
        <v>0</v>
      </c>
      <c r="EV238" s="125">
        <v>0</v>
      </c>
      <c r="EW238" s="125">
        <v>0</v>
      </c>
      <c r="EX238" s="125">
        <f>[147]Прил.9.7.1!DP347+[147]Прил.9.7.1!DP348+[147]Прил.9.7.1!DP349</f>
        <v>2.093</v>
      </c>
      <c r="EY238" s="125">
        <f>[147]Прил.9.7.1!DS347+[147]Прил.9.7.1!DS348+[147]Прил.9.7.1!DS349</f>
        <v>0.1</v>
      </c>
      <c r="EZ238" s="125">
        <v>0</v>
      </c>
      <c r="FA238" s="125">
        <v>0</v>
      </c>
      <c r="FB238" s="125">
        <f>[147]Прил.9.7.1!DV347+[147]Прил.9.7.1!DV348+[147]Прил.9.7.1!DV349</f>
        <v>3.2684556799995312</v>
      </c>
      <c r="FC238" s="125">
        <v>2.1869999999999998</v>
      </c>
      <c r="FD238" s="125">
        <v>0.1</v>
      </c>
      <c r="FE238" s="125">
        <v>0</v>
      </c>
      <c r="FF238" s="125">
        <v>0</v>
      </c>
      <c r="FG238" s="125">
        <v>3.2585215644420233</v>
      </c>
      <c r="FH238" s="125">
        <v>0</v>
      </c>
      <c r="FI238" s="125">
        <v>0</v>
      </c>
      <c r="FJ238" s="125">
        <v>0</v>
      </c>
      <c r="FK238" s="125">
        <v>0</v>
      </c>
      <c r="FL238" s="125">
        <v>0</v>
      </c>
      <c r="FM238" s="125">
        <v>0</v>
      </c>
      <c r="FN238" s="125">
        <v>0</v>
      </c>
      <c r="FO238" s="125">
        <v>0</v>
      </c>
      <c r="FP238" s="125">
        <v>0</v>
      </c>
      <c r="FQ238" s="125">
        <v>0</v>
      </c>
      <c r="FR238" s="125">
        <v>0</v>
      </c>
      <c r="FS238" s="125">
        <v>0</v>
      </c>
      <c r="FT238" s="125">
        <v>0</v>
      </c>
      <c r="FU238" s="125">
        <v>0</v>
      </c>
      <c r="FV238" s="125">
        <v>0</v>
      </c>
      <c r="FX238" s="128"/>
      <c r="FY238" s="129" t="s">
        <v>498</v>
      </c>
      <c r="FZ238" s="117" t="s">
        <v>347</v>
      </c>
      <c r="GA238" s="117" t="s">
        <v>346</v>
      </c>
      <c r="GB238" s="129">
        <v>1</v>
      </c>
      <c r="GC238" s="129" t="s">
        <v>128</v>
      </c>
      <c r="GD238" s="129" t="s">
        <v>23</v>
      </c>
    </row>
    <row r="239" spans="1:186" ht="39.6" outlineLevel="1">
      <c r="A239" s="116" t="s">
        <v>340</v>
      </c>
      <c r="B239" s="117" t="s">
        <v>75</v>
      </c>
      <c r="C239" s="118" t="s">
        <v>232</v>
      </c>
      <c r="D239" s="119" t="s">
        <v>233</v>
      </c>
      <c r="E239" s="119" t="s">
        <v>342</v>
      </c>
      <c r="F239" s="119" t="s">
        <v>22</v>
      </c>
      <c r="G239" s="119" t="s">
        <v>400</v>
      </c>
      <c r="H239" s="119" t="s">
        <v>343</v>
      </c>
      <c r="I239" s="120">
        <v>2.335</v>
      </c>
      <c r="J239" s="120">
        <v>0.1</v>
      </c>
      <c r="K239" s="121">
        <v>0</v>
      </c>
      <c r="L239" s="121">
        <v>0</v>
      </c>
      <c r="M239" s="122">
        <v>2011</v>
      </c>
      <c r="N239" s="122">
        <v>2018</v>
      </c>
      <c r="O239" s="122">
        <v>2018</v>
      </c>
      <c r="P239" s="123">
        <v>0</v>
      </c>
      <c r="Q239" s="123">
        <v>0</v>
      </c>
      <c r="R239" s="125">
        <v>3.8649810000000002</v>
      </c>
      <c r="S239" s="124" t="s">
        <v>23</v>
      </c>
      <c r="T239" s="125">
        <v>4.0643447927003802</v>
      </c>
      <c r="U239" s="125">
        <v>0</v>
      </c>
      <c r="V239" s="125">
        <f>[147]Прил.9.7.1!BB350</f>
        <v>2.54667E-3</v>
      </c>
      <c r="W239" s="125">
        <v>0</v>
      </c>
      <c r="X239" s="125">
        <f>[147]Прил.9.7.1!BA350</f>
        <v>0</v>
      </c>
      <c r="Y239" s="125">
        <v>0</v>
      </c>
      <c r="Z239" s="125">
        <f>[147]Прил.9.7.1!FR350</f>
        <v>0.45011322000000004</v>
      </c>
      <c r="AA239" s="125">
        <v>0</v>
      </c>
      <c r="AB239" s="125">
        <f>[147]Прил.9.7.1!AU350</f>
        <v>3.5558532427003793</v>
      </c>
      <c r="AC239" s="126">
        <f t="shared" si="300"/>
        <v>3.5905466427003789</v>
      </c>
      <c r="AD239" s="126">
        <f t="shared" si="300"/>
        <v>3.4693399999999999E-2</v>
      </c>
      <c r="AE239" s="125">
        <v>6.3956798862816855E-2</v>
      </c>
      <c r="AF239" s="125">
        <v>1.3056240000000002E-2</v>
      </c>
      <c r="AG239" s="125">
        <v>0.57869680064999995</v>
      </c>
      <c r="AH239" s="125">
        <f>[147]Прил.9.7.1!AF350</f>
        <v>2.1637159999999996E-2</v>
      </c>
      <c r="AI239" s="125">
        <v>2.9478930431875621</v>
      </c>
      <c r="AJ239" s="125">
        <v>0</v>
      </c>
      <c r="AK239" s="125">
        <v>0</v>
      </c>
      <c r="AL239" s="125">
        <v>0</v>
      </c>
      <c r="AM239" s="126">
        <f t="shared" si="301"/>
        <v>3.0525922597421071</v>
      </c>
      <c r="AN239" s="126">
        <f t="shared" si="301"/>
        <v>4.257996E-2</v>
      </c>
      <c r="AO239" s="125">
        <v>6.3956798862816869E-2</v>
      </c>
      <c r="AP239" s="125">
        <v>1.4083540000000002E-2</v>
      </c>
      <c r="AQ239" s="125">
        <v>1.13550255</v>
      </c>
      <c r="AR239" s="127">
        <f>[147]Прил.9.7.1!CC350</f>
        <v>2.8496419999999998E-2</v>
      </c>
      <c r="AS239" s="125">
        <v>1.8531329108792902</v>
      </c>
      <c r="AT239" s="125">
        <v>0</v>
      </c>
      <c r="AU239" s="125">
        <v>0</v>
      </c>
      <c r="AV239" s="125">
        <v>0</v>
      </c>
      <c r="AW239" s="125">
        <f t="shared" si="285"/>
        <v>2.335</v>
      </c>
      <c r="AX239" s="125">
        <f t="shared" si="285"/>
        <v>0.1</v>
      </c>
      <c r="AY239" s="125">
        <f t="shared" si="285"/>
        <v>3.4601255197421072</v>
      </c>
      <c r="AZ239" s="125">
        <f t="shared" si="285"/>
        <v>0</v>
      </c>
      <c r="BA239" s="125">
        <f t="shared" si="285"/>
        <v>0</v>
      </c>
      <c r="BB239" s="125">
        <f t="shared" si="285"/>
        <v>0</v>
      </c>
      <c r="BC239" s="125">
        <f t="shared" si="286"/>
        <v>0</v>
      </c>
      <c r="BD239" s="125">
        <f t="shared" si="286"/>
        <v>0</v>
      </c>
      <c r="BE239" s="125">
        <f t="shared" si="287"/>
        <v>0</v>
      </c>
      <c r="BF239" s="125">
        <f t="shared" si="287"/>
        <v>0</v>
      </c>
      <c r="BG239" s="125">
        <f t="shared" si="287"/>
        <v>0</v>
      </c>
      <c r="BH239" s="125">
        <f t="shared" si="288"/>
        <v>0</v>
      </c>
      <c r="BI239" s="125">
        <f t="shared" si="288"/>
        <v>0</v>
      </c>
      <c r="BJ239" s="125">
        <f t="shared" si="288"/>
        <v>0</v>
      </c>
      <c r="BK239" s="125">
        <f t="shared" si="289"/>
        <v>0</v>
      </c>
      <c r="BL239" s="125">
        <f t="shared" si="289"/>
        <v>0</v>
      </c>
      <c r="BM239" s="125">
        <f t="shared" si="289"/>
        <v>0</v>
      </c>
      <c r="BN239" s="125">
        <f t="shared" si="290"/>
        <v>0</v>
      </c>
      <c r="BO239" s="125">
        <f t="shared" si="290"/>
        <v>2.335</v>
      </c>
      <c r="BP239" s="125">
        <f t="shared" si="290"/>
        <v>0.1</v>
      </c>
      <c r="BQ239" s="125">
        <f t="shared" si="291"/>
        <v>3.4601255197421072</v>
      </c>
      <c r="BR239" s="125">
        <f t="shared" si="291"/>
        <v>0</v>
      </c>
      <c r="BS239" s="125">
        <f t="shared" si="291"/>
        <v>0</v>
      </c>
      <c r="BT239" s="125">
        <f t="shared" si="292"/>
        <v>0</v>
      </c>
      <c r="BU239" s="125">
        <f t="shared" si="292"/>
        <v>0</v>
      </c>
      <c r="BV239" s="125">
        <f t="shared" si="292"/>
        <v>0</v>
      </c>
      <c r="BW239" s="125">
        <f t="shared" si="293"/>
        <v>0</v>
      </c>
      <c r="BX239" s="125">
        <f t="shared" si="293"/>
        <v>0</v>
      </c>
      <c r="BY239" s="125">
        <f t="shared" si="293"/>
        <v>0</v>
      </c>
      <c r="BZ239" s="125">
        <f t="shared" si="294"/>
        <v>0</v>
      </c>
      <c r="CA239" s="125">
        <f t="shared" si="302"/>
        <v>2.335</v>
      </c>
      <c r="CB239" s="125">
        <f t="shared" si="295"/>
        <v>0.1</v>
      </c>
      <c r="CC239" s="125">
        <f t="shared" si="295"/>
        <v>0</v>
      </c>
      <c r="CD239" s="125">
        <f t="shared" si="295"/>
        <v>0</v>
      </c>
      <c r="CE239" s="125">
        <f t="shared" si="295"/>
        <v>3.4601255197421072</v>
      </c>
      <c r="CF239" s="125">
        <f t="shared" si="295"/>
        <v>0</v>
      </c>
      <c r="CG239" s="125">
        <f t="shared" si="295"/>
        <v>0</v>
      </c>
      <c r="CH239" s="125">
        <f t="shared" si="295"/>
        <v>0</v>
      </c>
      <c r="CI239" s="125">
        <f t="shared" si="295"/>
        <v>0</v>
      </c>
      <c r="CJ239" s="125">
        <f t="shared" si="295"/>
        <v>0</v>
      </c>
      <c r="CK239" s="125">
        <f t="shared" si="296"/>
        <v>0</v>
      </c>
      <c r="CL239" s="125">
        <f t="shared" si="296"/>
        <v>0</v>
      </c>
      <c r="CM239" s="125">
        <f t="shared" si="296"/>
        <v>0</v>
      </c>
      <c r="CN239" s="125">
        <f t="shared" si="296"/>
        <v>0</v>
      </c>
      <c r="CO239" s="125">
        <f t="shared" si="296"/>
        <v>0</v>
      </c>
      <c r="CP239" s="125">
        <f t="shared" si="296"/>
        <v>0</v>
      </c>
      <c r="CQ239" s="125">
        <f t="shared" si="296"/>
        <v>0</v>
      </c>
      <c r="CR239" s="125">
        <f t="shared" si="296"/>
        <v>0</v>
      </c>
      <c r="CS239" s="125">
        <f t="shared" si="296"/>
        <v>0</v>
      </c>
      <c r="CT239" s="125">
        <f t="shared" si="296"/>
        <v>0</v>
      </c>
      <c r="CU239" s="125">
        <f t="shared" si="296"/>
        <v>0</v>
      </c>
      <c r="CV239" s="125">
        <f t="shared" si="296"/>
        <v>0</v>
      </c>
      <c r="CW239" s="125">
        <f t="shared" si="296"/>
        <v>0</v>
      </c>
      <c r="CX239" s="125">
        <f t="shared" si="296"/>
        <v>0</v>
      </c>
      <c r="CY239" s="125">
        <f t="shared" si="296"/>
        <v>0</v>
      </c>
      <c r="CZ239" s="125">
        <f t="shared" si="296"/>
        <v>0</v>
      </c>
      <c r="DA239" s="125">
        <f t="shared" ref="DA239:DA248" si="304">EY239</f>
        <v>0</v>
      </c>
      <c r="DB239" s="125">
        <f t="shared" si="303"/>
        <v>0</v>
      </c>
      <c r="DC239" s="125">
        <f t="shared" si="303"/>
        <v>0</v>
      </c>
      <c r="DD239" s="125">
        <f t="shared" si="303"/>
        <v>0</v>
      </c>
      <c r="DE239" s="125">
        <f t="shared" si="303"/>
        <v>2.335</v>
      </c>
      <c r="DF239" s="125">
        <f t="shared" si="303"/>
        <v>0.1</v>
      </c>
      <c r="DG239" s="125">
        <f t="shared" si="303"/>
        <v>0</v>
      </c>
      <c r="DH239" s="125">
        <f t="shared" si="303"/>
        <v>0</v>
      </c>
      <c r="DI239" s="125">
        <f t="shared" si="303"/>
        <v>3.4601255197421072</v>
      </c>
      <c r="DJ239" s="125">
        <f t="shared" si="303"/>
        <v>0</v>
      </c>
      <c r="DK239" s="125">
        <f t="shared" si="303"/>
        <v>0</v>
      </c>
      <c r="DL239" s="125">
        <f t="shared" si="303"/>
        <v>0</v>
      </c>
      <c r="DM239" s="125">
        <f t="shared" si="303"/>
        <v>0</v>
      </c>
      <c r="DN239" s="125">
        <f t="shared" si="303"/>
        <v>0</v>
      </c>
      <c r="DO239" s="125">
        <f t="shared" si="303"/>
        <v>0</v>
      </c>
      <c r="DP239" s="125">
        <f t="shared" si="303"/>
        <v>0</v>
      </c>
      <c r="DQ239" s="125">
        <f t="shared" si="303"/>
        <v>0</v>
      </c>
      <c r="DR239" s="125">
        <f t="shared" si="298"/>
        <v>0</v>
      </c>
      <c r="DS239" s="125">
        <f t="shared" si="298"/>
        <v>0</v>
      </c>
      <c r="DT239" s="125">
        <f t="shared" si="298"/>
        <v>0</v>
      </c>
      <c r="DU239" s="125">
        <f t="shared" si="298"/>
        <v>0</v>
      </c>
      <c r="DV239" s="125">
        <f t="shared" si="298"/>
        <v>0</v>
      </c>
      <c r="DW239" s="125">
        <f t="shared" si="298"/>
        <v>0</v>
      </c>
      <c r="DX239" s="125">
        <f t="shared" si="298"/>
        <v>0</v>
      </c>
      <c r="DY239" s="125">
        <f t="shared" si="299"/>
        <v>2.335</v>
      </c>
      <c r="DZ239" s="125">
        <f t="shared" si="299"/>
        <v>0.1</v>
      </c>
      <c r="EA239" s="125">
        <f t="shared" si="299"/>
        <v>0</v>
      </c>
      <c r="EB239" s="125">
        <f t="shared" si="299"/>
        <v>0</v>
      </c>
      <c r="EC239" s="125">
        <f t="shared" si="299"/>
        <v>3.4601255197421072</v>
      </c>
      <c r="ED239" s="125">
        <f t="shared" si="299"/>
        <v>0</v>
      </c>
      <c r="EE239" s="125">
        <f t="shared" si="299"/>
        <v>0</v>
      </c>
      <c r="EF239" s="125">
        <f t="shared" si="299"/>
        <v>0</v>
      </c>
      <c r="EG239" s="125">
        <f t="shared" si="299"/>
        <v>0</v>
      </c>
      <c r="EH239" s="125">
        <f t="shared" si="299"/>
        <v>0</v>
      </c>
      <c r="EI239" s="125">
        <v>0</v>
      </c>
      <c r="EJ239" s="125">
        <v>0</v>
      </c>
      <c r="EK239" s="125">
        <v>0</v>
      </c>
      <c r="EL239" s="125">
        <v>0</v>
      </c>
      <c r="EM239" s="125">
        <v>0</v>
      </c>
      <c r="EN239" s="125">
        <v>0</v>
      </c>
      <c r="EO239" s="125">
        <v>0</v>
      </c>
      <c r="EP239" s="125">
        <v>0</v>
      </c>
      <c r="EQ239" s="125">
        <v>0</v>
      </c>
      <c r="ER239" s="125">
        <v>0</v>
      </c>
      <c r="ES239" s="125">
        <v>0</v>
      </c>
      <c r="ET239" s="125">
        <v>0</v>
      </c>
      <c r="EU239" s="125">
        <v>0</v>
      </c>
      <c r="EV239" s="125">
        <v>0</v>
      </c>
      <c r="EW239" s="125">
        <v>0</v>
      </c>
      <c r="EX239" s="125">
        <f>[147]Прил.9.7.1!DP350</f>
        <v>0</v>
      </c>
      <c r="EY239" s="125">
        <f>[147]Прил.9.7.1!DS350</f>
        <v>0</v>
      </c>
      <c r="EZ239" s="125">
        <v>0</v>
      </c>
      <c r="FA239" s="125">
        <v>0</v>
      </c>
      <c r="FB239" s="125">
        <f>[147]Прил.9.7.1!DV350</f>
        <v>0</v>
      </c>
      <c r="FC239" s="125">
        <v>2.335</v>
      </c>
      <c r="FD239" s="125">
        <v>0.1</v>
      </c>
      <c r="FE239" s="125">
        <v>0</v>
      </c>
      <c r="FF239" s="125">
        <v>0</v>
      </c>
      <c r="FG239" s="125">
        <v>3.4601255197421072</v>
      </c>
      <c r="FH239" s="125">
        <v>0</v>
      </c>
      <c r="FI239" s="125">
        <v>0</v>
      </c>
      <c r="FJ239" s="125">
        <v>0</v>
      </c>
      <c r="FK239" s="125">
        <v>0</v>
      </c>
      <c r="FL239" s="125">
        <v>0</v>
      </c>
      <c r="FM239" s="125">
        <v>0</v>
      </c>
      <c r="FN239" s="125">
        <v>0</v>
      </c>
      <c r="FO239" s="125">
        <v>0</v>
      </c>
      <c r="FP239" s="125">
        <v>0</v>
      </c>
      <c r="FQ239" s="125">
        <v>0</v>
      </c>
      <c r="FR239" s="125">
        <v>0</v>
      </c>
      <c r="FS239" s="125">
        <v>0</v>
      </c>
      <c r="FT239" s="125">
        <v>0</v>
      </c>
      <c r="FU239" s="125">
        <v>0</v>
      </c>
      <c r="FV239" s="125">
        <v>0</v>
      </c>
      <c r="FX239" s="128"/>
      <c r="FY239" s="129" t="s">
        <v>498</v>
      </c>
      <c r="FZ239" s="117" t="s">
        <v>347</v>
      </c>
      <c r="GA239" s="117" t="s">
        <v>346</v>
      </c>
      <c r="GB239" s="129">
        <v>1</v>
      </c>
      <c r="GC239" s="129" t="s">
        <v>128</v>
      </c>
      <c r="GD239" s="129" t="s">
        <v>23</v>
      </c>
    </row>
    <row r="240" spans="1:186" ht="39.6" outlineLevel="1">
      <c r="A240" s="116" t="s">
        <v>340</v>
      </c>
      <c r="B240" s="117" t="s">
        <v>75</v>
      </c>
      <c r="C240" s="118" t="s">
        <v>234</v>
      </c>
      <c r="D240" s="119" t="s">
        <v>235</v>
      </c>
      <c r="E240" s="119" t="s">
        <v>342</v>
      </c>
      <c r="F240" s="119" t="s">
        <v>22</v>
      </c>
      <c r="G240" s="119" t="s">
        <v>400</v>
      </c>
      <c r="H240" s="119" t="s">
        <v>343</v>
      </c>
      <c r="I240" s="120">
        <v>3.419</v>
      </c>
      <c r="J240" s="120">
        <v>0.16</v>
      </c>
      <c r="K240" s="121">
        <v>0</v>
      </c>
      <c r="L240" s="121">
        <v>0</v>
      </c>
      <c r="M240" s="122">
        <v>2011</v>
      </c>
      <c r="N240" s="122">
        <v>2018</v>
      </c>
      <c r="O240" s="122">
        <v>2018</v>
      </c>
      <c r="P240" s="123">
        <v>0</v>
      </c>
      <c r="Q240" s="123">
        <v>0</v>
      </c>
      <c r="R240" s="125">
        <v>4.9510050000000003</v>
      </c>
      <c r="S240" s="124" t="s">
        <v>23</v>
      </c>
      <c r="T240" s="125">
        <v>5.1981973081775648</v>
      </c>
      <c r="U240" s="125">
        <v>0</v>
      </c>
      <c r="V240" s="125">
        <f>[147]Прил.9.7.1!BB351+[147]Прил.9.7.1!BB352+[147]Прил.9.7.1!BB353</f>
        <v>4.2451653100000009</v>
      </c>
      <c r="W240" s="125">
        <v>0</v>
      </c>
      <c r="X240" s="125">
        <f>[147]Прил.9.7.1!BA351+[147]Прил.9.7.1!BA352+[147]Прил.9.7.1!BA353</f>
        <v>0</v>
      </c>
      <c r="Y240" s="125">
        <v>0</v>
      </c>
      <c r="Z240" s="125">
        <f>[147]Прил.9.7.1!FR351+[147]Прил.9.7.1!FR352+[147]Прил.9.7.1!FR353</f>
        <v>0</v>
      </c>
      <c r="AA240" s="125">
        <v>0</v>
      </c>
      <c r="AB240" s="125">
        <f>[147]Прил.9.7.1!AU351+[147]Прил.9.7.1!AU352+[147]Прил.9.7.1!AU353</f>
        <v>4.2451653100000009</v>
      </c>
      <c r="AC240" s="126">
        <f t="shared" si="300"/>
        <v>4.5467897381775657</v>
      </c>
      <c r="AD240" s="126">
        <f t="shared" si="300"/>
        <v>0.10349358</v>
      </c>
      <c r="AE240" s="125">
        <v>8.0989928747294632E-2</v>
      </c>
      <c r="AF240" s="125">
        <v>2.44172E-2</v>
      </c>
      <c r="AG240" s="125">
        <v>0</v>
      </c>
      <c r="AH240" s="125">
        <f>[147]Прил.9.7.1!AF351+[147]Прил.9.7.1!AF352+[147]Прил.9.7.1!AF353</f>
        <v>7.9076380000000002E-2</v>
      </c>
      <c r="AI240" s="125">
        <v>4.4657998094302709</v>
      </c>
      <c r="AJ240" s="125">
        <v>0</v>
      </c>
      <c r="AK240" s="125">
        <v>0</v>
      </c>
      <c r="AL240" s="125">
        <v>0</v>
      </c>
      <c r="AM240" s="126">
        <f t="shared" si="301"/>
        <v>3.8655660384339643</v>
      </c>
      <c r="AN240" s="126">
        <f t="shared" si="301"/>
        <v>3.7140167599999994</v>
      </c>
      <c r="AO240" s="125">
        <v>8.0989928747294618E-2</v>
      </c>
      <c r="AP240" s="125">
        <v>2.6758519999999997E-2</v>
      </c>
      <c r="AQ240" s="125">
        <v>0.63037387</v>
      </c>
      <c r="AR240" s="127">
        <f>[147]Прил.9.7.1!CC351+[147]Прил.9.7.1!CC352+[147]Прил.9.7.1!CC353</f>
        <v>3.6872582399999994</v>
      </c>
      <c r="AS240" s="125">
        <v>3.1542022396866698</v>
      </c>
      <c r="AT240" s="125">
        <v>0</v>
      </c>
      <c r="AU240" s="125">
        <v>0</v>
      </c>
      <c r="AV240" s="125">
        <v>0</v>
      </c>
      <c r="AW240" s="125">
        <f t="shared" si="285"/>
        <v>3.419</v>
      </c>
      <c r="AX240" s="125">
        <f t="shared" si="285"/>
        <v>0.16</v>
      </c>
      <c r="AY240" s="125">
        <f t="shared" si="285"/>
        <v>4.4251209084339642</v>
      </c>
      <c r="AZ240" s="125">
        <f t="shared" si="285"/>
        <v>3.3609999999999998</v>
      </c>
      <c r="BA240" s="125">
        <f t="shared" si="285"/>
        <v>0.16</v>
      </c>
      <c r="BB240" s="125">
        <f t="shared" si="285"/>
        <v>4.2735716299999993</v>
      </c>
      <c r="BC240" s="125">
        <f t="shared" si="286"/>
        <v>0</v>
      </c>
      <c r="BD240" s="125">
        <f t="shared" si="286"/>
        <v>0</v>
      </c>
      <c r="BE240" s="125">
        <f t="shared" si="287"/>
        <v>0</v>
      </c>
      <c r="BF240" s="125">
        <f t="shared" si="287"/>
        <v>0</v>
      </c>
      <c r="BG240" s="125">
        <f t="shared" si="287"/>
        <v>0</v>
      </c>
      <c r="BH240" s="125">
        <f t="shared" si="288"/>
        <v>0</v>
      </c>
      <c r="BI240" s="125">
        <f t="shared" si="288"/>
        <v>0</v>
      </c>
      <c r="BJ240" s="125">
        <f t="shared" si="288"/>
        <v>0</v>
      </c>
      <c r="BK240" s="125">
        <f t="shared" si="289"/>
        <v>0</v>
      </c>
      <c r="BL240" s="125">
        <f t="shared" si="289"/>
        <v>3.3609999999999998</v>
      </c>
      <c r="BM240" s="125">
        <f t="shared" si="289"/>
        <v>0.16</v>
      </c>
      <c r="BN240" s="125">
        <f t="shared" si="290"/>
        <v>4.2735716299999993</v>
      </c>
      <c r="BO240" s="125">
        <f t="shared" si="290"/>
        <v>3.419</v>
      </c>
      <c r="BP240" s="125">
        <f t="shared" si="290"/>
        <v>0.16</v>
      </c>
      <c r="BQ240" s="125">
        <f t="shared" si="291"/>
        <v>4.4251209084339642</v>
      </c>
      <c r="BR240" s="125">
        <f t="shared" si="291"/>
        <v>0</v>
      </c>
      <c r="BS240" s="125">
        <f t="shared" si="291"/>
        <v>0</v>
      </c>
      <c r="BT240" s="125">
        <f t="shared" si="292"/>
        <v>0</v>
      </c>
      <c r="BU240" s="125">
        <f t="shared" si="292"/>
        <v>0</v>
      </c>
      <c r="BV240" s="125">
        <f t="shared" si="292"/>
        <v>0</v>
      </c>
      <c r="BW240" s="125">
        <f t="shared" si="293"/>
        <v>0</v>
      </c>
      <c r="BX240" s="125">
        <f t="shared" si="293"/>
        <v>0</v>
      </c>
      <c r="BY240" s="125">
        <f t="shared" si="293"/>
        <v>0</v>
      </c>
      <c r="BZ240" s="125">
        <f t="shared" si="294"/>
        <v>0</v>
      </c>
      <c r="CA240" s="125">
        <f t="shared" si="302"/>
        <v>3.419</v>
      </c>
      <c r="CB240" s="125">
        <f t="shared" si="295"/>
        <v>0.16</v>
      </c>
      <c r="CC240" s="125">
        <f t="shared" si="295"/>
        <v>0</v>
      </c>
      <c r="CD240" s="125">
        <f t="shared" si="295"/>
        <v>0</v>
      </c>
      <c r="CE240" s="125">
        <f t="shared" si="295"/>
        <v>4.4251209084339642</v>
      </c>
      <c r="CF240" s="125">
        <f t="shared" si="295"/>
        <v>3.3609999999999998</v>
      </c>
      <c r="CG240" s="125">
        <f t="shared" si="295"/>
        <v>0.16</v>
      </c>
      <c r="CH240" s="125">
        <f t="shared" si="295"/>
        <v>0</v>
      </c>
      <c r="CI240" s="125">
        <f t="shared" si="295"/>
        <v>0</v>
      </c>
      <c r="CJ240" s="125">
        <f t="shared" si="295"/>
        <v>4.2735716299999993</v>
      </c>
      <c r="CK240" s="125">
        <f t="shared" si="296"/>
        <v>0</v>
      </c>
      <c r="CL240" s="125">
        <f t="shared" si="296"/>
        <v>0</v>
      </c>
      <c r="CM240" s="125">
        <f t="shared" si="296"/>
        <v>0</v>
      </c>
      <c r="CN240" s="125">
        <f t="shared" si="296"/>
        <v>0</v>
      </c>
      <c r="CO240" s="125">
        <f t="shared" si="296"/>
        <v>0</v>
      </c>
      <c r="CP240" s="125">
        <f t="shared" si="296"/>
        <v>0</v>
      </c>
      <c r="CQ240" s="125">
        <f t="shared" si="296"/>
        <v>0</v>
      </c>
      <c r="CR240" s="125">
        <f t="shared" si="296"/>
        <v>0</v>
      </c>
      <c r="CS240" s="125">
        <f t="shared" si="296"/>
        <v>0</v>
      </c>
      <c r="CT240" s="125">
        <f t="shared" si="296"/>
        <v>0</v>
      </c>
      <c r="CU240" s="125">
        <f t="shared" si="296"/>
        <v>0</v>
      </c>
      <c r="CV240" s="125">
        <f t="shared" si="296"/>
        <v>0</v>
      </c>
      <c r="CW240" s="125">
        <f t="shared" si="296"/>
        <v>0</v>
      </c>
      <c r="CX240" s="125">
        <f t="shared" si="296"/>
        <v>0</v>
      </c>
      <c r="CY240" s="125">
        <f t="shared" si="296"/>
        <v>0</v>
      </c>
      <c r="CZ240" s="125">
        <f t="shared" si="296"/>
        <v>3.3609999999999998</v>
      </c>
      <c r="DA240" s="125">
        <f t="shared" si="304"/>
        <v>0.16</v>
      </c>
      <c r="DB240" s="125">
        <f t="shared" si="303"/>
        <v>0</v>
      </c>
      <c r="DC240" s="125">
        <f t="shared" si="303"/>
        <v>0</v>
      </c>
      <c r="DD240" s="125">
        <f t="shared" si="303"/>
        <v>4.2735716299999993</v>
      </c>
      <c r="DE240" s="125">
        <f t="shared" si="303"/>
        <v>3.419</v>
      </c>
      <c r="DF240" s="125">
        <f t="shared" si="303"/>
        <v>0.16</v>
      </c>
      <c r="DG240" s="125">
        <f t="shared" si="303"/>
        <v>0</v>
      </c>
      <c r="DH240" s="125">
        <f t="shared" si="303"/>
        <v>0</v>
      </c>
      <c r="DI240" s="125">
        <f t="shared" si="303"/>
        <v>4.4251209084339642</v>
      </c>
      <c r="DJ240" s="125">
        <f t="shared" si="303"/>
        <v>0</v>
      </c>
      <c r="DK240" s="125">
        <f t="shared" si="303"/>
        <v>0</v>
      </c>
      <c r="DL240" s="125">
        <f t="shared" si="303"/>
        <v>0</v>
      </c>
      <c r="DM240" s="125">
        <f t="shared" si="303"/>
        <v>0</v>
      </c>
      <c r="DN240" s="125">
        <f t="shared" si="303"/>
        <v>0</v>
      </c>
      <c r="DO240" s="125">
        <f t="shared" si="303"/>
        <v>0</v>
      </c>
      <c r="DP240" s="125">
        <f t="shared" si="303"/>
        <v>0</v>
      </c>
      <c r="DQ240" s="125">
        <f t="shared" si="303"/>
        <v>0</v>
      </c>
      <c r="DR240" s="125">
        <f t="shared" si="298"/>
        <v>0</v>
      </c>
      <c r="DS240" s="125">
        <f t="shared" si="298"/>
        <v>0</v>
      </c>
      <c r="DT240" s="125">
        <f t="shared" si="298"/>
        <v>0</v>
      </c>
      <c r="DU240" s="125">
        <f t="shared" si="298"/>
        <v>0</v>
      </c>
      <c r="DV240" s="125">
        <f t="shared" si="298"/>
        <v>0</v>
      </c>
      <c r="DW240" s="125">
        <f t="shared" si="298"/>
        <v>0</v>
      </c>
      <c r="DX240" s="125">
        <f t="shared" si="298"/>
        <v>0</v>
      </c>
      <c r="DY240" s="125">
        <f t="shared" si="299"/>
        <v>3.419</v>
      </c>
      <c r="DZ240" s="125">
        <f t="shared" si="299"/>
        <v>0.16</v>
      </c>
      <c r="EA240" s="125">
        <f t="shared" si="299"/>
        <v>0</v>
      </c>
      <c r="EB240" s="125">
        <f t="shared" si="299"/>
        <v>0</v>
      </c>
      <c r="EC240" s="125">
        <f t="shared" si="299"/>
        <v>4.4251209084339642</v>
      </c>
      <c r="ED240" s="125">
        <f t="shared" si="299"/>
        <v>3.3609999999999998</v>
      </c>
      <c r="EE240" s="125">
        <f t="shared" si="299"/>
        <v>0.16</v>
      </c>
      <c r="EF240" s="125">
        <f t="shared" si="299"/>
        <v>0</v>
      </c>
      <c r="EG240" s="125">
        <f t="shared" si="299"/>
        <v>0</v>
      </c>
      <c r="EH240" s="125">
        <f t="shared" si="299"/>
        <v>4.2735716299999993</v>
      </c>
      <c r="EI240" s="125">
        <v>0</v>
      </c>
      <c r="EJ240" s="125">
        <v>0</v>
      </c>
      <c r="EK240" s="125">
        <v>0</v>
      </c>
      <c r="EL240" s="125">
        <v>0</v>
      </c>
      <c r="EM240" s="125">
        <v>0</v>
      </c>
      <c r="EN240" s="125">
        <v>0</v>
      </c>
      <c r="EO240" s="125">
        <v>0</v>
      </c>
      <c r="EP240" s="125">
        <v>0</v>
      </c>
      <c r="EQ240" s="125">
        <v>0</v>
      </c>
      <c r="ER240" s="125">
        <v>0</v>
      </c>
      <c r="ES240" s="125">
        <v>0</v>
      </c>
      <c r="ET240" s="125">
        <v>0</v>
      </c>
      <c r="EU240" s="125">
        <v>0</v>
      </c>
      <c r="EV240" s="125">
        <v>0</v>
      </c>
      <c r="EW240" s="125">
        <v>0</v>
      </c>
      <c r="EX240" s="125">
        <f>[147]Прил.9.7.1!DP351+[147]Прил.9.7.1!DP352+[147]Прил.9.7.1!DP353</f>
        <v>3.3609999999999998</v>
      </c>
      <c r="EY240" s="125">
        <f>[147]Прил.9.7.1!DS351+[147]Прил.9.7.1!DS352+[147]Прил.9.7.1!DS353</f>
        <v>0.16</v>
      </c>
      <c r="EZ240" s="125">
        <v>0</v>
      </c>
      <c r="FA240" s="125">
        <v>0</v>
      </c>
      <c r="FB240" s="125">
        <f>[147]Прил.9.7.1!DV351+[147]Прил.9.7.1!DV352+[147]Прил.9.7.1!DV353</f>
        <v>4.2735716299999993</v>
      </c>
      <c r="FC240" s="125">
        <v>3.419</v>
      </c>
      <c r="FD240" s="125">
        <v>0.16</v>
      </c>
      <c r="FE240" s="125">
        <v>0</v>
      </c>
      <c r="FF240" s="125">
        <v>0</v>
      </c>
      <c r="FG240" s="125">
        <v>4.4251209084339642</v>
      </c>
      <c r="FH240" s="125">
        <v>0</v>
      </c>
      <c r="FI240" s="125">
        <v>0</v>
      </c>
      <c r="FJ240" s="125">
        <v>0</v>
      </c>
      <c r="FK240" s="125">
        <v>0</v>
      </c>
      <c r="FL240" s="125">
        <v>0</v>
      </c>
      <c r="FM240" s="125">
        <v>0</v>
      </c>
      <c r="FN240" s="125">
        <v>0</v>
      </c>
      <c r="FO240" s="125">
        <v>0</v>
      </c>
      <c r="FP240" s="125">
        <v>0</v>
      </c>
      <c r="FQ240" s="125">
        <v>0</v>
      </c>
      <c r="FR240" s="125">
        <v>0</v>
      </c>
      <c r="FS240" s="125">
        <v>0</v>
      </c>
      <c r="FT240" s="125">
        <v>0</v>
      </c>
      <c r="FU240" s="125">
        <v>0</v>
      </c>
      <c r="FV240" s="125">
        <v>0</v>
      </c>
      <c r="FX240" s="128"/>
      <c r="FY240" s="129" t="s">
        <v>498</v>
      </c>
      <c r="FZ240" s="117" t="s">
        <v>347</v>
      </c>
      <c r="GA240" s="117" t="s">
        <v>346</v>
      </c>
      <c r="GB240" s="129">
        <v>1</v>
      </c>
      <c r="GC240" s="129" t="s">
        <v>128</v>
      </c>
      <c r="GD240" s="129" t="s">
        <v>23</v>
      </c>
    </row>
    <row r="241" spans="1:186" ht="26.4" outlineLevel="1">
      <c r="A241" s="116" t="s">
        <v>340</v>
      </c>
      <c r="B241" s="117" t="s">
        <v>75</v>
      </c>
      <c r="C241" s="118" t="s">
        <v>236</v>
      </c>
      <c r="D241" s="119" t="s">
        <v>237</v>
      </c>
      <c r="E241" s="119" t="s">
        <v>342</v>
      </c>
      <c r="F241" s="119" t="s">
        <v>22</v>
      </c>
      <c r="G241" s="119" t="s">
        <v>400</v>
      </c>
      <c r="H241" s="119" t="s">
        <v>343</v>
      </c>
      <c r="I241" s="120">
        <v>1.54</v>
      </c>
      <c r="J241" s="120">
        <v>0.1</v>
      </c>
      <c r="K241" s="121">
        <v>0</v>
      </c>
      <c r="L241" s="121">
        <v>0</v>
      </c>
      <c r="M241" s="122">
        <v>2011</v>
      </c>
      <c r="N241" s="122">
        <v>2018</v>
      </c>
      <c r="O241" s="122">
        <v>2018</v>
      </c>
      <c r="P241" s="123">
        <v>0</v>
      </c>
      <c r="Q241" s="123">
        <v>0</v>
      </c>
      <c r="R241" s="125">
        <v>3.7576999999999998</v>
      </c>
      <c r="S241" s="124" t="s">
        <v>23</v>
      </c>
      <c r="T241" s="125">
        <v>3.1283494113375894</v>
      </c>
      <c r="U241" s="125">
        <v>0</v>
      </c>
      <c r="V241" s="125">
        <f>[147]Прил.9.7.1!BB354+[147]Прил.9.7.1!BB355</f>
        <v>0</v>
      </c>
      <c r="W241" s="125">
        <v>0</v>
      </c>
      <c r="X241" s="125">
        <f>[147]Прил.9.7.1!BA354+[147]Прил.9.7.1!BA355</f>
        <v>0</v>
      </c>
      <c r="Y241" s="125">
        <v>0</v>
      </c>
      <c r="Z241" s="125">
        <f>[147]Прил.9.7.1!FR354+[147]Прил.9.7.1!FR355</f>
        <v>0</v>
      </c>
      <c r="AA241" s="125">
        <v>0</v>
      </c>
      <c r="AB241" s="125">
        <f>[147]Прил.9.7.1!AU354+[147]Прил.9.7.1!AU355</f>
        <v>0</v>
      </c>
      <c r="AC241" s="126">
        <f t="shared" si="300"/>
        <v>2.7910173313375894</v>
      </c>
      <c r="AD241" s="126">
        <f t="shared" si="300"/>
        <v>2.5896603200000001</v>
      </c>
      <c r="AE241" s="125">
        <v>5.5026559557763408E-2</v>
      </c>
      <c r="AF241" s="125">
        <v>1.528124E-2</v>
      </c>
      <c r="AG241" s="125">
        <v>4.1806305798262403E-3</v>
      </c>
      <c r="AH241" s="125">
        <f>[147]Прил.9.7.1!AF354+[147]Прил.9.7.1!AF355</f>
        <v>2.5743790799999999</v>
      </c>
      <c r="AI241" s="125">
        <v>0</v>
      </c>
      <c r="AJ241" s="125">
        <v>0</v>
      </c>
      <c r="AK241" s="125">
        <v>2.7318101412</v>
      </c>
      <c r="AL241" s="125">
        <v>0</v>
      </c>
      <c r="AM241" s="126">
        <f t="shared" si="301"/>
        <v>2.3743005301375897</v>
      </c>
      <c r="AN241" s="126">
        <f t="shared" si="301"/>
        <v>2.2084879000000002</v>
      </c>
      <c r="AO241" s="125">
        <v>5.5026559557763408E-2</v>
      </c>
      <c r="AP241" s="125">
        <v>1.6131570000000001E-2</v>
      </c>
      <c r="AQ241" s="125">
        <v>4.1806305798262394E-3</v>
      </c>
      <c r="AR241" s="127">
        <f>[147]Прил.9.7.1!CC354+[147]Прил.9.7.1!CC355</f>
        <v>2.19235633</v>
      </c>
      <c r="AS241" s="125">
        <v>0.45120721000000003</v>
      </c>
      <c r="AT241" s="125">
        <v>0</v>
      </c>
      <c r="AU241" s="125">
        <v>1.8638861300000003</v>
      </c>
      <c r="AV241" s="125">
        <v>0</v>
      </c>
      <c r="AW241" s="125">
        <f t="shared" si="285"/>
        <v>1.54</v>
      </c>
      <c r="AX241" s="125">
        <f t="shared" si="285"/>
        <v>0.1</v>
      </c>
      <c r="AY241" s="125">
        <f t="shared" si="285"/>
        <v>2.7116326101375896</v>
      </c>
      <c r="AZ241" s="125">
        <f t="shared" si="285"/>
        <v>1.526</v>
      </c>
      <c r="BA241" s="125">
        <f t="shared" si="285"/>
        <v>0.1</v>
      </c>
      <c r="BB241" s="125">
        <f t="shared" si="285"/>
        <v>2.5458199800000001</v>
      </c>
      <c r="BC241" s="125">
        <f t="shared" si="286"/>
        <v>0</v>
      </c>
      <c r="BD241" s="125">
        <f t="shared" si="286"/>
        <v>0</v>
      </c>
      <c r="BE241" s="125">
        <f t="shared" si="287"/>
        <v>0</v>
      </c>
      <c r="BF241" s="125">
        <f t="shared" si="287"/>
        <v>0</v>
      </c>
      <c r="BG241" s="125">
        <f t="shared" si="287"/>
        <v>0</v>
      </c>
      <c r="BH241" s="125">
        <f t="shared" si="288"/>
        <v>0</v>
      </c>
      <c r="BI241" s="125">
        <f t="shared" si="288"/>
        <v>0</v>
      </c>
      <c r="BJ241" s="125">
        <f t="shared" si="288"/>
        <v>0</v>
      </c>
      <c r="BK241" s="125">
        <f t="shared" si="289"/>
        <v>0</v>
      </c>
      <c r="BL241" s="125">
        <f t="shared" si="289"/>
        <v>1.526</v>
      </c>
      <c r="BM241" s="125">
        <f t="shared" si="289"/>
        <v>0.1</v>
      </c>
      <c r="BN241" s="125">
        <f t="shared" si="290"/>
        <v>2.5458199800000001</v>
      </c>
      <c r="BO241" s="125">
        <f t="shared" si="290"/>
        <v>0</v>
      </c>
      <c r="BP241" s="125">
        <f t="shared" si="290"/>
        <v>0</v>
      </c>
      <c r="BQ241" s="125">
        <f t="shared" si="291"/>
        <v>0</v>
      </c>
      <c r="BR241" s="125">
        <f t="shared" si="291"/>
        <v>0</v>
      </c>
      <c r="BS241" s="125">
        <f t="shared" si="291"/>
        <v>0</v>
      </c>
      <c r="BT241" s="125">
        <f t="shared" si="292"/>
        <v>0</v>
      </c>
      <c r="BU241" s="125">
        <f t="shared" si="292"/>
        <v>1.54</v>
      </c>
      <c r="BV241" s="125">
        <f t="shared" si="292"/>
        <v>0.1</v>
      </c>
      <c r="BW241" s="125">
        <f t="shared" si="293"/>
        <v>2.7116326101375896</v>
      </c>
      <c r="BX241" s="125">
        <f t="shared" si="293"/>
        <v>0</v>
      </c>
      <c r="BY241" s="125">
        <f t="shared" si="293"/>
        <v>0</v>
      </c>
      <c r="BZ241" s="125">
        <f t="shared" si="294"/>
        <v>0</v>
      </c>
      <c r="CA241" s="125">
        <f t="shared" si="302"/>
        <v>1.54</v>
      </c>
      <c r="CB241" s="125">
        <f t="shared" si="295"/>
        <v>0.1</v>
      </c>
      <c r="CC241" s="125">
        <f t="shared" si="295"/>
        <v>0</v>
      </c>
      <c r="CD241" s="125">
        <f t="shared" si="295"/>
        <v>0</v>
      </c>
      <c r="CE241" s="125">
        <f t="shared" si="295"/>
        <v>2.7116326101375896</v>
      </c>
      <c r="CF241" s="125">
        <f t="shared" si="295"/>
        <v>1.526</v>
      </c>
      <c r="CG241" s="125">
        <f t="shared" si="295"/>
        <v>0.1</v>
      </c>
      <c r="CH241" s="125">
        <f t="shared" si="295"/>
        <v>0</v>
      </c>
      <c r="CI241" s="125">
        <f t="shared" si="295"/>
        <v>0</v>
      </c>
      <c r="CJ241" s="125">
        <f t="shared" si="295"/>
        <v>2.5458199800000001</v>
      </c>
      <c r="CK241" s="125">
        <f t="shared" si="296"/>
        <v>0</v>
      </c>
      <c r="CL241" s="125">
        <f t="shared" si="296"/>
        <v>0</v>
      </c>
      <c r="CM241" s="125">
        <f t="shared" si="296"/>
        <v>0</v>
      </c>
      <c r="CN241" s="125">
        <f t="shared" si="296"/>
        <v>0</v>
      </c>
      <c r="CO241" s="125">
        <f t="shared" si="296"/>
        <v>0</v>
      </c>
      <c r="CP241" s="125">
        <f t="shared" si="296"/>
        <v>0</v>
      </c>
      <c r="CQ241" s="125">
        <f t="shared" si="296"/>
        <v>0</v>
      </c>
      <c r="CR241" s="125">
        <f t="shared" si="296"/>
        <v>0</v>
      </c>
      <c r="CS241" s="125">
        <f t="shared" si="296"/>
        <v>0</v>
      </c>
      <c r="CT241" s="125">
        <f t="shared" si="296"/>
        <v>0</v>
      </c>
      <c r="CU241" s="125">
        <f t="shared" si="296"/>
        <v>0</v>
      </c>
      <c r="CV241" s="125">
        <f t="shared" si="296"/>
        <v>0</v>
      </c>
      <c r="CW241" s="125">
        <f t="shared" si="296"/>
        <v>0</v>
      </c>
      <c r="CX241" s="125">
        <f t="shared" si="296"/>
        <v>0</v>
      </c>
      <c r="CY241" s="125">
        <f t="shared" si="296"/>
        <v>0</v>
      </c>
      <c r="CZ241" s="125">
        <f t="shared" si="296"/>
        <v>1.526</v>
      </c>
      <c r="DA241" s="125">
        <f t="shared" si="304"/>
        <v>0.1</v>
      </c>
      <c r="DB241" s="125">
        <f t="shared" si="303"/>
        <v>0</v>
      </c>
      <c r="DC241" s="125">
        <f t="shared" si="303"/>
        <v>0</v>
      </c>
      <c r="DD241" s="125">
        <f t="shared" si="303"/>
        <v>2.5458199800000001</v>
      </c>
      <c r="DE241" s="125">
        <f t="shared" si="303"/>
        <v>0</v>
      </c>
      <c r="DF241" s="125">
        <f t="shared" si="303"/>
        <v>0</v>
      </c>
      <c r="DG241" s="125">
        <f t="shared" si="303"/>
        <v>0</v>
      </c>
      <c r="DH241" s="125">
        <f t="shared" si="303"/>
        <v>0</v>
      </c>
      <c r="DI241" s="125">
        <f t="shared" si="303"/>
        <v>0</v>
      </c>
      <c r="DJ241" s="125">
        <f t="shared" si="303"/>
        <v>0</v>
      </c>
      <c r="DK241" s="125">
        <f t="shared" si="303"/>
        <v>0</v>
      </c>
      <c r="DL241" s="125">
        <f t="shared" si="303"/>
        <v>0</v>
      </c>
      <c r="DM241" s="125">
        <f t="shared" si="303"/>
        <v>0</v>
      </c>
      <c r="DN241" s="125">
        <f t="shared" si="303"/>
        <v>0</v>
      </c>
      <c r="DO241" s="125">
        <f t="shared" si="303"/>
        <v>1.54</v>
      </c>
      <c r="DP241" s="125">
        <f t="shared" si="303"/>
        <v>0.1</v>
      </c>
      <c r="DQ241" s="125">
        <f t="shared" si="303"/>
        <v>0</v>
      </c>
      <c r="DR241" s="125">
        <f t="shared" si="298"/>
        <v>0</v>
      </c>
      <c r="DS241" s="125">
        <f t="shared" si="298"/>
        <v>2.7116326101375896</v>
      </c>
      <c r="DT241" s="125">
        <f t="shared" si="298"/>
        <v>0</v>
      </c>
      <c r="DU241" s="125">
        <f t="shared" si="298"/>
        <v>0</v>
      </c>
      <c r="DV241" s="125">
        <f t="shared" si="298"/>
        <v>0</v>
      </c>
      <c r="DW241" s="125">
        <f t="shared" si="298"/>
        <v>0</v>
      </c>
      <c r="DX241" s="125">
        <f t="shared" si="298"/>
        <v>0</v>
      </c>
      <c r="DY241" s="125">
        <f t="shared" si="299"/>
        <v>1.54</v>
      </c>
      <c r="DZ241" s="125">
        <f t="shared" si="299"/>
        <v>0.1</v>
      </c>
      <c r="EA241" s="125">
        <f t="shared" si="299"/>
        <v>0</v>
      </c>
      <c r="EB241" s="125">
        <f t="shared" si="299"/>
        <v>0</v>
      </c>
      <c r="EC241" s="125">
        <f t="shared" si="299"/>
        <v>2.7116326101375896</v>
      </c>
      <c r="ED241" s="125">
        <f t="shared" si="299"/>
        <v>1.526</v>
      </c>
      <c r="EE241" s="125">
        <f t="shared" si="299"/>
        <v>0.1</v>
      </c>
      <c r="EF241" s="125">
        <f t="shared" si="299"/>
        <v>0</v>
      </c>
      <c r="EG241" s="125">
        <f t="shared" si="299"/>
        <v>0</v>
      </c>
      <c r="EH241" s="125">
        <f t="shared" si="299"/>
        <v>2.5458199800000001</v>
      </c>
      <c r="EI241" s="125">
        <v>0</v>
      </c>
      <c r="EJ241" s="125">
        <v>0</v>
      </c>
      <c r="EK241" s="125">
        <v>0</v>
      </c>
      <c r="EL241" s="125">
        <v>0</v>
      </c>
      <c r="EM241" s="125">
        <v>0</v>
      </c>
      <c r="EN241" s="125">
        <v>0</v>
      </c>
      <c r="EO241" s="125">
        <v>0</v>
      </c>
      <c r="EP241" s="125">
        <v>0</v>
      </c>
      <c r="EQ241" s="125">
        <v>0</v>
      </c>
      <c r="ER241" s="125">
        <v>0</v>
      </c>
      <c r="ES241" s="125">
        <v>0</v>
      </c>
      <c r="ET241" s="125">
        <v>0</v>
      </c>
      <c r="EU241" s="125">
        <v>0</v>
      </c>
      <c r="EV241" s="125">
        <v>0</v>
      </c>
      <c r="EW241" s="125">
        <v>0</v>
      </c>
      <c r="EX241" s="125">
        <f>[147]Прил.9.7.1!DP354+[147]Прил.9.7.1!DP355</f>
        <v>1.526</v>
      </c>
      <c r="EY241" s="125">
        <f>[147]Прил.9.7.1!DS354+[147]Прил.9.7.1!DS355</f>
        <v>0.1</v>
      </c>
      <c r="EZ241" s="125">
        <v>0</v>
      </c>
      <c r="FA241" s="125">
        <v>0</v>
      </c>
      <c r="FB241" s="125">
        <f>[147]Прил.9.7.1!DV354+[147]Прил.9.7.1!DV355</f>
        <v>2.5458199800000001</v>
      </c>
      <c r="FC241" s="125">
        <v>0</v>
      </c>
      <c r="FD241" s="125">
        <v>0</v>
      </c>
      <c r="FE241" s="125">
        <v>0</v>
      </c>
      <c r="FF241" s="125">
        <v>0</v>
      </c>
      <c r="FG241" s="125">
        <v>0</v>
      </c>
      <c r="FH241" s="125">
        <v>0</v>
      </c>
      <c r="FI241" s="125">
        <v>0</v>
      </c>
      <c r="FJ241" s="125">
        <v>0</v>
      </c>
      <c r="FK241" s="125">
        <v>0</v>
      </c>
      <c r="FL241" s="125">
        <v>0</v>
      </c>
      <c r="FM241" s="125">
        <v>1.54</v>
      </c>
      <c r="FN241" s="125">
        <v>0.1</v>
      </c>
      <c r="FO241" s="125">
        <v>0</v>
      </c>
      <c r="FP241" s="125">
        <v>0</v>
      </c>
      <c r="FQ241" s="125">
        <v>2.7116326101375896</v>
      </c>
      <c r="FR241" s="125">
        <v>0</v>
      </c>
      <c r="FS241" s="125">
        <v>0</v>
      </c>
      <c r="FT241" s="125">
        <v>0</v>
      </c>
      <c r="FU241" s="125">
        <v>0</v>
      </c>
      <c r="FV241" s="125">
        <v>0</v>
      </c>
      <c r="FX241" s="128"/>
      <c r="FY241" s="129" t="s">
        <v>498</v>
      </c>
      <c r="FZ241" s="117" t="s">
        <v>347</v>
      </c>
      <c r="GA241" s="117" t="s">
        <v>346</v>
      </c>
      <c r="GB241" s="129">
        <v>1</v>
      </c>
      <c r="GC241" s="129" t="s">
        <v>128</v>
      </c>
      <c r="GD241" s="129" t="s">
        <v>23</v>
      </c>
    </row>
    <row r="242" spans="1:186" ht="26.4" outlineLevel="1">
      <c r="A242" s="116" t="s">
        <v>340</v>
      </c>
      <c r="B242" s="117" t="s">
        <v>75</v>
      </c>
      <c r="C242" s="118" t="s">
        <v>238</v>
      </c>
      <c r="D242" s="119" t="s">
        <v>239</v>
      </c>
      <c r="E242" s="119" t="s">
        <v>342</v>
      </c>
      <c r="F242" s="119" t="s">
        <v>22</v>
      </c>
      <c r="G242" s="119" t="s">
        <v>400</v>
      </c>
      <c r="H242" s="119" t="s">
        <v>343</v>
      </c>
      <c r="I242" s="120">
        <v>0.26300000000000001</v>
      </c>
      <c r="J242" s="120">
        <v>0</v>
      </c>
      <c r="K242" s="121">
        <v>0</v>
      </c>
      <c r="L242" s="121">
        <v>0</v>
      </c>
      <c r="M242" s="122">
        <v>2011</v>
      </c>
      <c r="N242" s="122">
        <v>2018</v>
      </c>
      <c r="O242" s="122">
        <v>2018</v>
      </c>
      <c r="P242" s="123">
        <v>0</v>
      </c>
      <c r="Q242" s="123">
        <v>0</v>
      </c>
      <c r="R242" s="125">
        <v>0.97254999999999991</v>
      </c>
      <c r="S242" s="124" t="s">
        <v>23</v>
      </c>
      <c r="T242" s="125">
        <v>0.820310514621715</v>
      </c>
      <c r="U242" s="125">
        <v>0</v>
      </c>
      <c r="V242" s="125">
        <f>[147]Прил.9.7.1!BB356</f>
        <v>0</v>
      </c>
      <c r="W242" s="125">
        <v>0</v>
      </c>
      <c r="X242" s="125">
        <f>[147]Прил.9.7.1!BA356</f>
        <v>0</v>
      </c>
      <c r="Y242" s="125">
        <v>0</v>
      </c>
      <c r="Z242" s="125">
        <f>[147]Прил.9.7.1!FR356</f>
        <v>0</v>
      </c>
      <c r="AA242" s="125">
        <v>0</v>
      </c>
      <c r="AB242" s="125">
        <f>[147]Прил.9.7.1!AU356</f>
        <v>0</v>
      </c>
      <c r="AC242" s="126">
        <f t="shared" si="300"/>
        <v>0.57617235462171501</v>
      </c>
      <c r="AD242" s="126">
        <f t="shared" si="300"/>
        <v>0.51167080999999992</v>
      </c>
      <c r="AE242" s="125">
        <v>1.1754518621715112E-2</v>
      </c>
      <c r="AF242" s="125">
        <v>7.8214999999999986E-3</v>
      </c>
      <c r="AG242" s="125">
        <v>0.56441783599999995</v>
      </c>
      <c r="AH242" s="125">
        <f>[147]Прил.9.7.1!AF356</f>
        <v>0.50384930999999988</v>
      </c>
      <c r="AI242" s="125">
        <v>0</v>
      </c>
      <c r="AJ242" s="125">
        <v>0</v>
      </c>
      <c r="AK242" s="125">
        <v>0</v>
      </c>
      <c r="AL242" s="125">
        <v>0</v>
      </c>
      <c r="AM242" s="126">
        <f t="shared" si="301"/>
        <v>0.49007471862171509</v>
      </c>
      <c r="AN242" s="126">
        <f t="shared" si="301"/>
        <v>0.43579376999999991</v>
      </c>
      <c r="AO242" s="125">
        <v>1.1754518621715115E-2</v>
      </c>
      <c r="AP242" s="125">
        <v>8.4369099999999989E-3</v>
      </c>
      <c r="AQ242" s="125">
        <v>0.47832019999999997</v>
      </c>
      <c r="AR242" s="127">
        <f>[147]Прил.9.7.1!CC356</f>
        <v>0.42735685999999989</v>
      </c>
      <c r="AS242" s="125">
        <v>0</v>
      </c>
      <c r="AT242" s="125">
        <v>0</v>
      </c>
      <c r="AU242" s="125">
        <v>0</v>
      </c>
      <c r="AV242" s="125">
        <v>0</v>
      </c>
      <c r="AW242" s="125">
        <f t="shared" si="285"/>
        <v>0.26300000000000001</v>
      </c>
      <c r="AX242" s="125">
        <f t="shared" si="285"/>
        <v>0</v>
      </c>
      <c r="AY242" s="125">
        <f t="shared" si="285"/>
        <v>0.73421287862171503</v>
      </c>
      <c r="AZ242" s="125">
        <f t="shared" si="285"/>
        <v>0.26300000000000001</v>
      </c>
      <c r="BA242" s="125">
        <f t="shared" si="285"/>
        <v>0</v>
      </c>
      <c r="BB242" s="125">
        <f t="shared" si="285"/>
        <v>0.67993192999999996</v>
      </c>
      <c r="BC242" s="125">
        <f t="shared" si="286"/>
        <v>0</v>
      </c>
      <c r="BD242" s="125">
        <f t="shared" si="286"/>
        <v>0</v>
      </c>
      <c r="BE242" s="125">
        <f t="shared" si="287"/>
        <v>0</v>
      </c>
      <c r="BF242" s="125">
        <f t="shared" si="287"/>
        <v>0</v>
      </c>
      <c r="BG242" s="125">
        <f t="shared" si="287"/>
        <v>0</v>
      </c>
      <c r="BH242" s="125">
        <f t="shared" si="288"/>
        <v>0</v>
      </c>
      <c r="BI242" s="125">
        <f t="shared" si="288"/>
        <v>0.26300000000000001</v>
      </c>
      <c r="BJ242" s="125">
        <f t="shared" si="288"/>
        <v>0</v>
      </c>
      <c r="BK242" s="125">
        <f t="shared" si="289"/>
        <v>0.73421287862171503</v>
      </c>
      <c r="BL242" s="125">
        <f t="shared" si="289"/>
        <v>0.26300000000000001</v>
      </c>
      <c r="BM242" s="125">
        <f t="shared" si="289"/>
        <v>0</v>
      </c>
      <c r="BN242" s="125">
        <f t="shared" si="290"/>
        <v>0.67993192999999996</v>
      </c>
      <c r="BO242" s="125">
        <f t="shared" si="290"/>
        <v>0</v>
      </c>
      <c r="BP242" s="125">
        <f t="shared" si="290"/>
        <v>0</v>
      </c>
      <c r="BQ242" s="125">
        <f t="shared" si="291"/>
        <v>0</v>
      </c>
      <c r="BR242" s="125">
        <f t="shared" si="291"/>
        <v>0</v>
      </c>
      <c r="BS242" s="125">
        <f t="shared" si="291"/>
        <v>0</v>
      </c>
      <c r="BT242" s="125">
        <f t="shared" si="292"/>
        <v>0</v>
      </c>
      <c r="BU242" s="125">
        <f t="shared" si="292"/>
        <v>0</v>
      </c>
      <c r="BV242" s="125">
        <f t="shared" si="292"/>
        <v>0</v>
      </c>
      <c r="BW242" s="125">
        <f t="shared" si="293"/>
        <v>0</v>
      </c>
      <c r="BX242" s="125">
        <f t="shared" si="293"/>
        <v>0</v>
      </c>
      <c r="BY242" s="125">
        <f t="shared" si="293"/>
        <v>0</v>
      </c>
      <c r="BZ242" s="125">
        <f t="shared" si="294"/>
        <v>0</v>
      </c>
      <c r="CA242" s="125">
        <f t="shared" si="302"/>
        <v>0.26300000000000001</v>
      </c>
      <c r="CB242" s="125">
        <f t="shared" si="295"/>
        <v>0</v>
      </c>
      <c r="CC242" s="125">
        <f t="shared" si="295"/>
        <v>0</v>
      </c>
      <c r="CD242" s="125">
        <f t="shared" si="295"/>
        <v>0</v>
      </c>
      <c r="CE242" s="125">
        <f t="shared" si="295"/>
        <v>0.73421287862171503</v>
      </c>
      <c r="CF242" s="125">
        <f t="shared" si="295"/>
        <v>0.26300000000000001</v>
      </c>
      <c r="CG242" s="125">
        <f t="shared" si="295"/>
        <v>0</v>
      </c>
      <c r="CH242" s="125">
        <f t="shared" si="295"/>
        <v>0</v>
      </c>
      <c r="CI242" s="125">
        <f t="shared" si="295"/>
        <v>0</v>
      </c>
      <c r="CJ242" s="125">
        <f t="shared" si="295"/>
        <v>0.67993192999999996</v>
      </c>
      <c r="CK242" s="125">
        <f t="shared" si="296"/>
        <v>0</v>
      </c>
      <c r="CL242" s="125">
        <f t="shared" si="296"/>
        <v>0</v>
      </c>
      <c r="CM242" s="125">
        <f t="shared" si="296"/>
        <v>0</v>
      </c>
      <c r="CN242" s="125">
        <f t="shared" si="296"/>
        <v>0</v>
      </c>
      <c r="CO242" s="125">
        <f t="shared" si="296"/>
        <v>0</v>
      </c>
      <c r="CP242" s="125">
        <f t="shared" si="296"/>
        <v>0</v>
      </c>
      <c r="CQ242" s="125">
        <f t="shared" si="296"/>
        <v>0</v>
      </c>
      <c r="CR242" s="125">
        <f t="shared" si="296"/>
        <v>0</v>
      </c>
      <c r="CS242" s="125">
        <f t="shared" si="296"/>
        <v>0</v>
      </c>
      <c r="CT242" s="125">
        <f t="shared" si="296"/>
        <v>0</v>
      </c>
      <c r="CU242" s="125">
        <f t="shared" si="296"/>
        <v>0.26300000000000001</v>
      </c>
      <c r="CV242" s="125">
        <f t="shared" si="296"/>
        <v>0</v>
      </c>
      <c r="CW242" s="125">
        <f t="shared" si="296"/>
        <v>0</v>
      </c>
      <c r="CX242" s="125">
        <f t="shared" si="296"/>
        <v>0</v>
      </c>
      <c r="CY242" s="125">
        <f t="shared" si="296"/>
        <v>0.73421287862171503</v>
      </c>
      <c r="CZ242" s="125">
        <f t="shared" si="296"/>
        <v>0.26300000000000001</v>
      </c>
      <c r="DA242" s="125">
        <f t="shared" si="304"/>
        <v>0</v>
      </c>
      <c r="DB242" s="125">
        <f t="shared" si="303"/>
        <v>0</v>
      </c>
      <c r="DC242" s="125">
        <f t="shared" si="303"/>
        <v>0</v>
      </c>
      <c r="DD242" s="125">
        <f t="shared" si="303"/>
        <v>0.67993192999999996</v>
      </c>
      <c r="DE242" s="125">
        <f t="shared" si="303"/>
        <v>0</v>
      </c>
      <c r="DF242" s="125">
        <f t="shared" si="303"/>
        <v>0</v>
      </c>
      <c r="DG242" s="125">
        <f t="shared" si="303"/>
        <v>0</v>
      </c>
      <c r="DH242" s="125">
        <f t="shared" si="303"/>
        <v>0</v>
      </c>
      <c r="DI242" s="125">
        <f t="shared" si="303"/>
        <v>0</v>
      </c>
      <c r="DJ242" s="125">
        <f t="shared" si="303"/>
        <v>0</v>
      </c>
      <c r="DK242" s="125">
        <f t="shared" si="303"/>
        <v>0</v>
      </c>
      <c r="DL242" s="125">
        <f t="shared" si="303"/>
        <v>0</v>
      </c>
      <c r="DM242" s="125">
        <f t="shared" si="303"/>
        <v>0</v>
      </c>
      <c r="DN242" s="125">
        <f t="shared" si="303"/>
        <v>0</v>
      </c>
      <c r="DO242" s="125">
        <f t="shared" si="303"/>
        <v>0</v>
      </c>
      <c r="DP242" s="125">
        <f t="shared" si="303"/>
        <v>0</v>
      </c>
      <c r="DQ242" s="125">
        <f t="shared" si="303"/>
        <v>0</v>
      </c>
      <c r="DR242" s="125">
        <f t="shared" si="298"/>
        <v>0</v>
      </c>
      <c r="DS242" s="125">
        <f t="shared" si="298"/>
        <v>0</v>
      </c>
      <c r="DT242" s="125">
        <f t="shared" si="298"/>
        <v>0</v>
      </c>
      <c r="DU242" s="125">
        <f t="shared" si="298"/>
        <v>0</v>
      </c>
      <c r="DV242" s="125">
        <f t="shared" si="298"/>
        <v>0</v>
      </c>
      <c r="DW242" s="125">
        <f t="shared" si="298"/>
        <v>0</v>
      </c>
      <c r="DX242" s="125">
        <f t="shared" si="298"/>
        <v>0</v>
      </c>
      <c r="DY242" s="125">
        <f t="shared" si="299"/>
        <v>0.26300000000000001</v>
      </c>
      <c r="DZ242" s="125">
        <f t="shared" si="299"/>
        <v>0</v>
      </c>
      <c r="EA242" s="125">
        <f t="shared" si="299"/>
        <v>0</v>
      </c>
      <c r="EB242" s="125">
        <f t="shared" si="299"/>
        <v>0</v>
      </c>
      <c r="EC242" s="125">
        <f t="shared" si="299"/>
        <v>0.73421287862171503</v>
      </c>
      <c r="ED242" s="125">
        <f t="shared" si="299"/>
        <v>0.26300000000000001</v>
      </c>
      <c r="EE242" s="125">
        <f t="shared" si="299"/>
        <v>0</v>
      </c>
      <c r="EF242" s="125">
        <f t="shared" si="299"/>
        <v>0</v>
      </c>
      <c r="EG242" s="125">
        <f t="shared" si="299"/>
        <v>0</v>
      </c>
      <c r="EH242" s="125">
        <f t="shared" si="299"/>
        <v>0.67993192999999996</v>
      </c>
      <c r="EI242" s="125">
        <v>0</v>
      </c>
      <c r="EJ242" s="125">
        <v>0</v>
      </c>
      <c r="EK242" s="125">
        <v>0</v>
      </c>
      <c r="EL242" s="125">
        <v>0</v>
      </c>
      <c r="EM242" s="125">
        <v>0</v>
      </c>
      <c r="EN242" s="125">
        <v>0</v>
      </c>
      <c r="EO242" s="125">
        <v>0</v>
      </c>
      <c r="EP242" s="125">
        <v>0</v>
      </c>
      <c r="EQ242" s="125">
        <v>0</v>
      </c>
      <c r="ER242" s="125">
        <v>0</v>
      </c>
      <c r="ES242" s="125">
        <v>0.26300000000000001</v>
      </c>
      <c r="ET242" s="125">
        <v>0</v>
      </c>
      <c r="EU242" s="125">
        <v>0</v>
      </c>
      <c r="EV242" s="125">
        <v>0</v>
      </c>
      <c r="EW242" s="125">
        <v>0.73421287862171503</v>
      </c>
      <c r="EX242" s="125">
        <f>[147]Прил.9.7.1!DP356</f>
        <v>0.26300000000000001</v>
      </c>
      <c r="EY242" s="125">
        <f>[147]Прил.9.7.1!DS356</f>
        <v>0</v>
      </c>
      <c r="EZ242" s="125">
        <v>0</v>
      </c>
      <c r="FA242" s="125">
        <v>0</v>
      </c>
      <c r="FB242" s="125">
        <f>[147]Прил.9.7.1!DV356</f>
        <v>0.67993192999999996</v>
      </c>
      <c r="FC242" s="125">
        <v>0</v>
      </c>
      <c r="FD242" s="125">
        <v>0</v>
      </c>
      <c r="FE242" s="125">
        <v>0</v>
      </c>
      <c r="FF242" s="125">
        <v>0</v>
      </c>
      <c r="FG242" s="125">
        <v>0</v>
      </c>
      <c r="FH242" s="125">
        <v>0</v>
      </c>
      <c r="FI242" s="125">
        <v>0</v>
      </c>
      <c r="FJ242" s="125">
        <v>0</v>
      </c>
      <c r="FK242" s="125">
        <v>0</v>
      </c>
      <c r="FL242" s="125">
        <v>0</v>
      </c>
      <c r="FM242" s="125">
        <v>0</v>
      </c>
      <c r="FN242" s="125">
        <v>0</v>
      </c>
      <c r="FO242" s="125">
        <v>0</v>
      </c>
      <c r="FP242" s="125">
        <v>0</v>
      </c>
      <c r="FQ242" s="125">
        <v>0</v>
      </c>
      <c r="FR242" s="125">
        <v>0</v>
      </c>
      <c r="FS242" s="125">
        <v>0</v>
      </c>
      <c r="FT242" s="125">
        <v>0</v>
      </c>
      <c r="FU242" s="125">
        <v>0</v>
      </c>
      <c r="FV242" s="125">
        <v>0</v>
      </c>
      <c r="FX242" s="128"/>
      <c r="FY242" s="129" t="s">
        <v>498</v>
      </c>
      <c r="FZ242" s="117" t="s">
        <v>347</v>
      </c>
      <c r="GA242" s="117" t="s">
        <v>346</v>
      </c>
      <c r="GB242" s="129">
        <v>1</v>
      </c>
      <c r="GC242" s="129" t="s">
        <v>128</v>
      </c>
      <c r="GD242" s="129" t="s">
        <v>23</v>
      </c>
    </row>
    <row r="243" spans="1:186" ht="26.4" outlineLevel="1">
      <c r="A243" s="116" t="s">
        <v>340</v>
      </c>
      <c r="B243" s="117" t="s">
        <v>75</v>
      </c>
      <c r="C243" s="118" t="s">
        <v>240</v>
      </c>
      <c r="D243" s="119" t="s">
        <v>241</v>
      </c>
      <c r="E243" s="119" t="s">
        <v>342</v>
      </c>
      <c r="F243" s="119" t="s">
        <v>22</v>
      </c>
      <c r="G243" s="119" t="s">
        <v>400</v>
      </c>
      <c r="H243" s="119" t="s">
        <v>343</v>
      </c>
      <c r="I243" s="120">
        <v>0.996</v>
      </c>
      <c r="J243" s="120">
        <v>0.16</v>
      </c>
      <c r="K243" s="121">
        <v>0</v>
      </c>
      <c r="L243" s="121">
        <v>0</v>
      </c>
      <c r="M243" s="122">
        <v>2011</v>
      </c>
      <c r="N243" s="122">
        <v>2018</v>
      </c>
      <c r="O243" s="122">
        <v>2018</v>
      </c>
      <c r="P243" s="123">
        <v>0</v>
      </c>
      <c r="Q243" s="123">
        <v>0</v>
      </c>
      <c r="R243" s="125">
        <v>2.6275900000000001</v>
      </c>
      <c r="S243" s="124" t="s">
        <v>23</v>
      </c>
      <c r="T243" s="125">
        <v>2.5336658117128166</v>
      </c>
      <c r="U243" s="125">
        <v>0</v>
      </c>
      <c r="V243" s="125">
        <f>[147]Прил.9.7.1!BB357</f>
        <v>1.7428000000000001E-3</v>
      </c>
      <c r="W243" s="125">
        <v>0</v>
      </c>
      <c r="X243" s="125">
        <f>[147]Прил.9.7.1!BA357</f>
        <v>0</v>
      </c>
      <c r="Y243" s="125">
        <v>0</v>
      </c>
      <c r="Z243" s="125">
        <f>[147]Прил.9.7.1!FR357</f>
        <v>0.30993629</v>
      </c>
      <c r="AA243" s="125">
        <v>0</v>
      </c>
      <c r="AB243" s="125">
        <f>[147]Прил.9.7.1!AU357</f>
        <v>2.2291059617128166</v>
      </c>
      <c r="AC243" s="126">
        <f t="shared" si="300"/>
        <v>2.2617277917128167</v>
      </c>
      <c r="AD243" s="126">
        <f t="shared" si="300"/>
        <v>3.2621829999999997E-2</v>
      </c>
      <c r="AE243" s="125">
        <v>4.0858724312816938E-2</v>
      </c>
      <c r="AF243" s="125">
        <v>1.2318869999999999E-2</v>
      </c>
      <c r="AG243" s="125">
        <v>0</v>
      </c>
      <c r="AH243" s="125">
        <f>[147]Прил.9.7.1!AF357</f>
        <v>2.0302959999999998E-2</v>
      </c>
      <c r="AI243" s="125">
        <v>2.2208690673999998</v>
      </c>
      <c r="AJ243" s="125">
        <v>0</v>
      </c>
      <c r="AK243" s="125">
        <v>0</v>
      </c>
      <c r="AL243" s="125">
        <v>0</v>
      </c>
      <c r="AM243" s="126">
        <f t="shared" si="301"/>
        <v>1.9229511543128168</v>
      </c>
      <c r="AN243" s="126">
        <f t="shared" si="301"/>
        <v>3.7998269999999994E-2</v>
      </c>
      <c r="AO243" s="125">
        <v>4.0858724312816938E-2</v>
      </c>
      <c r="AP243" s="125">
        <v>1.300436E-2</v>
      </c>
      <c r="AQ243" s="125">
        <v>0</v>
      </c>
      <c r="AR243" s="127">
        <f>[147]Прил.9.7.1!CC357</f>
        <v>2.4993909999999994E-2</v>
      </c>
      <c r="AS243" s="125">
        <v>1.8820924299999999</v>
      </c>
      <c r="AT243" s="125">
        <v>0</v>
      </c>
      <c r="AU243" s="125">
        <v>0</v>
      </c>
      <c r="AV243" s="125">
        <v>0</v>
      </c>
      <c r="AW243" s="125">
        <f t="shared" si="285"/>
        <v>0.996</v>
      </c>
      <c r="AX243" s="125">
        <f t="shared" si="285"/>
        <v>0.16</v>
      </c>
      <c r="AY243" s="125">
        <f t="shared" si="285"/>
        <v>2.1948891743128169</v>
      </c>
      <c r="AZ243" s="125">
        <f t="shared" si="285"/>
        <v>0</v>
      </c>
      <c r="BA243" s="125">
        <f t="shared" si="285"/>
        <v>0</v>
      </c>
      <c r="BB243" s="125">
        <f t="shared" si="285"/>
        <v>0</v>
      </c>
      <c r="BC243" s="125">
        <f t="shared" si="286"/>
        <v>0</v>
      </c>
      <c r="BD243" s="125">
        <f t="shared" si="286"/>
        <v>0</v>
      </c>
      <c r="BE243" s="125">
        <f t="shared" si="287"/>
        <v>0</v>
      </c>
      <c r="BF243" s="125">
        <f t="shared" si="287"/>
        <v>0</v>
      </c>
      <c r="BG243" s="125">
        <f t="shared" si="287"/>
        <v>0</v>
      </c>
      <c r="BH243" s="125">
        <f t="shared" si="288"/>
        <v>0</v>
      </c>
      <c r="BI243" s="125">
        <f t="shared" si="288"/>
        <v>0</v>
      </c>
      <c r="BJ243" s="125">
        <f t="shared" si="288"/>
        <v>0</v>
      </c>
      <c r="BK243" s="125">
        <f t="shared" si="289"/>
        <v>0</v>
      </c>
      <c r="BL243" s="125">
        <f t="shared" si="289"/>
        <v>0</v>
      </c>
      <c r="BM243" s="125">
        <f t="shared" si="289"/>
        <v>0</v>
      </c>
      <c r="BN243" s="125">
        <f t="shared" si="290"/>
        <v>0</v>
      </c>
      <c r="BO243" s="125">
        <f t="shared" si="290"/>
        <v>0.996</v>
      </c>
      <c r="BP243" s="125">
        <f t="shared" si="290"/>
        <v>0.16</v>
      </c>
      <c r="BQ243" s="125">
        <f t="shared" si="291"/>
        <v>2.1948891743128169</v>
      </c>
      <c r="BR243" s="125">
        <f t="shared" si="291"/>
        <v>0</v>
      </c>
      <c r="BS243" s="125">
        <f t="shared" si="291"/>
        <v>0</v>
      </c>
      <c r="BT243" s="125">
        <f t="shared" si="292"/>
        <v>0</v>
      </c>
      <c r="BU243" s="125">
        <f t="shared" si="292"/>
        <v>0</v>
      </c>
      <c r="BV243" s="125">
        <f t="shared" si="292"/>
        <v>0</v>
      </c>
      <c r="BW243" s="125">
        <f t="shared" si="293"/>
        <v>0</v>
      </c>
      <c r="BX243" s="125">
        <f t="shared" si="293"/>
        <v>0</v>
      </c>
      <c r="BY243" s="125">
        <f t="shared" si="293"/>
        <v>0</v>
      </c>
      <c r="BZ243" s="125">
        <f t="shared" si="294"/>
        <v>0</v>
      </c>
      <c r="CA243" s="125">
        <f t="shared" si="302"/>
        <v>0.996</v>
      </c>
      <c r="CB243" s="125">
        <f t="shared" si="295"/>
        <v>0.16</v>
      </c>
      <c r="CC243" s="125">
        <f t="shared" si="295"/>
        <v>0</v>
      </c>
      <c r="CD243" s="125">
        <f t="shared" si="295"/>
        <v>0</v>
      </c>
      <c r="CE243" s="125">
        <f t="shared" si="295"/>
        <v>2.1948891743128169</v>
      </c>
      <c r="CF243" s="125">
        <f t="shared" si="295"/>
        <v>0</v>
      </c>
      <c r="CG243" s="125">
        <f t="shared" si="295"/>
        <v>0</v>
      </c>
      <c r="CH243" s="125">
        <f t="shared" si="295"/>
        <v>0</v>
      </c>
      <c r="CI243" s="125">
        <f t="shared" si="295"/>
        <v>0</v>
      </c>
      <c r="CJ243" s="125">
        <f t="shared" si="295"/>
        <v>0</v>
      </c>
      <c r="CK243" s="125">
        <f t="shared" si="296"/>
        <v>0</v>
      </c>
      <c r="CL243" s="125">
        <f t="shared" si="296"/>
        <v>0</v>
      </c>
      <c r="CM243" s="125">
        <f t="shared" si="296"/>
        <v>0</v>
      </c>
      <c r="CN243" s="125">
        <f t="shared" si="296"/>
        <v>0</v>
      </c>
      <c r="CO243" s="125">
        <f t="shared" si="296"/>
        <v>0</v>
      </c>
      <c r="CP243" s="125">
        <f t="shared" si="296"/>
        <v>0</v>
      </c>
      <c r="CQ243" s="125">
        <f t="shared" si="296"/>
        <v>0</v>
      </c>
      <c r="CR243" s="125">
        <f t="shared" si="296"/>
        <v>0</v>
      </c>
      <c r="CS243" s="125">
        <f t="shared" si="296"/>
        <v>0</v>
      </c>
      <c r="CT243" s="125">
        <f t="shared" si="296"/>
        <v>0</v>
      </c>
      <c r="CU243" s="125">
        <f t="shared" si="296"/>
        <v>0</v>
      </c>
      <c r="CV243" s="125">
        <f t="shared" si="296"/>
        <v>0</v>
      </c>
      <c r="CW243" s="125">
        <f t="shared" si="296"/>
        <v>0</v>
      </c>
      <c r="CX243" s="125">
        <f t="shared" si="296"/>
        <v>0</v>
      </c>
      <c r="CY243" s="125">
        <f t="shared" si="296"/>
        <v>0</v>
      </c>
      <c r="CZ243" s="125">
        <f t="shared" si="296"/>
        <v>0</v>
      </c>
      <c r="DA243" s="125">
        <f t="shared" si="304"/>
        <v>0</v>
      </c>
      <c r="DB243" s="125">
        <f t="shared" si="303"/>
        <v>0</v>
      </c>
      <c r="DC243" s="125">
        <f t="shared" si="303"/>
        <v>0</v>
      </c>
      <c r="DD243" s="125">
        <f t="shared" si="303"/>
        <v>0</v>
      </c>
      <c r="DE243" s="125">
        <f t="shared" si="303"/>
        <v>0.996</v>
      </c>
      <c r="DF243" s="125">
        <f t="shared" si="303"/>
        <v>0.16</v>
      </c>
      <c r="DG243" s="125">
        <f t="shared" si="303"/>
        <v>0</v>
      </c>
      <c r="DH243" s="125">
        <f t="shared" si="303"/>
        <v>0</v>
      </c>
      <c r="DI243" s="125">
        <f t="shared" si="303"/>
        <v>2.1948891743128169</v>
      </c>
      <c r="DJ243" s="125">
        <f t="shared" si="303"/>
        <v>0</v>
      </c>
      <c r="DK243" s="125">
        <f t="shared" si="303"/>
        <v>0</v>
      </c>
      <c r="DL243" s="125">
        <f t="shared" si="303"/>
        <v>0</v>
      </c>
      <c r="DM243" s="125">
        <f t="shared" si="303"/>
        <v>0</v>
      </c>
      <c r="DN243" s="125">
        <f t="shared" si="303"/>
        <v>0</v>
      </c>
      <c r="DO243" s="125">
        <f t="shared" si="303"/>
        <v>0</v>
      </c>
      <c r="DP243" s="125">
        <f t="shared" si="303"/>
        <v>0</v>
      </c>
      <c r="DQ243" s="125">
        <f t="shared" si="303"/>
        <v>0</v>
      </c>
      <c r="DR243" s="125">
        <f t="shared" si="298"/>
        <v>0</v>
      </c>
      <c r="DS243" s="125">
        <f t="shared" si="298"/>
        <v>0</v>
      </c>
      <c r="DT243" s="125">
        <f t="shared" si="298"/>
        <v>0</v>
      </c>
      <c r="DU243" s="125">
        <f t="shared" si="298"/>
        <v>0</v>
      </c>
      <c r="DV243" s="125">
        <f t="shared" si="298"/>
        <v>0</v>
      </c>
      <c r="DW243" s="125">
        <f t="shared" si="298"/>
        <v>0</v>
      </c>
      <c r="DX243" s="125">
        <f t="shared" si="298"/>
        <v>0</v>
      </c>
      <c r="DY243" s="125">
        <f t="shared" si="299"/>
        <v>0.996</v>
      </c>
      <c r="DZ243" s="125">
        <f t="shared" si="299"/>
        <v>0.16</v>
      </c>
      <c r="EA243" s="125">
        <f t="shared" si="299"/>
        <v>0</v>
      </c>
      <c r="EB243" s="125">
        <f t="shared" si="299"/>
        <v>0</v>
      </c>
      <c r="EC243" s="125">
        <f t="shared" si="299"/>
        <v>2.1948891743128169</v>
      </c>
      <c r="ED243" s="125">
        <f t="shared" si="299"/>
        <v>0</v>
      </c>
      <c r="EE243" s="125">
        <f t="shared" si="299"/>
        <v>0</v>
      </c>
      <c r="EF243" s="125">
        <f t="shared" si="299"/>
        <v>0</v>
      </c>
      <c r="EG243" s="125">
        <f t="shared" si="299"/>
        <v>0</v>
      </c>
      <c r="EH243" s="125">
        <f t="shared" si="299"/>
        <v>0</v>
      </c>
      <c r="EI243" s="125">
        <v>0</v>
      </c>
      <c r="EJ243" s="125">
        <v>0</v>
      </c>
      <c r="EK243" s="125">
        <v>0</v>
      </c>
      <c r="EL243" s="125">
        <v>0</v>
      </c>
      <c r="EM243" s="125">
        <v>0</v>
      </c>
      <c r="EN243" s="125">
        <v>0</v>
      </c>
      <c r="EO243" s="125">
        <v>0</v>
      </c>
      <c r="EP243" s="125">
        <v>0</v>
      </c>
      <c r="EQ243" s="125">
        <v>0</v>
      </c>
      <c r="ER243" s="125">
        <v>0</v>
      </c>
      <c r="ES243" s="125">
        <v>0</v>
      </c>
      <c r="ET243" s="125">
        <v>0</v>
      </c>
      <c r="EU243" s="125">
        <v>0</v>
      </c>
      <c r="EV243" s="125">
        <v>0</v>
      </c>
      <c r="EW243" s="125">
        <v>0</v>
      </c>
      <c r="EX243" s="125">
        <f>[147]Прил.9.7.1!DP357</f>
        <v>0</v>
      </c>
      <c r="EY243" s="125">
        <f>[147]Прил.9.7.1!DS357</f>
        <v>0</v>
      </c>
      <c r="EZ243" s="125">
        <v>0</v>
      </c>
      <c r="FA243" s="125">
        <v>0</v>
      </c>
      <c r="FB243" s="125">
        <f>[147]Прил.9.7.1!DV357</f>
        <v>0</v>
      </c>
      <c r="FC243" s="125">
        <v>0.996</v>
      </c>
      <c r="FD243" s="125">
        <v>0.16</v>
      </c>
      <c r="FE243" s="125">
        <v>0</v>
      </c>
      <c r="FF243" s="125">
        <v>0</v>
      </c>
      <c r="FG243" s="125">
        <v>2.1948891743128169</v>
      </c>
      <c r="FH243" s="125">
        <v>0</v>
      </c>
      <c r="FI243" s="125">
        <v>0</v>
      </c>
      <c r="FJ243" s="125">
        <v>0</v>
      </c>
      <c r="FK243" s="125">
        <v>0</v>
      </c>
      <c r="FL243" s="125">
        <v>0</v>
      </c>
      <c r="FM243" s="125">
        <v>0</v>
      </c>
      <c r="FN243" s="125">
        <v>0</v>
      </c>
      <c r="FO243" s="125">
        <v>0</v>
      </c>
      <c r="FP243" s="125">
        <v>0</v>
      </c>
      <c r="FQ243" s="125">
        <v>0</v>
      </c>
      <c r="FR243" s="125">
        <v>0</v>
      </c>
      <c r="FS243" s="125">
        <v>0</v>
      </c>
      <c r="FT243" s="125">
        <v>0</v>
      </c>
      <c r="FU243" s="125">
        <v>0</v>
      </c>
      <c r="FV243" s="125">
        <v>0</v>
      </c>
      <c r="FX243" s="128"/>
      <c r="FY243" s="129" t="s">
        <v>498</v>
      </c>
      <c r="FZ243" s="117" t="s">
        <v>347</v>
      </c>
      <c r="GA243" s="117" t="s">
        <v>346</v>
      </c>
      <c r="GB243" s="129">
        <v>1</v>
      </c>
      <c r="GC243" s="129" t="s">
        <v>128</v>
      </c>
      <c r="GD243" s="129" t="s">
        <v>23</v>
      </c>
    </row>
    <row r="244" spans="1:186" ht="26.4" outlineLevel="1">
      <c r="A244" s="116" t="s">
        <v>340</v>
      </c>
      <c r="B244" s="117" t="s">
        <v>75</v>
      </c>
      <c r="C244" s="118" t="s">
        <v>242</v>
      </c>
      <c r="D244" s="119" t="s">
        <v>243</v>
      </c>
      <c r="E244" s="119" t="s">
        <v>342</v>
      </c>
      <c r="F244" s="119" t="s">
        <v>22</v>
      </c>
      <c r="G244" s="119" t="s">
        <v>400</v>
      </c>
      <c r="H244" s="119" t="s">
        <v>343</v>
      </c>
      <c r="I244" s="120">
        <v>0.95199999999999996</v>
      </c>
      <c r="J244" s="120">
        <v>0.25</v>
      </c>
      <c r="K244" s="121">
        <v>0</v>
      </c>
      <c r="L244" s="121">
        <v>0</v>
      </c>
      <c r="M244" s="122">
        <v>2011</v>
      </c>
      <c r="N244" s="122">
        <v>2018</v>
      </c>
      <c r="O244" s="122">
        <v>2018</v>
      </c>
      <c r="P244" s="123">
        <v>0</v>
      </c>
      <c r="Q244" s="123">
        <v>0</v>
      </c>
      <c r="R244" s="125">
        <v>3.10616</v>
      </c>
      <c r="S244" s="124" t="s">
        <v>23</v>
      </c>
      <c r="T244" s="125">
        <v>2.893133360847044</v>
      </c>
      <c r="U244" s="125">
        <v>0</v>
      </c>
      <c r="V244" s="125">
        <f>[147]Прил.9.7.1!BB358+[147]Прил.9.7.1!BB359</f>
        <v>0</v>
      </c>
      <c r="W244" s="125">
        <v>0</v>
      </c>
      <c r="X244" s="125">
        <f>[147]Прил.9.7.1!BA358+[147]Прил.9.7.1!BA359</f>
        <v>0</v>
      </c>
      <c r="Y244" s="125">
        <v>0</v>
      </c>
      <c r="Z244" s="125">
        <f>[147]Прил.9.7.1!FR358+[147]Прил.9.7.1!FR359</f>
        <v>0</v>
      </c>
      <c r="AA244" s="125">
        <v>0</v>
      </c>
      <c r="AB244" s="125">
        <f>[147]Прил.9.7.1!AU358+[147]Прил.9.7.1!AU359</f>
        <v>0</v>
      </c>
      <c r="AC244" s="126">
        <f t="shared" si="300"/>
        <v>2.6206287308470433</v>
      </c>
      <c r="AD244" s="126">
        <f t="shared" si="300"/>
        <v>2.1013484700000005</v>
      </c>
      <c r="AE244" s="125">
        <v>4.445172321725608E-2</v>
      </c>
      <c r="AF244" s="125">
        <v>1.2344529999999999E-2</v>
      </c>
      <c r="AG244" s="125">
        <v>5.1144078297876133E-3</v>
      </c>
      <c r="AH244" s="125">
        <f>[147]Прил.9.7.1!AF358+[147]Прил.9.7.1!AF359</f>
        <v>2.0890039400000004</v>
      </c>
      <c r="AI244" s="125">
        <v>0</v>
      </c>
      <c r="AJ244" s="125">
        <v>0</v>
      </c>
      <c r="AK244" s="125">
        <v>2.5710625997999994</v>
      </c>
      <c r="AL244" s="125">
        <v>0</v>
      </c>
      <c r="AM244" s="126">
        <f t="shared" si="301"/>
        <v>2.2284327410470439</v>
      </c>
      <c r="AN244" s="126">
        <f t="shared" si="301"/>
        <v>1.7934018800000004</v>
      </c>
      <c r="AO244" s="125">
        <v>4.4451723217256073E-2</v>
      </c>
      <c r="AP244" s="125">
        <v>1.303145E-2</v>
      </c>
      <c r="AQ244" s="125">
        <v>5.1144078297876133E-3</v>
      </c>
      <c r="AR244" s="127">
        <f>[147]Прил.9.7.1!CC358+[147]Прил.9.7.1!CC359</f>
        <v>1.7803704300000005</v>
      </c>
      <c r="AS244" s="125">
        <v>0.54974906000000001</v>
      </c>
      <c r="AT244" s="125">
        <v>0</v>
      </c>
      <c r="AU244" s="125">
        <v>1.6291175500000001</v>
      </c>
      <c r="AV244" s="125">
        <v>0</v>
      </c>
      <c r="AW244" s="125">
        <f t="shared" si="285"/>
        <v>0.95199999999999996</v>
      </c>
      <c r="AX244" s="125">
        <f t="shared" si="285"/>
        <v>0.25</v>
      </c>
      <c r="AY244" s="125">
        <f t="shared" si="285"/>
        <v>2.5009373710470442</v>
      </c>
      <c r="AZ244" s="125">
        <f t="shared" si="285"/>
        <v>0.95199999999999996</v>
      </c>
      <c r="BA244" s="125">
        <f t="shared" si="285"/>
        <v>0.25</v>
      </c>
      <c r="BB244" s="125">
        <f t="shared" si="285"/>
        <v>2.06590651</v>
      </c>
      <c r="BC244" s="125">
        <f t="shared" si="286"/>
        <v>0</v>
      </c>
      <c r="BD244" s="125">
        <f t="shared" si="286"/>
        <v>0</v>
      </c>
      <c r="BE244" s="125">
        <f t="shared" si="287"/>
        <v>0</v>
      </c>
      <c r="BF244" s="125">
        <f t="shared" si="287"/>
        <v>0</v>
      </c>
      <c r="BG244" s="125">
        <f t="shared" si="287"/>
        <v>0</v>
      </c>
      <c r="BH244" s="125">
        <f t="shared" si="288"/>
        <v>0</v>
      </c>
      <c r="BI244" s="125">
        <f t="shared" si="288"/>
        <v>0</v>
      </c>
      <c r="BJ244" s="125">
        <f t="shared" si="288"/>
        <v>0</v>
      </c>
      <c r="BK244" s="125">
        <f t="shared" si="289"/>
        <v>0</v>
      </c>
      <c r="BL244" s="125">
        <f t="shared" si="289"/>
        <v>0.95199999999999996</v>
      </c>
      <c r="BM244" s="125">
        <f t="shared" si="289"/>
        <v>0.25</v>
      </c>
      <c r="BN244" s="125">
        <f t="shared" si="290"/>
        <v>2.06590651</v>
      </c>
      <c r="BO244" s="125">
        <f t="shared" si="290"/>
        <v>0</v>
      </c>
      <c r="BP244" s="125">
        <f t="shared" si="290"/>
        <v>0</v>
      </c>
      <c r="BQ244" s="125">
        <f t="shared" si="291"/>
        <v>0</v>
      </c>
      <c r="BR244" s="125">
        <f t="shared" si="291"/>
        <v>0</v>
      </c>
      <c r="BS244" s="125">
        <f t="shared" si="291"/>
        <v>0</v>
      </c>
      <c r="BT244" s="125">
        <f t="shared" si="292"/>
        <v>0</v>
      </c>
      <c r="BU244" s="125">
        <f t="shared" si="292"/>
        <v>0.95199999999999996</v>
      </c>
      <c r="BV244" s="125">
        <f t="shared" si="292"/>
        <v>0.25</v>
      </c>
      <c r="BW244" s="125">
        <f t="shared" si="293"/>
        <v>2.5009373710470442</v>
      </c>
      <c r="BX244" s="125">
        <f t="shared" si="293"/>
        <v>0</v>
      </c>
      <c r="BY244" s="125">
        <f t="shared" si="293"/>
        <v>0</v>
      </c>
      <c r="BZ244" s="125">
        <f t="shared" si="294"/>
        <v>0</v>
      </c>
      <c r="CA244" s="125">
        <f t="shared" si="302"/>
        <v>0.95199999999999996</v>
      </c>
      <c r="CB244" s="125">
        <f t="shared" si="295"/>
        <v>0.25</v>
      </c>
      <c r="CC244" s="125">
        <f t="shared" si="295"/>
        <v>0</v>
      </c>
      <c r="CD244" s="125">
        <f t="shared" si="295"/>
        <v>0</v>
      </c>
      <c r="CE244" s="125">
        <f t="shared" si="295"/>
        <v>2.5009373710470442</v>
      </c>
      <c r="CF244" s="125">
        <f t="shared" si="295"/>
        <v>0.95199999999999996</v>
      </c>
      <c r="CG244" s="125">
        <f t="shared" si="295"/>
        <v>0.25</v>
      </c>
      <c r="CH244" s="125">
        <f t="shared" si="295"/>
        <v>0</v>
      </c>
      <c r="CI244" s="125">
        <f t="shared" si="295"/>
        <v>0</v>
      </c>
      <c r="CJ244" s="125">
        <f t="shared" si="295"/>
        <v>2.06590651</v>
      </c>
      <c r="CK244" s="125">
        <f t="shared" si="296"/>
        <v>0</v>
      </c>
      <c r="CL244" s="125">
        <f t="shared" si="296"/>
        <v>0</v>
      </c>
      <c r="CM244" s="125">
        <f t="shared" si="296"/>
        <v>0</v>
      </c>
      <c r="CN244" s="125">
        <f t="shared" si="296"/>
        <v>0</v>
      </c>
      <c r="CO244" s="125">
        <f t="shared" si="296"/>
        <v>0</v>
      </c>
      <c r="CP244" s="125">
        <f t="shared" si="296"/>
        <v>0</v>
      </c>
      <c r="CQ244" s="125">
        <f t="shared" si="296"/>
        <v>0</v>
      </c>
      <c r="CR244" s="125">
        <f t="shared" si="296"/>
        <v>0</v>
      </c>
      <c r="CS244" s="125">
        <f t="shared" si="296"/>
        <v>0</v>
      </c>
      <c r="CT244" s="125">
        <f t="shared" si="296"/>
        <v>0</v>
      </c>
      <c r="CU244" s="125">
        <f t="shared" si="296"/>
        <v>0</v>
      </c>
      <c r="CV244" s="125">
        <f t="shared" si="296"/>
        <v>0</v>
      </c>
      <c r="CW244" s="125">
        <f t="shared" si="296"/>
        <v>0</v>
      </c>
      <c r="CX244" s="125">
        <f t="shared" si="296"/>
        <v>0</v>
      </c>
      <c r="CY244" s="125">
        <f t="shared" si="296"/>
        <v>0</v>
      </c>
      <c r="CZ244" s="125">
        <f t="shared" si="296"/>
        <v>0.95199999999999996</v>
      </c>
      <c r="DA244" s="125">
        <f t="shared" si="304"/>
        <v>0.25</v>
      </c>
      <c r="DB244" s="125">
        <f t="shared" si="303"/>
        <v>0</v>
      </c>
      <c r="DC244" s="125">
        <f t="shared" si="303"/>
        <v>0</v>
      </c>
      <c r="DD244" s="125">
        <f t="shared" si="303"/>
        <v>2.06590651</v>
      </c>
      <c r="DE244" s="125">
        <f t="shared" si="303"/>
        <v>0</v>
      </c>
      <c r="DF244" s="125">
        <f t="shared" si="303"/>
        <v>0</v>
      </c>
      <c r="DG244" s="125">
        <f t="shared" si="303"/>
        <v>0</v>
      </c>
      <c r="DH244" s="125">
        <f t="shared" si="303"/>
        <v>0</v>
      </c>
      <c r="DI244" s="125">
        <f t="shared" si="303"/>
        <v>0</v>
      </c>
      <c r="DJ244" s="125">
        <f t="shared" si="303"/>
        <v>0</v>
      </c>
      <c r="DK244" s="125">
        <f t="shared" si="303"/>
        <v>0</v>
      </c>
      <c r="DL244" s="125">
        <f t="shared" si="303"/>
        <v>0</v>
      </c>
      <c r="DM244" s="125">
        <f t="shared" si="303"/>
        <v>0</v>
      </c>
      <c r="DN244" s="125">
        <f t="shared" si="303"/>
        <v>0</v>
      </c>
      <c r="DO244" s="125">
        <f t="shared" si="303"/>
        <v>0.95199999999999996</v>
      </c>
      <c r="DP244" s="125">
        <f t="shared" si="303"/>
        <v>0.25</v>
      </c>
      <c r="DQ244" s="125">
        <f t="shared" si="303"/>
        <v>0</v>
      </c>
      <c r="DR244" s="125">
        <f t="shared" si="298"/>
        <v>0</v>
      </c>
      <c r="DS244" s="125">
        <f t="shared" si="298"/>
        <v>2.5009373710470442</v>
      </c>
      <c r="DT244" s="125">
        <f t="shared" si="298"/>
        <v>0</v>
      </c>
      <c r="DU244" s="125">
        <f t="shared" si="298"/>
        <v>0</v>
      </c>
      <c r="DV244" s="125">
        <f t="shared" si="298"/>
        <v>0</v>
      </c>
      <c r="DW244" s="125">
        <f t="shared" si="298"/>
        <v>0</v>
      </c>
      <c r="DX244" s="125">
        <f t="shared" si="298"/>
        <v>0</v>
      </c>
      <c r="DY244" s="125">
        <f t="shared" si="299"/>
        <v>0.95199999999999996</v>
      </c>
      <c r="DZ244" s="125">
        <f t="shared" si="299"/>
        <v>0.25</v>
      </c>
      <c r="EA244" s="125">
        <f t="shared" si="299"/>
        <v>0</v>
      </c>
      <c r="EB244" s="125">
        <f t="shared" si="299"/>
        <v>0</v>
      </c>
      <c r="EC244" s="125">
        <f t="shared" si="299"/>
        <v>2.5009373710470442</v>
      </c>
      <c r="ED244" s="125">
        <f t="shared" si="299"/>
        <v>0.95199999999999996</v>
      </c>
      <c r="EE244" s="125">
        <f t="shared" si="299"/>
        <v>0.25</v>
      </c>
      <c r="EF244" s="125">
        <f t="shared" si="299"/>
        <v>0</v>
      </c>
      <c r="EG244" s="125">
        <f t="shared" si="299"/>
        <v>0</v>
      </c>
      <c r="EH244" s="125">
        <f t="shared" si="299"/>
        <v>2.06590651</v>
      </c>
      <c r="EI244" s="125">
        <v>0</v>
      </c>
      <c r="EJ244" s="125">
        <v>0</v>
      </c>
      <c r="EK244" s="125">
        <v>0</v>
      </c>
      <c r="EL244" s="125">
        <v>0</v>
      </c>
      <c r="EM244" s="125">
        <v>0</v>
      </c>
      <c r="EN244" s="125">
        <v>0</v>
      </c>
      <c r="EO244" s="125">
        <v>0</v>
      </c>
      <c r="EP244" s="125">
        <v>0</v>
      </c>
      <c r="EQ244" s="125">
        <v>0</v>
      </c>
      <c r="ER244" s="125">
        <v>0</v>
      </c>
      <c r="ES244" s="125">
        <v>0</v>
      </c>
      <c r="ET244" s="125">
        <v>0</v>
      </c>
      <c r="EU244" s="125">
        <v>0</v>
      </c>
      <c r="EV244" s="125">
        <v>0</v>
      </c>
      <c r="EW244" s="125">
        <v>0</v>
      </c>
      <c r="EX244" s="125">
        <f>[147]Прил.9.7.1!DP358+[147]Прил.9.7.1!DP359</f>
        <v>0.95199999999999996</v>
      </c>
      <c r="EY244" s="125">
        <f>[147]Прил.9.7.1!DS358+[147]Прил.9.7.1!DS359</f>
        <v>0.25</v>
      </c>
      <c r="EZ244" s="125">
        <v>0</v>
      </c>
      <c r="FA244" s="125">
        <v>0</v>
      </c>
      <c r="FB244" s="125">
        <f>[147]Прил.9.7.1!DV358+[147]Прил.9.7.1!DV359</f>
        <v>2.06590651</v>
      </c>
      <c r="FC244" s="125">
        <v>0</v>
      </c>
      <c r="FD244" s="125">
        <v>0</v>
      </c>
      <c r="FE244" s="125">
        <v>0</v>
      </c>
      <c r="FF244" s="125">
        <v>0</v>
      </c>
      <c r="FG244" s="125">
        <v>0</v>
      </c>
      <c r="FH244" s="125">
        <v>0</v>
      </c>
      <c r="FI244" s="125">
        <v>0</v>
      </c>
      <c r="FJ244" s="125">
        <v>0</v>
      </c>
      <c r="FK244" s="125">
        <v>0</v>
      </c>
      <c r="FL244" s="125">
        <v>0</v>
      </c>
      <c r="FM244" s="125">
        <v>0.95199999999999996</v>
      </c>
      <c r="FN244" s="125">
        <v>0.25</v>
      </c>
      <c r="FO244" s="125">
        <v>0</v>
      </c>
      <c r="FP244" s="125">
        <v>0</v>
      </c>
      <c r="FQ244" s="125">
        <v>2.5009373710470442</v>
      </c>
      <c r="FR244" s="125">
        <v>0</v>
      </c>
      <c r="FS244" s="125">
        <v>0</v>
      </c>
      <c r="FT244" s="125">
        <v>0</v>
      </c>
      <c r="FU244" s="125">
        <v>0</v>
      </c>
      <c r="FV244" s="125">
        <v>0</v>
      </c>
      <c r="FX244" s="128"/>
      <c r="FY244" s="129" t="s">
        <v>498</v>
      </c>
      <c r="FZ244" s="117" t="s">
        <v>347</v>
      </c>
      <c r="GA244" s="117" t="s">
        <v>346</v>
      </c>
      <c r="GB244" s="129">
        <v>1</v>
      </c>
      <c r="GC244" s="129" t="s">
        <v>128</v>
      </c>
      <c r="GD244" s="129" t="s">
        <v>23</v>
      </c>
    </row>
    <row r="245" spans="1:186" ht="26.4" outlineLevel="1">
      <c r="A245" s="116" t="s">
        <v>340</v>
      </c>
      <c r="B245" s="117" t="s">
        <v>75</v>
      </c>
      <c r="C245" s="118" t="s">
        <v>244</v>
      </c>
      <c r="D245" s="119" t="s">
        <v>245</v>
      </c>
      <c r="E245" s="119" t="s">
        <v>342</v>
      </c>
      <c r="F245" s="119" t="s">
        <v>22</v>
      </c>
      <c r="G245" s="119" t="s">
        <v>400</v>
      </c>
      <c r="H245" s="119" t="s">
        <v>343</v>
      </c>
      <c r="I245" s="120">
        <v>0.85699999999999998</v>
      </c>
      <c r="J245" s="120">
        <v>6.3E-2</v>
      </c>
      <c r="K245" s="121">
        <v>0</v>
      </c>
      <c r="L245" s="121">
        <v>0</v>
      </c>
      <c r="M245" s="122">
        <v>2011</v>
      </c>
      <c r="N245" s="122">
        <v>2018</v>
      </c>
      <c r="O245" s="122">
        <v>2018</v>
      </c>
      <c r="P245" s="123">
        <v>0</v>
      </c>
      <c r="Q245" s="123">
        <v>0</v>
      </c>
      <c r="R245" s="125">
        <v>2.9215</v>
      </c>
      <c r="S245" s="124" t="s">
        <v>23</v>
      </c>
      <c r="T245" s="125">
        <v>2.3891357504985482</v>
      </c>
      <c r="U245" s="125">
        <v>0</v>
      </c>
      <c r="V245" s="125">
        <f>[147]Прил.9.7.1!BB360+[147]Прил.9.7.1!BB361</f>
        <v>0</v>
      </c>
      <c r="W245" s="125">
        <v>0</v>
      </c>
      <c r="X245" s="125">
        <f>[147]Прил.9.7.1!BA360+[147]Прил.9.7.1!BA361</f>
        <v>0</v>
      </c>
      <c r="Y245" s="125">
        <v>0</v>
      </c>
      <c r="Z245" s="125">
        <f>[147]Прил.9.7.1!FR360+[147]Прил.9.7.1!FR361</f>
        <v>0</v>
      </c>
      <c r="AA245" s="125">
        <v>0</v>
      </c>
      <c r="AB245" s="125">
        <f>[147]Прил.9.7.1!AU360+[147]Прил.9.7.1!AU361</f>
        <v>0</v>
      </c>
      <c r="AC245" s="126">
        <f t="shared" si="300"/>
        <v>2.1263076204985483</v>
      </c>
      <c r="AD245" s="126">
        <f t="shared" si="300"/>
        <v>1.7466654799999999</v>
      </c>
      <c r="AE245" s="125">
        <v>4.2873265266975449E-2</v>
      </c>
      <c r="AF245" s="125">
        <v>1.19062E-2</v>
      </c>
      <c r="AG245" s="125">
        <v>3.4568630315728035E-3</v>
      </c>
      <c r="AH245" s="125">
        <f>[147]Прил.9.7.1!AF360+[147]Прил.9.7.1!AF361</f>
        <v>1.7347592799999998</v>
      </c>
      <c r="AI245" s="125">
        <v>0</v>
      </c>
      <c r="AJ245" s="125">
        <v>0</v>
      </c>
      <c r="AK245" s="125">
        <v>2.0799774921999998</v>
      </c>
      <c r="AL245" s="125">
        <v>0</v>
      </c>
      <c r="AM245" s="126">
        <f t="shared" si="301"/>
        <v>1.809022918298548</v>
      </c>
      <c r="AN245" s="126">
        <f t="shared" si="301"/>
        <v>1.4906141099999999</v>
      </c>
      <c r="AO245" s="125">
        <v>4.2873265266975449E-2</v>
      </c>
      <c r="AP245" s="125">
        <v>1.256872E-2</v>
      </c>
      <c r="AQ245" s="125">
        <v>3.4568630315728044E-3</v>
      </c>
      <c r="AR245" s="127">
        <f>[147]Прил.9.7.1!CC360+[147]Прил.9.7.1!CC361</f>
        <v>1.4780453899999999</v>
      </c>
      <c r="AS245" s="125">
        <v>0.39919644999999998</v>
      </c>
      <c r="AT245" s="125">
        <v>0</v>
      </c>
      <c r="AU245" s="125">
        <v>1.3634963399999998</v>
      </c>
      <c r="AV245" s="125">
        <v>0</v>
      </c>
      <c r="AW245" s="125">
        <f t="shared" si="285"/>
        <v>0.85699999999999998</v>
      </c>
      <c r="AX245" s="125">
        <f t="shared" si="285"/>
        <v>6.3E-2</v>
      </c>
      <c r="AY245" s="125">
        <f t="shared" si="285"/>
        <v>2.0718510482985479</v>
      </c>
      <c r="AZ245" s="125">
        <f t="shared" si="285"/>
        <v>0.85699999999999998</v>
      </c>
      <c r="BA245" s="125">
        <f t="shared" si="285"/>
        <v>6.3E-2</v>
      </c>
      <c r="BB245" s="125">
        <f t="shared" si="285"/>
        <v>1.7534422399999998</v>
      </c>
      <c r="BC245" s="125">
        <f t="shared" si="286"/>
        <v>0</v>
      </c>
      <c r="BD245" s="125">
        <f t="shared" si="286"/>
        <v>0</v>
      </c>
      <c r="BE245" s="125">
        <f t="shared" si="287"/>
        <v>0</v>
      </c>
      <c r="BF245" s="125">
        <f t="shared" si="287"/>
        <v>0</v>
      </c>
      <c r="BG245" s="125">
        <f t="shared" si="287"/>
        <v>0</v>
      </c>
      <c r="BH245" s="125">
        <f t="shared" si="288"/>
        <v>0</v>
      </c>
      <c r="BI245" s="125">
        <f t="shared" si="288"/>
        <v>0</v>
      </c>
      <c r="BJ245" s="125">
        <f t="shared" si="288"/>
        <v>0</v>
      </c>
      <c r="BK245" s="125">
        <f t="shared" si="289"/>
        <v>0</v>
      </c>
      <c r="BL245" s="125">
        <f t="shared" si="289"/>
        <v>0.85699999999999998</v>
      </c>
      <c r="BM245" s="125">
        <f t="shared" si="289"/>
        <v>6.3E-2</v>
      </c>
      <c r="BN245" s="125">
        <f t="shared" si="290"/>
        <v>1.7534422399999998</v>
      </c>
      <c r="BO245" s="125">
        <f t="shared" si="290"/>
        <v>0</v>
      </c>
      <c r="BP245" s="125">
        <f t="shared" si="290"/>
        <v>0</v>
      </c>
      <c r="BQ245" s="125">
        <f t="shared" si="291"/>
        <v>0</v>
      </c>
      <c r="BR245" s="125">
        <f t="shared" si="291"/>
        <v>0</v>
      </c>
      <c r="BS245" s="125">
        <f t="shared" si="291"/>
        <v>0</v>
      </c>
      <c r="BT245" s="125">
        <f t="shared" si="292"/>
        <v>0</v>
      </c>
      <c r="BU245" s="125">
        <f t="shared" si="292"/>
        <v>0.85699999999999998</v>
      </c>
      <c r="BV245" s="125">
        <f t="shared" si="292"/>
        <v>6.3E-2</v>
      </c>
      <c r="BW245" s="125">
        <f t="shared" si="293"/>
        <v>2.0718510482985479</v>
      </c>
      <c r="BX245" s="125">
        <f t="shared" si="293"/>
        <v>0</v>
      </c>
      <c r="BY245" s="125">
        <f t="shared" si="293"/>
        <v>0</v>
      </c>
      <c r="BZ245" s="125">
        <f t="shared" si="294"/>
        <v>0</v>
      </c>
      <c r="CA245" s="125">
        <f t="shared" si="302"/>
        <v>0.85699999999999998</v>
      </c>
      <c r="CB245" s="125">
        <f t="shared" si="295"/>
        <v>6.3E-2</v>
      </c>
      <c r="CC245" s="125">
        <f t="shared" si="295"/>
        <v>0</v>
      </c>
      <c r="CD245" s="125">
        <f t="shared" si="295"/>
        <v>0</v>
      </c>
      <c r="CE245" s="125">
        <f t="shared" si="295"/>
        <v>2.0718510482985479</v>
      </c>
      <c r="CF245" s="125">
        <f t="shared" si="295"/>
        <v>0.85699999999999998</v>
      </c>
      <c r="CG245" s="125">
        <f t="shared" si="295"/>
        <v>6.3E-2</v>
      </c>
      <c r="CH245" s="125">
        <f t="shared" si="295"/>
        <v>0</v>
      </c>
      <c r="CI245" s="125">
        <f t="shared" si="295"/>
        <v>0</v>
      </c>
      <c r="CJ245" s="125">
        <f t="shared" si="295"/>
        <v>1.7534422399999998</v>
      </c>
      <c r="CK245" s="125">
        <f t="shared" si="296"/>
        <v>0</v>
      </c>
      <c r="CL245" s="125">
        <f t="shared" si="296"/>
        <v>0</v>
      </c>
      <c r="CM245" s="125">
        <f t="shared" si="296"/>
        <v>0</v>
      </c>
      <c r="CN245" s="125">
        <f t="shared" si="296"/>
        <v>0</v>
      </c>
      <c r="CO245" s="125">
        <f t="shared" si="296"/>
        <v>0</v>
      </c>
      <c r="CP245" s="125">
        <f t="shared" si="296"/>
        <v>0</v>
      </c>
      <c r="CQ245" s="125">
        <f t="shared" si="296"/>
        <v>0</v>
      </c>
      <c r="CR245" s="125">
        <f t="shared" si="296"/>
        <v>0</v>
      </c>
      <c r="CS245" s="125">
        <f t="shared" si="296"/>
        <v>0</v>
      </c>
      <c r="CT245" s="125">
        <f t="shared" si="296"/>
        <v>0</v>
      </c>
      <c r="CU245" s="125">
        <f t="shared" si="296"/>
        <v>0</v>
      </c>
      <c r="CV245" s="125">
        <f t="shared" si="296"/>
        <v>0</v>
      </c>
      <c r="CW245" s="125">
        <f t="shared" si="296"/>
        <v>0</v>
      </c>
      <c r="CX245" s="125">
        <f t="shared" si="296"/>
        <v>0</v>
      </c>
      <c r="CY245" s="125">
        <f t="shared" si="296"/>
        <v>0</v>
      </c>
      <c r="CZ245" s="125">
        <f t="shared" si="296"/>
        <v>0.85699999999999998</v>
      </c>
      <c r="DA245" s="125">
        <f t="shared" si="304"/>
        <v>6.3E-2</v>
      </c>
      <c r="DB245" s="125">
        <f t="shared" si="303"/>
        <v>0</v>
      </c>
      <c r="DC245" s="125">
        <f t="shared" si="303"/>
        <v>0</v>
      </c>
      <c r="DD245" s="125">
        <f t="shared" si="303"/>
        <v>1.7534422399999998</v>
      </c>
      <c r="DE245" s="125">
        <f t="shared" si="303"/>
        <v>0</v>
      </c>
      <c r="DF245" s="125">
        <f t="shared" si="303"/>
        <v>0</v>
      </c>
      <c r="DG245" s="125">
        <f t="shared" si="303"/>
        <v>0</v>
      </c>
      <c r="DH245" s="125">
        <f t="shared" si="303"/>
        <v>0</v>
      </c>
      <c r="DI245" s="125">
        <f t="shared" si="303"/>
        <v>0</v>
      </c>
      <c r="DJ245" s="125">
        <f t="shared" si="303"/>
        <v>0</v>
      </c>
      <c r="DK245" s="125">
        <f t="shared" si="303"/>
        <v>0</v>
      </c>
      <c r="DL245" s="125">
        <f t="shared" si="303"/>
        <v>0</v>
      </c>
      <c r="DM245" s="125">
        <f t="shared" si="303"/>
        <v>0</v>
      </c>
      <c r="DN245" s="125">
        <f t="shared" si="303"/>
        <v>0</v>
      </c>
      <c r="DO245" s="125">
        <f t="shared" si="303"/>
        <v>0.85699999999999998</v>
      </c>
      <c r="DP245" s="125">
        <f t="shared" si="303"/>
        <v>6.3E-2</v>
      </c>
      <c r="DQ245" s="125">
        <f t="shared" si="303"/>
        <v>0</v>
      </c>
      <c r="DR245" s="125">
        <f t="shared" si="298"/>
        <v>0</v>
      </c>
      <c r="DS245" s="125">
        <f t="shared" si="298"/>
        <v>2.0718510482985479</v>
      </c>
      <c r="DT245" s="125">
        <f t="shared" si="298"/>
        <v>0</v>
      </c>
      <c r="DU245" s="125">
        <f t="shared" si="298"/>
        <v>0</v>
      </c>
      <c r="DV245" s="125">
        <f t="shared" si="298"/>
        <v>0</v>
      </c>
      <c r="DW245" s="125">
        <f t="shared" si="298"/>
        <v>0</v>
      </c>
      <c r="DX245" s="125">
        <f t="shared" si="298"/>
        <v>0</v>
      </c>
      <c r="DY245" s="125">
        <f t="shared" si="299"/>
        <v>0.85699999999999998</v>
      </c>
      <c r="DZ245" s="125">
        <f t="shared" si="299"/>
        <v>6.3E-2</v>
      </c>
      <c r="EA245" s="125">
        <f t="shared" si="299"/>
        <v>0</v>
      </c>
      <c r="EB245" s="125">
        <f t="shared" si="299"/>
        <v>0</v>
      </c>
      <c r="EC245" s="125">
        <f t="shared" si="299"/>
        <v>2.0718510482985479</v>
      </c>
      <c r="ED245" s="125">
        <f t="shared" si="299"/>
        <v>0.85699999999999998</v>
      </c>
      <c r="EE245" s="125">
        <f t="shared" si="299"/>
        <v>6.3E-2</v>
      </c>
      <c r="EF245" s="125">
        <f t="shared" si="299"/>
        <v>0</v>
      </c>
      <c r="EG245" s="125">
        <f t="shared" si="299"/>
        <v>0</v>
      </c>
      <c r="EH245" s="125">
        <f t="shared" si="299"/>
        <v>1.7534422399999998</v>
      </c>
      <c r="EI245" s="125">
        <v>0</v>
      </c>
      <c r="EJ245" s="125">
        <v>0</v>
      </c>
      <c r="EK245" s="125">
        <v>0</v>
      </c>
      <c r="EL245" s="125">
        <v>0</v>
      </c>
      <c r="EM245" s="125">
        <v>0</v>
      </c>
      <c r="EN245" s="125">
        <v>0</v>
      </c>
      <c r="EO245" s="125">
        <v>0</v>
      </c>
      <c r="EP245" s="125">
        <v>0</v>
      </c>
      <c r="EQ245" s="125">
        <v>0</v>
      </c>
      <c r="ER245" s="125">
        <v>0</v>
      </c>
      <c r="ES245" s="125">
        <v>0</v>
      </c>
      <c r="ET245" s="125">
        <v>0</v>
      </c>
      <c r="EU245" s="125">
        <v>0</v>
      </c>
      <c r="EV245" s="125">
        <v>0</v>
      </c>
      <c r="EW245" s="125">
        <v>0</v>
      </c>
      <c r="EX245" s="125">
        <f>[147]Прил.9.7.1!DP360+[147]Прил.9.7.1!DP361</f>
        <v>0.85699999999999998</v>
      </c>
      <c r="EY245" s="125">
        <f>[147]Прил.9.7.1!DS360+[147]Прил.9.7.1!DS361</f>
        <v>6.3E-2</v>
      </c>
      <c r="EZ245" s="125">
        <v>0</v>
      </c>
      <c r="FA245" s="125">
        <v>0</v>
      </c>
      <c r="FB245" s="125">
        <f>[147]Прил.9.7.1!DV360+[147]Прил.9.7.1!DV361</f>
        <v>1.7534422399999998</v>
      </c>
      <c r="FC245" s="125">
        <v>0</v>
      </c>
      <c r="FD245" s="125">
        <v>0</v>
      </c>
      <c r="FE245" s="125">
        <v>0</v>
      </c>
      <c r="FF245" s="125">
        <v>0</v>
      </c>
      <c r="FG245" s="125">
        <v>0</v>
      </c>
      <c r="FH245" s="125">
        <v>0</v>
      </c>
      <c r="FI245" s="125">
        <v>0</v>
      </c>
      <c r="FJ245" s="125">
        <v>0</v>
      </c>
      <c r="FK245" s="125">
        <v>0</v>
      </c>
      <c r="FL245" s="125">
        <v>0</v>
      </c>
      <c r="FM245" s="125">
        <v>0.85699999999999998</v>
      </c>
      <c r="FN245" s="125">
        <v>6.3E-2</v>
      </c>
      <c r="FO245" s="125">
        <v>0</v>
      </c>
      <c r="FP245" s="125">
        <v>0</v>
      </c>
      <c r="FQ245" s="125">
        <v>2.0718510482985479</v>
      </c>
      <c r="FR245" s="125">
        <v>0</v>
      </c>
      <c r="FS245" s="125">
        <v>0</v>
      </c>
      <c r="FT245" s="125">
        <v>0</v>
      </c>
      <c r="FU245" s="125">
        <v>0</v>
      </c>
      <c r="FV245" s="125">
        <v>0</v>
      </c>
      <c r="FX245" s="128"/>
      <c r="FY245" s="129" t="s">
        <v>498</v>
      </c>
      <c r="FZ245" s="117" t="s">
        <v>347</v>
      </c>
      <c r="GA245" s="117" t="s">
        <v>346</v>
      </c>
      <c r="GB245" s="129">
        <v>1</v>
      </c>
      <c r="GC245" s="129" t="s">
        <v>128</v>
      </c>
      <c r="GD245" s="129" t="s">
        <v>23</v>
      </c>
    </row>
    <row r="246" spans="1:186" ht="26.4" outlineLevel="1">
      <c r="A246" s="116" t="s">
        <v>340</v>
      </c>
      <c r="B246" s="117" t="s">
        <v>75</v>
      </c>
      <c r="C246" s="118" t="s">
        <v>246</v>
      </c>
      <c r="D246" s="119" t="s">
        <v>247</v>
      </c>
      <c r="E246" s="119" t="s">
        <v>342</v>
      </c>
      <c r="F246" s="119" t="s">
        <v>22</v>
      </c>
      <c r="G246" s="119" t="s">
        <v>400</v>
      </c>
      <c r="H246" s="119" t="s">
        <v>343</v>
      </c>
      <c r="I246" s="120">
        <v>1.403</v>
      </c>
      <c r="J246" s="120">
        <v>0.1</v>
      </c>
      <c r="K246" s="121">
        <v>0</v>
      </c>
      <c r="L246" s="121">
        <v>0</v>
      </c>
      <c r="M246" s="122">
        <v>2011</v>
      </c>
      <c r="N246" s="122">
        <v>2018</v>
      </c>
      <c r="O246" s="122">
        <v>2018</v>
      </c>
      <c r="P246" s="123">
        <v>0</v>
      </c>
      <c r="Q246" s="123">
        <v>0</v>
      </c>
      <c r="R246" s="125">
        <v>3.1770700000000001</v>
      </c>
      <c r="S246" s="124" t="s">
        <v>23</v>
      </c>
      <c r="T246" s="125">
        <v>3.0468439583651583</v>
      </c>
      <c r="U246" s="125">
        <v>0</v>
      </c>
      <c r="V246" s="125">
        <f>[147]Прил.9.7.1!BB362+[147]Прил.9.7.1!BB363</f>
        <v>0</v>
      </c>
      <c r="W246" s="125">
        <v>0</v>
      </c>
      <c r="X246" s="125">
        <f>[147]Прил.9.7.1!BA362+[147]Прил.9.7.1!BA363</f>
        <v>0</v>
      </c>
      <c r="Y246" s="125">
        <v>0</v>
      </c>
      <c r="Z246" s="125">
        <f>[147]Прил.9.7.1!FR362+[147]Прил.9.7.1!FR363</f>
        <v>0</v>
      </c>
      <c r="AA246" s="125">
        <v>0</v>
      </c>
      <c r="AB246" s="125">
        <f>[147]Прил.9.7.1!AU362+[147]Прил.9.7.1!AU363</f>
        <v>0</v>
      </c>
      <c r="AC246" s="126">
        <f t="shared" si="300"/>
        <v>2.7124128183651584</v>
      </c>
      <c r="AD246" s="126">
        <f t="shared" si="300"/>
        <v>2.14565787</v>
      </c>
      <c r="AE246" s="125">
        <v>4.9055869565158755E-2</v>
      </c>
      <c r="AF246" s="125">
        <v>9.55721E-3</v>
      </c>
      <c r="AG246" s="125">
        <v>0</v>
      </c>
      <c r="AH246" s="125">
        <f>[147]Прил.9.7.1!AF362+[147]Прил.9.7.1!AF363</f>
        <v>2.1361006599999999</v>
      </c>
      <c r="AI246" s="125">
        <v>2.6633569487999997</v>
      </c>
      <c r="AJ246" s="125">
        <v>0</v>
      </c>
      <c r="AK246" s="125">
        <v>0</v>
      </c>
      <c r="AL246" s="125">
        <v>0</v>
      </c>
      <c r="AM246" s="126">
        <f t="shared" si="301"/>
        <v>2.3061380295651586</v>
      </c>
      <c r="AN246" s="126">
        <f t="shared" si="301"/>
        <v>1.82841085</v>
      </c>
      <c r="AO246" s="125">
        <v>4.9055869565158755E-2</v>
      </c>
      <c r="AP246" s="125">
        <v>1.1557269999999998E-2</v>
      </c>
      <c r="AQ246" s="125">
        <v>2.2570821599999999</v>
      </c>
      <c r="AR246" s="127">
        <f>[147]Прил.9.7.1!CC362+[147]Прил.9.7.1!CC363</f>
        <v>1.8168535800000001</v>
      </c>
      <c r="AS246" s="125">
        <v>0</v>
      </c>
      <c r="AT246" s="125">
        <v>0</v>
      </c>
      <c r="AU246" s="125">
        <v>0</v>
      </c>
      <c r="AV246" s="125">
        <v>0</v>
      </c>
      <c r="AW246" s="125">
        <f t="shared" si="285"/>
        <v>1.403</v>
      </c>
      <c r="AX246" s="125">
        <f t="shared" si="285"/>
        <v>0.1</v>
      </c>
      <c r="AY246" s="125">
        <f t="shared" si="285"/>
        <v>2.6405691695651585</v>
      </c>
      <c r="AZ246" s="125">
        <f t="shared" si="285"/>
        <v>1.403</v>
      </c>
      <c r="BA246" s="125">
        <f t="shared" si="285"/>
        <v>0.1</v>
      </c>
      <c r="BB246" s="125">
        <f t="shared" si="285"/>
        <v>2.16284199</v>
      </c>
      <c r="BC246" s="125">
        <f t="shared" si="286"/>
        <v>0</v>
      </c>
      <c r="BD246" s="125">
        <f t="shared" si="286"/>
        <v>0</v>
      </c>
      <c r="BE246" s="125">
        <f t="shared" si="287"/>
        <v>0</v>
      </c>
      <c r="BF246" s="125">
        <f t="shared" si="287"/>
        <v>0</v>
      </c>
      <c r="BG246" s="125">
        <f t="shared" si="287"/>
        <v>0</v>
      </c>
      <c r="BH246" s="125">
        <f t="shared" si="288"/>
        <v>0</v>
      </c>
      <c r="BI246" s="125">
        <f t="shared" si="288"/>
        <v>1.403</v>
      </c>
      <c r="BJ246" s="125">
        <f t="shared" si="288"/>
        <v>0.1</v>
      </c>
      <c r="BK246" s="125">
        <f t="shared" si="289"/>
        <v>2.6405691695651585</v>
      </c>
      <c r="BL246" s="125">
        <f t="shared" si="289"/>
        <v>1.403</v>
      </c>
      <c r="BM246" s="125">
        <f t="shared" si="289"/>
        <v>0.1</v>
      </c>
      <c r="BN246" s="125">
        <f t="shared" si="290"/>
        <v>2.16284199</v>
      </c>
      <c r="BO246" s="125">
        <f t="shared" si="290"/>
        <v>0</v>
      </c>
      <c r="BP246" s="125">
        <f t="shared" si="290"/>
        <v>0</v>
      </c>
      <c r="BQ246" s="125">
        <f t="shared" si="291"/>
        <v>0</v>
      </c>
      <c r="BR246" s="125">
        <f t="shared" si="291"/>
        <v>0</v>
      </c>
      <c r="BS246" s="125">
        <f t="shared" si="291"/>
        <v>0</v>
      </c>
      <c r="BT246" s="125">
        <f t="shared" si="292"/>
        <v>0</v>
      </c>
      <c r="BU246" s="125">
        <f t="shared" si="292"/>
        <v>0</v>
      </c>
      <c r="BV246" s="125">
        <f t="shared" si="292"/>
        <v>0</v>
      </c>
      <c r="BW246" s="125">
        <f t="shared" si="293"/>
        <v>0</v>
      </c>
      <c r="BX246" s="125">
        <f t="shared" si="293"/>
        <v>0</v>
      </c>
      <c r="BY246" s="125">
        <f t="shared" si="293"/>
        <v>0</v>
      </c>
      <c r="BZ246" s="125">
        <f t="shared" si="294"/>
        <v>0</v>
      </c>
      <c r="CA246" s="125">
        <f t="shared" si="302"/>
        <v>1.403</v>
      </c>
      <c r="CB246" s="125">
        <f t="shared" si="295"/>
        <v>0.1</v>
      </c>
      <c r="CC246" s="125">
        <f t="shared" si="295"/>
        <v>0</v>
      </c>
      <c r="CD246" s="125">
        <f t="shared" si="295"/>
        <v>0</v>
      </c>
      <c r="CE246" s="125">
        <f t="shared" si="295"/>
        <v>2.6405691695651585</v>
      </c>
      <c r="CF246" s="125">
        <f t="shared" si="295"/>
        <v>1.403</v>
      </c>
      <c r="CG246" s="125">
        <f t="shared" si="295"/>
        <v>0.1</v>
      </c>
      <c r="CH246" s="125">
        <f t="shared" si="295"/>
        <v>0</v>
      </c>
      <c r="CI246" s="125">
        <f t="shared" si="295"/>
        <v>0</v>
      </c>
      <c r="CJ246" s="125">
        <f t="shared" si="295"/>
        <v>2.16284199</v>
      </c>
      <c r="CK246" s="125">
        <f t="shared" si="296"/>
        <v>0</v>
      </c>
      <c r="CL246" s="125">
        <f t="shared" si="296"/>
        <v>0</v>
      </c>
      <c r="CM246" s="125">
        <f t="shared" si="296"/>
        <v>0</v>
      </c>
      <c r="CN246" s="125">
        <f t="shared" si="296"/>
        <v>0</v>
      </c>
      <c r="CO246" s="125">
        <f t="shared" si="296"/>
        <v>0</v>
      </c>
      <c r="CP246" s="125">
        <f t="shared" si="296"/>
        <v>0</v>
      </c>
      <c r="CQ246" s="125">
        <f t="shared" si="296"/>
        <v>0</v>
      </c>
      <c r="CR246" s="125">
        <f t="shared" si="296"/>
        <v>0</v>
      </c>
      <c r="CS246" s="125">
        <f t="shared" si="296"/>
        <v>0</v>
      </c>
      <c r="CT246" s="125">
        <f t="shared" si="296"/>
        <v>0</v>
      </c>
      <c r="CU246" s="125">
        <f t="shared" si="296"/>
        <v>1.403</v>
      </c>
      <c r="CV246" s="125">
        <f t="shared" si="296"/>
        <v>0.1</v>
      </c>
      <c r="CW246" s="125">
        <f t="shared" si="296"/>
        <v>0</v>
      </c>
      <c r="CX246" s="125">
        <f t="shared" si="296"/>
        <v>0</v>
      </c>
      <c r="CY246" s="125">
        <f t="shared" si="296"/>
        <v>2.6405691695651585</v>
      </c>
      <c r="CZ246" s="125">
        <f t="shared" si="296"/>
        <v>1.403</v>
      </c>
      <c r="DA246" s="125">
        <f t="shared" si="304"/>
        <v>0.1</v>
      </c>
      <c r="DB246" s="125">
        <f t="shared" si="303"/>
        <v>0</v>
      </c>
      <c r="DC246" s="125">
        <f t="shared" si="303"/>
        <v>0</v>
      </c>
      <c r="DD246" s="125">
        <f t="shared" si="303"/>
        <v>2.16284199</v>
      </c>
      <c r="DE246" s="125">
        <f t="shared" si="303"/>
        <v>0</v>
      </c>
      <c r="DF246" s="125">
        <f t="shared" si="303"/>
        <v>0</v>
      </c>
      <c r="DG246" s="125">
        <f t="shared" si="303"/>
        <v>0</v>
      </c>
      <c r="DH246" s="125">
        <f t="shared" si="303"/>
        <v>0</v>
      </c>
      <c r="DI246" s="125">
        <f t="shared" si="303"/>
        <v>0</v>
      </c>
      <c r="DJ246" s="125">
        <f t="shared" si="303"/>
        <v>0</v>
      </c>
      <c r="DK246" s="125">
        <f t="shared" si="303"/>
        <v>0</v>
      </c>
      <c r="DL246" s="125">
        <f t="shared" si="303"/>
        <v>0</v>
      </c>
      <c r="DM246" s="125">
        <f t="shared" si="303"/>
        <v>0</v>
      </c>
      <c r="DN246" s="125">
        <f t="shared" si="303"/>
        <v>0</v>
      </c>
      <c r="DO246" s="125">
        <f t="shared" si="303"/>
        <v>0</v>
      </c>
      <c r="DP246" s="125">
        <f t="shared" si="303"/>
        <v>0</v>
      </c>
      <c r="DQ246" s="125">
        <f t="shared" si="303"/>
        <v>0</v>
      </c>
      <c r="DR246" s="125">
        <f t="shared" si="298"/>
        <v>0</v>
      </c>
      <c r="DS246" s="125">
        <f t="shared" si="298"/>
        <v>0</v>
      </c>
      <c r="DT246" s="125">
        <f t="shared" si="298"/>
        <v>0</v>
      </c>
      <c r="DU246" s="125">
        <f t="shared" si="298"/>
        <v>0</v>
      </c>
      <c r="DV246" s="125">
        <f t="shared" si="298"/>
        <v>0</v>
      </c>
      <c r="DW246" s="125">
        <f t="shared" si="298"/>
        <v>0</v>
      </c>
      <c r="DX246" s="125">
        <f t="shared" si="298"/>
        <v>0</v>
      </c>
      <c r="DY246" s="125">
        <f t="shared" si="299"/>
        <v>1.403</v>
      </c>
      <c r="DZ246" s="125">
        <f t="shared" si="299"/>
        <v>0.1</v>
      </c>
      <c r="EA246" s="125">
        <f t="shared" si="299"/>
        <v>0</v>
      </c>
      <c r="EB246" s="125">
        <f t="shared" si="299"/>
        <v>0</v>
      </c>
      <c r="EC246" s="125">
        <f t="shared" si="299"/>
        <v>2.6405691695651585</v>
      </c>
      <c r="ED246" s="125">
        <f t="shared" si="299"/>
        <v>1.403</v>
      </c>
      <c r="EE246" s="125">
        <f t="shared" si="299"/>
        <v>0.1</v>
      </c>
      <c r="EF246" s="125">
        <f t="shared" si="299"/>
        <v>0</v>
      </c>
      <c r="EG246" s="125">
        <f t="shared" si="299"/>
        <v>0</v>
      </c>
      <c r="EH246" s="125">
        <f t="shared" si="299"/>
        <v>2.16284199</v>
      </c>
      <c r="EI246" s="125">
        <v>0</v>
      </c>
      <c r="EJ246" s="125">
        <v>0</v>
      </c>
      <c r="EK246" s="125">
        <v>0</v>
      </c>
      <c r="EL246" s="125">
        <v>0</v>
      </c>
      <c r="EM246" s="125">
        <v>0</v>
      </c>
      <c r="EN246" s="125">
        <v>0</v>
      </c>
      <c r="EO246" s="125">
        <v>0</v>
      </c>
      <c r="EP246" s="125">
        <v>0</v>
      </c>
      <c r="EQ246" s="125">
        <v>0</v>
      </c>
      <c r="ER246" s="125">
        <v>0</v>
      </c>
      <c r="ES246" s="125">
        <v>1.403</v>
      </c>
      <c r="ET246" s="125">
        <v>0.1</v>
      </c>
      <c r="EU246" s="125">
        <v>0</v>
      </c>
      <c r="EV246" s="125">
        <v>0</v>
      </c>
      <c r="EW246" s="125">
        <v>2.6405691695651585</v>
      </c>
      <c r="EX246" s="125">
        <f>[147]Прил.9.7.1!DP362+[147]Прил.9.7.1!DP363</f>
        <v>1.403</v>
      </c>
      <c r="EY246" s="125">
        <f>[147]Прил.9.7.1!DS362+[147]Прил.9.7.1!DS363</f>
        <v>0.1</v>
      </c>
      <c r="EZ246" s="125">
        <v>0</v>
      </c>
      <c r="FA246" s="125">
        <v>0</v>
      </c>
      <c r="FB246" s="125">
        <f>[147]Прил.9.7.1!DV362+[147]Прил.9.7.1!DV363</f>
        <v>2.16284199</v>
      </c>
      <c r="FC246" s="125">
        <v>0</v>
      </c>
      <c r="FD246" s="125">
        <v>0</v>
      </c>
      <c r="FE246" s="125">
        <v>0</v>
      </c>
      <c r="FF246" s="125">
        <v>0</v>
      </c>
      <c r="FG246" s="125">
        <v>0</v>
      </c>
      <c r="FH246" s="125">
        <v>0</v>
      </c>
      <c r="FI246" s="125">
        <v>0</v>
      </c>
      <c r="FJ246" s="125">
        <v>0</v>
      </c>
      <c r="FK246" s="125">
        <v>0</v>
      </c>
      <c r="FL246" s="125">
        <v>0</v>
      </c>
      <c r="FM246" s="125">
        <v>0</v>
      </c>
      <c r="FN246" s="125">
        <v>0</v>
      </c>
      <c r="FO246" s="125">
        <v>0</v>
      </c>
      <c r="FP246" s="125">
        <v>0</v>
      </c>
      <c r="FQ246" s="125">
        <v>0</v>
      </c>
      <c r="FR246" s="125">
        <v>0</v>
      </c>
      <c r="FS246" s="125">
        <v>0</v>
      </c>
      <c r="FT246" s="125">
        <v>0</v>
      </c>
      <c r="FU246" s="125">
        <v>0</v>
      </c>
      <c r="FV246" s="125">
        <v>0</v>
      </c>
      <c r="FX246" s="128"/>
      <c r="FY246" s="129" t="s">
        <v>498</v>
      </c>
      <c r="FZ246" s="117" t="s">
        <v>347</v>
      </c>
      <c r="GA246" s="117" t="s">
        <v>346</v>
      </c>
      <c r="GB246" s="129">
        <v>1</v>
      </c>
      <c r="GC246" s="129" t="s">
        <v>128</v>
      </c>
      <c r="GD246" s="129" t="s">
        <v>23</v>
      </c>
    </row>
    <row r="247" spans="1:186" ht="26.4" outlineLevel="1">
      <c r="A247" s="116" t="s">
        <v>340</v>
      </c>
      <c r="B247" s="117" t="s">
        <v>75</v>
      </c>
      <c r="C247" s="118" t="s">
        <v>248</v>
      </c>
      <c r="D247" s="119" t="s">
        <v>249</v>
      </c>
      <c r="E247" s="119" t="s">
        <v>342</v>
      </c>
      <c r="F247" s="119" t="s">
        <v>22</v>
      </c>
      <c r="G247" s="119" t="s">
        <v>400</v>
      </c>
      <c r="H247" s="119" t="s">
        <v>343</v>
      </c>
      <c r="I247" s="120">
        <v>1.3440000000000001</v>
      </c>
      <c r="J247" s="120">
        <v>0.1</v>
      </c>
      <c r="K247" s="121">
        <v>0</v>
      </c>
      <c r="L247" s="121">
        <v>0</v>
      </c>
      <c r="M247" s="122">
        <v>2011</v>
      </c>
      <c r="N247" s="122">
        <v>2018</v>
      </c>
      <c r="O247" s="122">
        <v>2018</v>
      </c>
      <c r="P247" s="123">
        <v>0</v>
      </c>
      <c r="Q247" s="123">
        <v>0</v>
      </c>
      <c r="R247" s="125">
        <v>3.98915</v>
      </c>
      <c r="S247" s="124" t="s">
        <v>23</v>
      </c>
      <c r="T247" s="125">
        <v>2.9884824058193455</v>
      </c>
      <c r="U247" s="125">
        <v>0</v>
      </c>
      <c r="V247" s="125">
        <f>[147]Прил.9.7.1!BB364</f>
        <v>1.9991100000000001E-3</v>
      </c>
      <c r="W247" s="125">
        <v>0</v>
      </c>
      <c r="X247" s="125">
        <f>[147]Прил.9.7.1!BA364</f>
        <v>0</v>
      </c>
      <c r="Y247" s="125">
        <v>0</v>
      </c>
      <c r="Z247" s="125">
        <f>[147]Прил.9.7.1!FR364</f>
        <v>0.35333624999999996</v>
      </c>
      <c r="AA247" s="125">
        <v>0</v>
      </c>
      <c r="AB247" s="125">
        <f>[147]Прил.9.7.1!AU364</f>
        <v>2.6413370358193453</v>
      </c>
      <c r="AC247" s="126">
        <f t="shared" si="300"/>
        <v>2.6685711458193455</v>
      </c>
      <c r="AD247" s="126">
        <f t="shared" si="300"/>
        <v>2.7234109999999999E-2</v>
      </c>
      <c r="AE247" s="125">
        <v>5.2184826304065526E-2</v>
      </c>
      <c r="AF247" s="125">
        <v>9.1422599999999993E-3</v>
      </c>
      <c r="AG247" s="125">
        <v>2.6163863195152799</v>
      </c>
      <c r="AH247" s="125">
        <f>[147]Прил.9.7.1!AF364</f>
        <v>1.809185E-2</v>
      </c>
      <c r="AI247" s="125">
        <v>0</v>
      </c>
      <c r="AJ247" s="125">
        <v>0</v>
      </c>
      <c r="AK247" s="125">
        <v>0</v>
      </c>
      <c r="AL247" s="125">
        <v>0</v>
      </c>
      <c r="AM247" s="126">
        <f t="shared" si="301"/>
        <v>2.2712518358193456</v>
      </c>
      <c r="AN247" s="126">
        <f t="shared" si="301"/>
        <v>3.3424990000000002E-2</v>
      </c>
      <c r="AO247" s="125">
        <v>5.2184826304065526E-2</v>
      </c>
      <c r="AP247" s="125">
        <v>1.1055479999999999E-2</v>
      </c>
      <c r="AQ247" s="125">
        <v>2.21906700951528</v>
      </c>
      <c r="AR247" s="127">
        <f>[147]Прил.9.7.1!CC364</f>
        <v>2.2369510000000002E-2</v>
      </c>
      <c r="AS247" s="125">
        <v>0</v>
      </c>
      <c r="AT247" s="125">
        <v>0</v>
      </c>
      <c r="AU247" s="125">
        <v>0</v>
      </c>
      <c r="AV247" s="125">
        <v>0</v>
      </c>
      <c r="AW247" s="125">
        <f t="shared" si="285"/>
        <v>1.3440000000000001</v>
      </c>
      <c r="AX247" s="125">
        <f t="shared" si="285"/>
        <v>0.1</v>
      </c>
      <c r="AY247" s="125">
        <f t="shared" si="285"/>
        <v>2.5911630958193457</v>
      </c>
      <c r="AZ247" s="125">
        <f t="shared" si="285"/>
        <v>0</v>
      </c>
      <c r="BA247" s="125">
        <f t="shared" si="285"/>
        <v>0</v>
      </c>
      <c r="BB247" s="125">
        <f t="shared" si="285"/>
        <v>0</v>
      </c>
      <c r="BC247" s="125">
        <f t="shared" si="286"/>
        <v>0</v>
      </c>
      <c r="BD247" s="125">
        <f t="shared" si="286"/>
        <v>0</v>
      </c>
      <c r="BE247" s="125">
        <f t="shared" si="287"/>
        <v>0</v>
      </c>
      <c r="BF247" s="125">
        <f t="shared" si="287"/>
        <v>0</v>
      </c>
      <c r="BG247" s="125">
        <f t="shared" si="287"/>
        <v>0</v>
      </c>
      <c r="BH247" s="125">
        <f t="shared" si="288"/>
        <v>0</v>
      </c>
      <c r="BI247" s="125">
        <f t="shared" si="288"/>
        <v>1.3440000000000001</v>
      </c>
      <c r="BJ247" s="125">
        <f t="shared" si="288"/>
        <v>0.1</v>
      </c>
      <c r="BK247" s="125">
        <f t="shared" si="289"/>
        <v>2.5911630958193457</v>
      </c>
      <c r="BL247" s="125">
        <f t="shared" si="289"/>
        <v>0</v>
      </c>
      <c r="BM247" s="125">
        <f t="shared" si="289"/>
        <v>0</v>
      </c>
      <c r="BN247" s="125">
        <f t="shared" si="290"/>
        <v>0</v>
      </c>
      <c r="BO247" s="125">
        <f t="shared" si="290"/>
        <v>0</v>
      </c>
      <c r="BP247" s="125">
        <f t="shared" si="290"/>
        <v>0</v>
      </c>
      <c r="BQ247" s="125">
        <f t="shared" si="291"/>
        <v>0</v>
      </c>
      <c r="BR247" s="125">
        <f t="shared" si="291"/>
        <v>0</v>
      </c>
      <c r="BS247" s="125">
        <f t="shared" si="291"/>
        <v>0</v>
      </c>
      <c r="BT247" s="125">
        <f t="shared" si="292"/>
        <v>0</v>
      </c>
      <c r="BU247" s="125">
        <f t="shared" si="292"/>
        <v>0</v>
      </c>
      <c r="BV247" s="125">
        <f t="shared" si="292"/>
        <v>0</v>
      </c>
      <c r="BW247" s="125">
        <f t="shared" si="293"/>
        <v>0</v>
      </c>
      <c r="BX247" s="125">
        <f t="shared" si="293"/>
        <v>0</v>
      </c>
      <c r="BY247" s="125">
        <f t="shared" si="293"/>
        <v>0</v>
      </c>
      <c r="BZ247" s="125">
        <f t="shared" si="294"/>
        <v>0</v>
      </c>
      <c r="CA247" s="125">
        <f t="shared" si="302"/>
        <v>1.3440000000000001</v>
      </c>
      <c r="CB247" s="125">
        <f t="shared" si="295"/>
        <v>0.1</v>
      </c>
      <c r="CC247" s="125">
        <f t="shared" si="295"/>
        <v>0</v>
      </c>
      <c r="CD247" s="125">
        <f t="shared" si="295"/>
        <v>0</v>
      </c>
      <c r="CE247" s="125">
        <f t="shared" si="295"/>
        <v>2.5911630958193457</v>
      </c>
      <c r="CF247" s="125">
        <f t="shared" si="295"/>
        <v>0</v>
      </c>
      <c r="CG247" s="125">
        <f t="shared" si="295"/>
        <v>0</v>
      </c>
      <c r="CH247" s="125">
        <f t="shared" si="295"/>
        <v>0</v>
      </c>
      <c r="CI247" s="125">
        <f t="shared" si="295"/>
        <v>0</v>
      </c>
      <c r="CJ247" s="125">
        <f t="shared" si="295"/>
        <v>0</v>
      </c>
      <c r="CK247" s="125">
        <f t="shared" si="296"/>
        <v>0</v>
      </c>
      <c r="CL247" s="125">
        <f t="shared" si="296"/>
        <v>0</v>
      </c>
      <c r="CM247" s="125">
        <f t="shared" si="296"/>
        <v>0</v>
      </c>
      <c r="CN247" s="125">
        <f t="shared" si="296"/>
        <v>0</v>
      </c>
      <c r="CO247" s="125">
        <f t="shared" si="296"/>
        <v>0</v>
      </c>
      <c r="CP247" s="125">
        <f t="shared" si="296"/>
        <v>0</v>
      </c>
      <c r="CQ247" s="125">
        <f t="shared" si="296"/>
        <v>0</v>
      </c>
      <c r="CR247" s="125">
        <f t="shared" si="296"/>
        <v>0</v>
      </c>
      <c r="CS247" s="125">
        <f t="shared" si="296"/>
        <v>0</v>
      </c>
      <c r="CT247" s="125">
        <f t="shared" si="296"/>
        <v>0</v>
      </c>
      <c r="CU247" s="125">
        <f t="shared" si="296"/>
        <v>1.3440000000000001</v>
      </c>
      <c r="CV247" s="125">
        <f t="shared" si="296"/>
        <v>0.1</v>
      </c>
      <c r="CW247" s="125">
        <f t="shared" si="296"/>
        <v>0</v>
      </c>
      <c r="CX247" s="125">
        <f t="shared" si="296"/>
        <v>0</v>
      </c>
      <c r="CY247" s="125">
        <f t="shared" si="296"/>
        <v>2.5911630958193457</v>
      </c>
      <c r="CZ247" s="125">
        <f t="shared" si="296"/>
        <v>0</v>
      </c>
      <c r="DA247" s="125">
        <f t="shared" si="304"/>
        <v>0</v>
      </c>
      <c r="DB247" s="125">
        <f t="shared" si="303"/>
        <v>0</v>
      </c>
      <c r="DC247" s="125">
        <f t="shared" si="303"/>
        <v>0</v>
      </c>
      <c r="DD247" s="125">
        <f t="shared" si="303"/>
        <v>0</v>
      </c>
      <c r="DE247" s="125">
        <f t="shared" si="303"/>
        <v>0</v>
      </c>
      <c r="DF247" s="125">
        <f t="shared" si="303"/>
        <v>0</v>
      </c>
      <c r="DG247" s="125">
        <f t="shared" si="303"/>
        <v>0</v>
      </c>
      <c r="DH247" s="125">
        <f t="shared" si="303"/>
        <v>0</v>
      </c>
      <c r="DI247" s="125">
        <f t="shared" si="303"/>
        <v>0</v>
      </c>
      <c r="DJ247" s="125">
        <f t="shared" si="303"/>
        <v>0</v>
      </c>
      <c r="DK247" s="125">
        <f t="shared" si="303"/>
        <v>0</v>
      </c>
      <c r="DL247" s="125">
        <f t="shared" si="303"/>
        <v>0</v>
      </c>
      <c r="DM247" s="125">
        <f t="shared" si="303"/>
        <v>0</v>
      </c>
      <c r="DN247" s="125">
        <f t="shared" si="303"/>
        <v>0</v>
      </c>
      <c r="DO247" s="125">
        <f t="shared" si="303"/>
        <v>0</v>
      </c>
      <c r="DP247" s="125">
        <f t="shared" si="303"/>
        <v>0</v>
      </c>
      <c r="DQ247" s="125">
        <f t="shared" si="303"/>
        <v>0</v>
      </c>
      <c r="DR247" s="125">
        <f t="shared" si="298"/>
        <v>0</v>
      </c>
      <c r="DS247" s="125">
        <f t="shared" si="298"/>
        <v>0</v>
      </c>
      <c r="DT247" s="125">
        <f t="shared" si="298"/>
        <v>0</v>
      </c>
      <c r="DU247" s="125">
        <f t="shared" si="298"/>
        <v>0</v>
      </c>
      <c r="DV247" s="125">
        <f t="shared" si="298"/>
        <v>0</v>
      </c>
      <c r="DW247" s="125">
        <f t="shared" si="298"/>
        <v>0</v>
      </c>
      <c r="DX247" s="125">
        <f t="shared" si="298"/>
        <v>0</v>
      </c>
      <c r="DY247" s="125">
        <f t="shared" si="299"/>
        <v>1.3440000000000001</v>
      </c>
      <c r="DZ247" s="125">
        <f t="shared" si="299"/>
        <v>0.1</v>
      </c>
      <c r="EA247" s="125">
        <f t="shared" si="299"/>
        <v>0</v>
      </c>
      <c r="EB247" s="125">
        <f t="shared" si="299"/>
        <v>0</v>
      </c>
      <c r="EC247" s="125">
        <f t="shared" si="299"/>
        <v>2.5911630958193457</v>
      </c>
      <c r="ED247" s="125">
        <f t="shared" si="299"/>
        <v>0</v>
      </c>
      <c r="EE247" s="125">
        <f t="shared" si="299"/>
        <v>0</v>
      </c>
      <c r="EF247" s="125">
        <f t="shared" si="299"/>
        <v>0</v>
      </c>
      <c r="EG247" s="125">
        <f t="shared" si="299"/>
        <v>0</v>
      </c>
      <c r="EH247" s="125">
        <f t="shared" si="299"/>
        <v>0</v>
      </c>
      <c r="EI247" s="125">
        <v>0</v>
      </c>
      <c r="EJ247" s="125">
        <v>0</v>
      </c>
      <c r="EK247" s="125">
        <v>0</v>
      </c>
      <c r="EL247" s="125">
        <v>0</v>
      </c>
      <c r="EM247" s="125">
        <v>0</v>
      </c>
      <c r="EN247" s="125">
        <v>0</v>
      </c>
      <c r="EO247" s="125">
        <v>0</v>
      </c>
      <c r="EP247" s="125">
        <v>0</v>
      </c>
      <c r="EQ247" s="125">
        <v>0</v>
      </c>
      <c r="ER247" s="125">
        <v>0</v>
      </c>
      <c r="ES247" s="125">
        <v>1.3440000000000001</v>
      </c>
      <c r="ET247" s="125">
        <v>0.1</v>
      </c>
      <c r="EU247" s="125">
        <v>0</v>
      </c>
      <c r="EV247" s="125">
        <v>0</v>
      </c>
      <c r="EW247" s="125">
        <v>2.5911630958193457</v>
      </c>
      <c r="EX247" s="125">
        <f>[147]Прил.9.7.1!DP364</f>
        <v>0</v>
      </c>
      <c r="EY247" s="125">
        <f>[147]Прил.9.7.1!DS364</f>
        <v>0</v>
      </c>
      <c r="EZ247" s="125">
        <v>0</v>
      </c>
      <c r="FA247" s="125">
        <v>0</v>
      </c>
      <c r="FB247" s="125">
        <f>[147]Прил.9.7.1!DV364</f>
        <v>0</v>
      </c>
      <c r="FC247" s="125">
        <v>0</v>
      </c>
      <c r="FD247" s="125">
        <v>0</v>
      </c>
      <c r="FE247" s="125">
        <v>0</v>
      </c>
      <c r="FF247" s="125">
        <v>0</v>
      </c>
      <c r="FG247" s="125">
        <v>0</v>
      </c>
      <c r="FH247" s="125">
        <v>0</v>
      </c>
      <c r="FI247" s="125">
        <v>0</v>
      </c>
      <c r="FJ247" s="125">
        <v>0</v>
      </c>
      <c r="FK247" s="125">
        <v>0</v>
      </c>
      <c r="FL247" s="125">
        <v>0</v>
      </c>
      <c r="FM247" s="125">
        <v>0</v>
      </c>
      <c r="FN247" s="125">
        <v>0</v>
      </c>
      <c r="FO247" s="125">
        <v>0</v>
      </c>
      <c r="FP247" s="125">
        <v>0</v>
      </c>
      <c r="FQ247" s="125">
        <v>0</v>
      </c>
      <c r="FR247" s="125">
        <v>0</v>
      </c>
      <c r="FS247" s="125">
        <v>0</v>
      </c>
      <c r="FT247" s="125">
        <v>0</v>
      </c>
      <c r="FU247" s="125">
        <v>0</v>
      </c>
      <c r="FV247" s="125">
        <v>0</v>
      </c>
      <c r="FX247" s="128"/>
      <c r="FY247" s="129" t="s">
        <v>498</v>
      </c>
      <c r="FZ247" s="117" t="s">
        <v>347</v>
      </c>
      <c r="GA247" s="117" t="s">
        <v>346</v>
      </c>
      <c r="GB247" s="129">
        <v>1</v>
      </c>
      <c r="GC247" s="129" t="s">
        <v>128</v>
      </c>
      <c r="GD247" s="129" t="s">
        <v>23</v>
      </c>
    </row>
    <row r="248" spans="1:186" ht="26.4" outlineLevel="1">
      <c r="A248" s="116" t="s">
        <v>340</v>
      </c>
      <c r="B248" s="117" t="s">
        <v>75</v>
      </c>
      <c r="C248" s="118" t="s">
        <v>150</v>
      </c>
      <c r="D248" s="119" t="s">
        <v>151</v>
      </c>
      <c r="E248" s="119" t="s">
        <v>342</v>
      </c>
      <c r="F248" s="119" t="s">
        <v>22</v>
      </c>
      <c r="G248" s="119" t="s">
        <v>23</v>
      </c>
      <c r="H248" s="119" t="str">
        <f>G248</f>
        <v>нд</v>
      </c>
      <c r="I248" s="120">
        <v>0</v>
      </c>
      <c r="J248" s="120">
        <v>0</v>
      </c>
      <c r="K248" s="121">
        <v>0</v>
      </c>
      <c r="L248" s="121">
        <v>0</v>
      </c>
      <c r="M248" s="122">
        <v>0</v>
      </c>
      <c r="N248" s="122">
        <v>0</v>
      </c>
      <c r="O248" s="122">
        <v>0</v>
      </c>
      <c r="P248" s="123">
        <v>0</v>
      </c>
      <c r="Q248" s="123">
        <v>0</v>
      </c>
      <c r="R248" s="124" t="s">
        <v>23</v>
      </c>
      <c r="S248" s="124" t="s">
        <v>23</v>
      </c>
      <c r="T248" s="124" t="s">
        <v>23</v>
      </c>
      <c r="U248" s="125">
        <v>0</v>
      </c>
      <c r="V248" s="125">
        <f>[147]Прил.9.7.1!BB377+[147]Прил.9.7.1!BB378</f>
        <v>0</v>
      </c>
      <c r="W248" s="125">
        <v>0</v>
      </c>
      <c r="X248" s="125">
        <f>[147]Прил.9.7.1!BA377+[147]Прил.9.7.1!BA378</f>
        <v>0</v>
      </c>
      <c r="Y248" s="125">
        <v>0</v>
      </c>
      <c r="Z248" s="125">
        <f>[147]Прил.9.7.1!FR377+[147]Прил.9.7.1!FR378</f>
        <v>0</v>
      </c>
      <c r="AA248" s="125">
        <v>0</v>
      </c>
      <c r="AB248" s="125">
        <f>[147]Прил.9.7.1!AU377+[147]Прил.9.7.1!AU378</f>
        <v>0</v>
      </c>
      <c r="AC248" s="126">
        <f t="shared" si="300"/>
        <v>0</v>
      </c>
      <c r="AD248" s="126">
        <f t="shared" si="300"/>
        <v>0.83310081999999996</v>
      </c>
      <c r="AE248" s="125">
        <v>0</v>
      </c>
      <c r="AF248" s="125">
        <v>0.83310081999999996</v>
      </c>
      <c r="AG248" s="125">
        <v>0</v>
      </c>
      <c r="AH248" s="125">
        <f>[147]Прил.9.7.1!AF377+[147]Прил.9.7.1!AF378</f>
        <v>0</v>
      </c>
      <c r="AI248" s="125">
        <v>0</v>
      </c>
      <c r="AJ248" s="125">
        <v>0</v>
      </c>
      <c r="AK248" s="125">
        <v>0</v>
      </c>
      <c r="AL248" s="125">
        <v>0</v>
      </c>
      <c r="AM248" s="126">
        <f t="shared" si="301"/>
        <v>0</v>
      </c>
      <c r="AN248" s="126">
        <f t="shared" si="301"/>
        <v>0</v>
      </c>
      <c r="AO248" s="125">
        <v>0</v>
      </c>
      <c r="AP248" s="125">
        <v>0</v>
      </c>
      <c r="AQ248" s="125">
        <v>0</v>
      </c>
      <c r="AR248" s="127">
        <f>[147]Прил.9.7.1!CC377+[147]Прил.9.7.1!CC378</f>
        <v>0</v>
      </c>
      <c r="AS248" s="125">
        <v>0</v>
      </c>
      <c r="AT248" s="125">
        <v>0</v>
      </c>
      <c r="AU248" s="125">
        <v>0</v>
      </c>
      <c r="AV248" s="125">
        <v>0</v>
      </c>
      <c r="AW248" s="125">
        <f t="shared" si="285"/>
        <v>0</v>
      </c>
      <c r="AX248" s="125">
        <f t="shared" si="285"/>
        <v>0</v>
      </c>
      <c r="AY248" s="125">
        <f t="shared" si="285"/>
        <v>0</v>
      </c>
      <c r="AZ248" s="125">
        <f t="shared" si="285"/>
        <v>0</v>
      </c>
      <c r="BA248" s="125">
        <f t="shared" si="285"/>
        <v>0</v>
      </c>
      <c r="BB248" s="125">
        <f t="shared" si="285"/>
        <v>0</v>
      </c>
      <c r="BC248" s="125">
        <f t="shared" si="286"/>
        <v>0</v>
      </c>
      <c r="BD248" s="125">
        <f t="shared" si="286"/>
        <v>0</v>
      </c>
      <c r="BE248" s="125">
        <f t="shared" si="287"/>
        <v>0</v>
      </c>
      <c r="BF248" s="125">
        <f t="shared" si="287"/>
        <v>0</v>
      </c>
      <c r="BG248" s="125">
        <f t="shared" si="287"/>
        <v>0</v>
      </c>
      <c r="BH248" s="125">
        <f t="shared" si="288"/>
        <v>0</v>
      </c>
      <c r="BI248" s="125">
        <f t="shared" si="288"/>
        <v>0</v>
      </c>
      <c r="BJ248" s="125">
        <f t="shared" si="288"/>
        <v>0</v>
      </c>
      <c r="BK248" s="125">
        <f t="shared" si="289"/>
        <v>0</v>
      </c>
      <c r="BL248" s="125">
        <f t="shared" si="289"/>
        <v>0</v>
      </c>
      <c r="BM248" s="125">
        <f t="shared" si="289"/>
        <v>0</v>
      </c>
      <c r="BN248" s="125">
        <f t="shared" si="290"/>
        <v>0</v>
      </c>
      <c r="BO248" s="125">
        <f t="shared" si="290"/>
        <v>0</v>
      </c>
      <c r="BP248" s="125">
        <f t="shared" si="290"/>
        <v>0</v>
      </c>
      <c r="BQ248" s="125">
        <f t="shared" si="291"/>
        <v>0</v>
      </c>
      <c r="BR248" s="125">
        <f t="shared" si="291"/>
        <v>0</v>
      </c>
      <c r="BS248" s="125">
        <f t="shared" si="291"/>
        <v>0</v>
      </c>
      <c r="BT248" s="125">
        <f t="shared" si="292"/>
        <v>0</v>
      </c>
      <c r="BU248" s="125">
        <f t="shared" si="292"/>
        <v>0</v>
      </c>
      <c r="BV248" s="125">
        <f t="shared" si="292"/>
        <v>0</v>
      </c>
      <c r="BW248" s="125">
        <f t="shared" si="293"/>
        <v>0</v>
      </c>
      <c r="BX248" s="125">
        <f t="shared" si="293"/>
        <v>0</v>
      </c>
      <c r="BY248" s="125">
        <f t="shared" si="293"/>
        <v>0</v>
      </c>
      <c r="BZ248" s="125">
        <f t="shared" si="294"/>
        <v>0</v>
      </c>
      <c r="CA248" s="125">
        <f t="shared" si="302"/>
        <v>0</v>
      </c>
      <c r="CB248" s="125">
        <f t="shared" si="295"/>
        <v>0</v>
      </c>
      <c r="CC248" s="125">
        <f t="shared" si="295"/>
        <v>0</v>
      </c>
      <c r="CD248" s="125">
        <f t="shared" si="295"/>
        <v>0</v>
      </c>
      <c r="CE248" s="125">
        <f t="shared" si="295"/>
        <v>0</v>
      </c>
      <c r="CF248" s="125">
        <f t="shared" si="295"/>
        <v>0</v>
      </c>
      <c r="CG248" s="125">
        <f t="shared" si="295"/>
        <v>0</v>
      </c>
      <c r="CH248" s="125">
        <f t="shared" si="295"/>
        <v>0</v>
      </c>
      <c r="CI248" s="125">
        <f t="shared" si="295"/>
        <v>0</v>
      </c>
      <c r="CJ248" s="125">
        <f t="shared" si="295"/>
        <v>0</v>
      </c>
      <c r="CK248" s="125">
        <f t="shared" si="296"/>
        <v>0</v>
      </c>
      <c r="CL248" s="125">
        <f t="shared" si="296"/>
        <v>0</v>
      </c>
      <c r="CM248" s="125">
        <f t="shared" si="296"/>
        <v>0</v>
      </c>
      <c r="CN248" s="125">
        <f t="shared" si="296"/>
        <v>0</v>
      </c>
      <c r="CO248" s="125">
        <f t="shared" si="296"/>
        <v>0</v>
      </c>
      <c r="CP248" s="125">
        <f t="shared" si="296"/>
        <v>0</v>
      </c>
      <c r="CQ248" s="125">
        <f t="shared" si="296"/>
        <v>0</v>
      </c>
      <c r="CR248" s="125">
        <f t="shared" si="296"/>
        <v>0</v>
      </c>
      <c r="CS248" s="125">
        <f t="shared" si="296"/>
        <v>0</v>
      </c>
      <c r="CT248" s="125">
        <f t="shared" si="296"/>
        <v>0</v>
      </c>
      <c r="CU248" s="125">
        <f t="shared" si="296"/>
        <v>0</v>
      </c>
      <c r="CV248" s="125">
        <f t="shared" si="296"/>
        <v>0</v>
      </c>
      <c r="CW248" s="125">
        <f t="shared" si="296"/>
        <v>0</v>
      </c>
      <c r="CX248" s="125">
        <f t="shared" si="296"/>
        <v>0</v>
      </c>
      <c r="CY248" s="125">
        <f t="shared" si="296"/>
        <v>0</v>
      </c>
      <c r="CZ248" s="125">
        <f>EX248</f>
        <v>0</v>
      </c>
      <c r="DA248" s="125">
        <f t="shared" si="304"/>
        <v>0</v>
      </c>
      <c r="DB248" s="125">
        <f t="shared" si="303"/>
        <v>0</v>
      </c>
      <c r="DC248" s="125">
        <f t="shared" si="303"/>
        <v>0</v>
      </c>
      <c r="DD248" s="125">
        <f t="shared" si="303"/>
        <v>0</v>
      </c>
      <c r="DE248" s="125">
        <f t="shared" si="303"/>
        <v>0</v>
      </c>
      <c r="DF248" s="125">
        <f t="shared" si="303"/>
        <v>0</v>
      </c>
      <c r="DG248" s="125">
        <f t="shared" si="303"/>
        <v>0</v>
      </c>
      <c r="DH248" s="125">
        <f t="shared" si="303"/>
        <v>0</v>
      </c>
      <c r="DI248" s="125">
        <f t="shared" si="303"/>
        <v>0</v>
      </c>
      <c r="DJ248" s="125">
        <f t="shared" si="303"/>
        <v>0</v>
      </c>
      <c r="DK248" s="125">
        <f t="shared" si="303"/>
        <v>0</v>
      </c>
      <c r="DL248" s="125">
        <f t="shared" si="303"/>
        <v>0</v>
      </c>
      <c r="DM248" s="125">
        <f t="shared" si="303"/>
        <v>0</v>
      </c>
      <c r="DN248" s="125">
        <f t="shared" si="303"/>
        <v>0</v>
      </c>
      <c r="DO248" s="125">
        <f t="shared" si="303"/>
        <v>0</v>
      </c>
      <c r="DP248" s="125">
        <f t="shared" si="303"/>
        <v>0</v>
      </c>
      <c r="DQ248" s="125">
        <f t="shared" si="303"/>
        <v>0</v>
      </c>
      <c r="DR248" s="125">
        <f t="shared" si="298"/>
        <v>0</v>
      </c>
      <c r="DS248" s="125">
        <f t="shared" si="298"/>
        <v>0</v>
      </c>
      <c r="DT248" s="125">
        <f t="shared" si="298"/>
        <v>0</v>
      </c>
      <c r="DU248" s="125">
        <f t="shared" si="298"/>
        <v>0</v>
      </c>
      <c r="DV248" s="125">
        <f t="shared" si="298"/>
        <v>0</v>
      </c>
      <c r="DW248" s="125">
        <f t="shared" si="298"/>
        <v>0</v>
      </c>
      <c r="DX248" s="125">
        <f t="shared" si="298"/>
        <v>0</v>
      </c>
      <c r="DY248" s="125">
        <f t="shared" si="299"/>
        <v>0</v>
      </c>
      <c r="DZ248" s="125">
        <f t="shared" si="299"/>
        <v>0</v>
      </c>
      <c r="EA248" s="125">
        <f t="shared" si="299"/>
        <v>0</v>
      </c>
      <c r="EB248" s="125">
        <f t="shared" si="299"/>
        <v>0</v>
      </c>
      <c r="EC248" s="125">
        <f t="shared" si="299"/>
        <v>0</v>
      </c>
      <c r="ED248" s="125">
        <f t="shared" si="299"/>
        <v>0</v>
      </c>
      <c r="EE248" s="125">
        <f t="shared" si="299"/>
        <v>0</v>
      </c>
      <c r="EF248" s="125">
        <f t="shared" si="299"/>
        <v>0</v>
      </c>
      <c r="EG248" s="125">
        <f t="shared" si="299"/>
        <v>0</v>
      </c>
      <c r="EH248" s="125">
        <f t="shared" si="299"/>
        <v>0</v>
      </c>
      <c r="EI248" s="125">
        <v>0</v>
      </c>
      <c r="EJ248" s="125">
        <v>0</v>
      </c>
      <c r="EK248" s="125">
        <v>0</v>
      </c>
      <c r="EL248" s="125">
        <v>0</v>
      </c>
      <c r="EM248" s="125">
        <v>0</v>
      </c>
      <c r="EN248" s="125">
        <v>0</v>
      </c>
      <c r="EO248" s="125">
        <v>0</v>
      </c>
      <c r="EP248" s="125">
        <v>0</v>
      </c>
      <c r="EQ248" s="125">
        <v>0</v>
      </c>
      <c r="ER248" s="125">
        <v>0</v>
      </c>
      <c r="ES248" s="125">
        <v>0</v>
      </c>
      <c r="ET248" s="125">
        <v>0</v>
      </c>
      <c r="EU248" s="125">
        <v>0</v>
      </c>
      <c r="EV248" s="125">
        <v>0</v>
      </c>
      <c r="EW248" s="125">
        <v>0</v>
      </c>
      <c r="EX248" s="125">
        <f>[147]Прил.9.7.1!DP377+[147]Прил.9.7.1!DP378</f>
        <v>0</v>
      </c>
      <c r="EY248" s="125">
        <f>[147]Прил.9.7.1!DS377+[147]Прил.9.7.1!DS378</f>
        <v>0</v>
      </c>
      <c r="EZ248" s="125">
        <v>0</v>
      </c>
      <c r="FA248" s="125">
        <v>0</v>
      </c>
      <c r="FB248" s="125">
        <f>[147]Прил.9.7.1!DV377+[147]Прил.9.7.1!DV378</f>
        <v>0</v>
      </c>
      <c r="FC248" s="125">
        <v>0</v>
      </c>
      <c r="FD248" s="125">
        <v>0</v>
      </c>
      <c r="FE248" s="125">
        <v>0</v>
      </c>
      <c r="FF248" s="125">
        <v>0</v>
      </c>
      <c r="FG248" s="125">
        <v>0</v>
      </c>
      <c r="FH248" s="125">
        <v>0</v>
      </c>
      <c r="FI248" s="125">
        <v>0</v>
      </c>
      <c r="FJ248" s="125">
        <v>0</v>
      </c>
      <c r="FK248" s="125">
        <v>0</v>
      </c>
      <c r="FL248" s="125">
        <v>0</v>
      </c>
      <c r="FM248" s="125">
        <v>0</v>
      </c>
      <c r="FN248" s="125">
        <v>0</v>
      </c>
      <c r="FO248" s="125">
        <v>0</v>
      </c>
      <c r="FP248" s="125">
        <v>0</v>
      </c>
      <c r="FQ248" s="125">
        <v>0</v>
      </c>
      <c r="FR248" s="125">
        <v>0</v>
      </c>
      <c r="FS248" s="125">
        <v>0</v>
      </c>
      <c r="FT248" s="125">
        <v>0</v>
      </c>
      <c r="FU248" s="125">
        <v>0</v>
      </c>
      <c r="FV248" s="125">
        <v>0</v>
      </c>
      <c r="FX248" s="128"/>
      <c r="FY248" s="129" t="s">
        <v>491</v>
      </c>
      <c r="FZ248" s="117" t="s">
        <v>347</v>
      </c>
      <c r="GA248" s="117" t="s">
        <v>346</v>
      </c>
      <c r="GB248" s="129">
        <v>4</v>
      </c>
      <c r="GC248" s="129" t="s">
        <v>497</v>
      </c>
      <c r="GD248" s="129" t="s">
        <v>23</v>
      </c>
    </row>
    <row r="249" spans="1:186" ht="39.6" outlineLevel="1">
      <c r="A249" s="116" t="s">
        <v>340</v>
      </c>
      <c r="B249" s="117" t="s">
        <v>75</v>
      </c>
      <c r="C249" s="118" t="s">
        <v>152</v>
      </c>
      <c r="D249" s="119" t="s">
        <v>153</v>
      </c>
      <c r="E249" s="119" t="s">
        <v>342</v>
      </c>
      <c r="F249" s="119" t="s">
        <v>22</v>
      </c>
      <c r="G249" s="119" t="s">
        <v>23</v>
      </c>
      <c r="H249" s="119" t="str">
        <f>G249</f>
        <v>нд</v>
      </c>
      <c r="I249" s="120">
        <v>0</v>
      </c>
      <c r="J249" s="120">
        <v>0</v>
      </c>
      <c r="K249" s="121">
        <v>0</v>
      </c>
      <c r="L249" s="121">
        <v>0</v>
      </c>
      <c r="M249" s="122">
        <v>0</v>
      </c>
      <c r="N249" s="122">
        <v>0</v>
      </c>
      <c r="O249" s="122">
        <v>0</v>
      </c>
      <c r="P249" s="123">
        <v>0</v>
      </c>
      <c r="Q249" s="123">
        <v>0</v>
      </c>
      <c r="R249" s="124" t="s">
        <v>23</v>
      </c>
      <c r="S249" s="124" t="s">
        <v>23</v>
      </c>
      <c r="T249" s="124" t="s">
        <v>23</v>
      </c>
      <c r="U249" s="125">
        <v>0</v>
      </c>
      <c r="V249" s="125">
        <f>[147]Прил.9.7.1!BB379</f>
        <v>0</v>
      </c>
      <c r="W249" s="125">
        <v>0</v>
      </c>
      <c r="X249" s="125">
        <f>[147]Прил.9.7.1!BA379</f>
        <v>0</v>
      </c>
      <c r="Y249" s="125">
        <v>0</v>
      </c>
      <c r="Z249" s="125">
        <f>[147]Прил.9.7.1!FR379</f>
        <v>0</v>
      </c>
      <c r="AA249" s="125">
        <v>0</v>
      </c>
      <c r="AB249" s="125">
        <f>[147]Прил.9.7.1!AU379</f>
        <v>0</v>
      </c>
      <c r="AC249" s="126">
        <f t="shared" si="300"/>
        <v>0</v>
      </c>
      <c r="AD249" s="126">
        <f t="shared" si="300"/>
        <v>4.3355799999999995E-3</v>
      </c>
      <c r="AE249" s="125">
        <v>0</v>
      </c>
      <c r="AF249" s="125">
        <v>4.3355799999999995E-3</v>
      </c>
      <c r="AG249" s="125">
        <v>0</v>
      </c>
      <c r="AH249" s="125">
        <f>[147]Прил.9.7.1!AF379</f>
        <v>0</v>
      </c>
      <c r="AI249" s="125">
        <v>0</v>
      </c>
      <c r="AJ249" s="125">
        <v>0</v>
      </c>
      <c r="AK249" s="125">
        <v>0</v>
      </c>
      <c r="AL249" s="125">
        <v>0</v>
      </c>
      <c r="AM249" s="126">
        <f t="shared" si="301"/>
        <v>0</v>
      </c>
      <c r="AN249" s="126">
        <f t="shared" si="301"/>
        <v>0</v>
      </c>
      <c r="AO249" s="125">
        <v>0</v>
      </c>
      <c r="AP249" s="125">
        <v>0</v>
      </c>
      <c r="AQ249" s="125">
        <v>0</v>
      </c>
      <c r="AR249" s="127">
        <f>[147]Прил.9.7.1!CC379</f>
        <v>0</v>
      </c>
      <c r="AS249" s="125">
        <v>0</v>
      </c>
      <c r="AT249" s="125">
        <v>0</v>
      </c>
      <c r="AU249" s="125">
        <v>0</v>
      </c>
      <c r="AV249" s="125">
        <v>0</v>
      </c>
      <c r="AW249" s="125">
        <f t="shared" si="285"/>
        <v>0</v>
      </c>
      <c r="AX249" s="125">
        <f t="shared" si="285"/>
        <v>0</v>
      </c>
      <c r="AY249" s="125">
        <f t="shared" si="285"/>
        <v>0</v>
      </c>
      <c r="AZ249" s="125">
        <f t="shared" si="285"/>
        <v>0</v>
      </c>
      <c r="BA249" s="125">
        <f t="shared" si="285"/>
        <v>0</v>
      </c>
      <c r="BB249" s="125">
        <f t="shared" si="285"/>
        <v>0</v>
      </c>
      <c r="BC249" s="125">
        <f t="shared" si="286"/>
        <v>0</v>
      </c>
      <c r="BD249" s="125">
        <f t="shared" si="286"/>
        <v>0</v>
      </c>
      <c r="BE249" s="125">
        <f t="shared" si="287"/>
        <v>0</v>
      </c>
      <c r="BF249" s="125">
        <f t="shared" si="287"/>
        <v>0</v>
      </c>
      <c r="BG249" s="125">
        <f t="shared" si="287"/>
        <v>0</v>
      </c>
      <c r="BH249" s="125">
        <f t="shared" si="288"/>
        <v>0</v>
      </c>
      <c r="BI249" s="125">
        <f t="shared" si="288"/>
        <v>0</v>
      </c>
      <c r="BJ249" s="125">
        <f t="shared" si="288"/>
        <v>0</v>
      </c>
      <c r="BK249" s="125">
        <f t="shared" si="289"/>
        <v>0</v>
      </c>
      <c r="BL249" s="125">
        <f t="shared" si="289"/>
        <v>0</v>
      </c>
      <c r="BM249" s="125">
        <f t="shared" si="289"/>
        <v>0</v>
      </c>
      <c r="BN249" s="125">
        <f t="shared" si="290"/>
        <v>0</v>
      </c>
      <c r="BO249" s="125">
        <f t="shared" si="290"/>
        <v>0</v>
      </c>
      <c r="BP249" s="125">
        <f t="shared" si="290"/>
        <v>0</v>
      </c>
      <c r="BQ249" s="125">
        <f t="shared" si="291"/>
        <v>0</v>
      </c>
      <c r="BR249" s="125">
        <f t="shared" si="291"/>
        <v>0</v>
      </c>
      <c r="BS249" s="125">
        <f t="shared" si="291"/>
        <v>0</v>
      </c>
      <c r="BT249" s="125">
        <f t="shared" si="292"/>
        <v>0</v>
      </c>
      <c r="BU249" s="125">
        <f t="shared" si="292"/>
        <v>0</v>
      </c>
      <c r="BV249" s="125">
        <f t="shared" si="292"/>
        <v>0</v>
      </c>
      <c r="BW249" s="125">
        <f t="shared" si="293"/>
        <v>0</v>
      </c>
      <c r="BX249" s="125">
        <f t="shared" si="293"/>
        <v>0</v>
      </c>
      <c r="BY249" s="125">
        <f t="shared" si="293"/>
        <v>0</v>
      </c>
      <c r="BZ249" s="125">
        <f t="shared" si="294"/>
        <v>0</v>
      </c>
      <c r="CA249" s="125">
        <f t="shared" si="302"/>
        <v>0</v>
      </c>
      <c r="CB249" s="125">
        <f t="shared" si="295"/>
        <v>0</v>
      </c>
      <c r="CC249" s="125">
        <f t="shared" si="295"/>
        <v>0</v>
      </c>
      <c r="CD249" s="125">
        <f t="shared" si="295"/>
        <v>0</v>
      </c>
      <c r="CE249" s="125">
        <f t="shared" si="295"/>
        <v>0</v>
      </c>
      <c r="CF249" s="125">
        <f t="shared" si="295"/>
        <v>0</v>
      </c>
      <c r="CG249" s="125">
        <f t="shared" si="295"/>
        <v>0</v>
      </c>
      <c r="CH249" s="125">
        <f t="shared" si="295"/>
        <v>0</v>
      </c>
      <c r="CI249" s="125">
        <f t="shared" si="295"/>
        <v>0</v>
      </c>
      <c r="CJ249" s="125">
        <f t="shared" si="295"/>
        <v>0</v>
      </c>
      <c r="CK249" s="125">
        <f t="shared" ref="CK249:CZ252" si="305">EI249</f>
        <v>0</v>
      </c>
      <c r="CL249" s="125">
        <f t="shared" si="305"/>
        <v>0</v>
      </c>
      <c r="CM249" s="125">
        <f t="shared" si="305"/>
        <v>0</v>
      </c>
      <c r="CN249" s="125">
        <f t="shared" si="305"/>
        <v>0</v>
      </c>
      <c r="CO249" s="125">
        <f t="shared" si="305"/>
        <v>0</v>
      </c>
      <c r="CP249" s="125">
        <f t="shared" si="305"/>
        <v>0</v>
      </c>
      <c r="CQ249" s="125">
        <f t="shared" si="305"/>
        <v>0</v>
      </c>
      <c r="CR249" s="125">
        <f t="shared" si="305"/>
        <v>0</v>
      </c>
      <c r="CS249" s="125">
        <f t="shared" si="305"/>
        <v>0</v>
      </c>
      <c r="CT249" s="125">
        <f t="shared" si="305"/>
        <v>0</v>
      </c>
      <c r="CU249" s="125">
        <f t="shared" si="305"/>
        <v>0</v>
      </c>
      <c r="CV249" s="125">
        <f t="shared" si="305"/>
        <v>0</v>
      </c>
      <c r="CW249" s="125">
        <f t="shared" si="305"/>
        <v>0</v>
      </c>
      <c r="CX249" s="125">
        <f t="shared" si="305"/>
        <v>0</v>
      </c>
      <c r="CY249" s="125">
        <f t="shared" si="305"/>
        <v>0</v>
      </c>
      <c r="CZ249" s="125">
        <f t="shared" si="305"/>
        <v>0</v>
      </c>
      <c r="DA249" s="125">
        <f t="shared" ref="DA249:DC252" si="306">EY249</f>
        <v>0</v>
      </c>
      <c r="DB249" s="125">
        <f t="shared" si="303"/>
        <v>0</v>
      </c>
      <c r="DC249" s="125">
        <f t="shared" si="303"/>
        <v>0</v>
      </c>
      <c r="DD249" s="125">
        <f t="shared" si="303"/>
        <v>0</v>
      </c>
      <c r="DE249" s="125">
        <f t="shared" si="303"/>
        <v>0</v>
      </c>
      <c r="DF249" s="125">
        <f t="shared" si="303"/>
        <v>0</v>
      </c>
      <c r="DG249" s="125">
        <f t="shared" si="303"/>
        <v>0</v>
      </c>
      <c r="DH249" s="125">
        <f t="shared" si="303"/>
        <v>0</v>
      </c>
      <c r="DI249" s="125">
        <f t="shared" si="303"/>
        <v>0</v>
      </c>
      <c r="DJ249" s="125">
        <f t="shared" si="303"/>
        <v>0</v>
      </c>
      <c r="DK249" s="125">
        <f t="shared" si="303"/>
        <v>0</v>
      </c>
      <c r="DL249" s="125">
        <f t="shared" si="303"/>
        <v>0</v>
      </c>
      <c r="DM249" s="125">
        <f t="shared" si="303"/>
        <v>0</v>
      </c>
      <c r="DN249" s="125">
        <f t="shared" si="303"/>
        <v>0</v>
      </c>
      <c r="DO249" s="125">
        <f t="shared" si="303"/>
        <v>0</v>
      </c>
      <c r="DP249" s="125">
        <f t="shared" si="303"/>
        <v>0</v>
      </c>
      <c r="DQ249" s="125">
        <f t="shared" si="303"/>
        <v>0</v>
      </c>
      <c r="DR249" s="125">
        <f t="shared" si="298"/>
        <v>0</v>
      </c>
      <c r="DS249" s="125">
        <f t="shared" si="298"/>
        <v>0</v>
      </c>
      <c r="DT249" s="125">
        <f t="shared" si="298"/>
        <v>0</v>
      </c>
      <c r="DU249" s="125">
        <f t="shared" si="298"/>
        <v>0</v>
      </c>
      <c r="DV249" s="125">
        <f t="shared" si="298"/>
        <v>0</v>
      </c>
      <c r="DW249" s="125">
        <f t="shared" si="298"/>
        <v>0</v>
      </c>
      <c r="DX249" s="125">
        <f t="shared" si="298"/>
        <v>0</v>
      </c>
      <c r="DY249" s="125">
        <f t="shared" si="299"/>
        <v>0</v>
      </c>
      <c r="DZ249" s="125">
        <f t="shared" si="299"/>
        <v>0</v>
      </c>
      <c r="EA249" s="125">
        <f t="shared" si="299"/>
        <v>0</v>
      </c>
      <c r="EB249" s="125">
        <f t="shared" si="299"/>
        <v>0</v>
      </c>
      <c r="EC249" s="125">
        <f t="shared" si="299"/>
        <v>0</v>
      </c>
      <c r="ED249" s="125">
        <f t="shared" si="299"/>
        <v>0</v>
      </c>
      <c r="EE249" s="125">
        <f t="shared" si="299"/>
        <v>0</v>
      </c>
      <c r="EF249" s="125">
        <f t="shared" si="299"/>
        <v>0</v>
      </c>
      <c r="EG249" s="125">
        <f t="shared" si="299"/>
        <v>0</v>
      </c>
      <c r="EH249" s="125">
        <f t="shared" si="299"/>
        <v>0</v>
      </c>
      <c r="EI249" s="125">
        <v>0</v>
      </c>
      <c r="EJ249" s="125">
        <v>0</v>
      </c>
      <c r="EK249" s="125">
        <v>0</v>
      </c>
      <c r="EL249" s="125">
        <v>0</v>
      </c>
      <c r="EM249" s="125">
        <v>0</v>
      </c>
      <c r="EN249" s="125">
        <v>0</v>
      </c>
      <c r="EO249" s="125">
        <v>0</v>
      </c>
      <c r="EP249" s="125">
        <v>0</v>
      </c>
      <c r="EQ249" s="125">
        <v>0</v>
      </c>
      <c r="ER249" s="125">
        <v>0</v>
      </c>
      <c r="ES249" s="125">
        <v>0</v>
      </c>
      <c r="ET249" s="125">
        <v>0</v>
      </c>
      <c r="EU249" s="125">
        <v>0</v>
      </c>
      <c r="EV249" s="125">
        <v>0</v>
      </c>
      <c r="EW249" s="125">
        <v>0</v>
      </c>
      <c r="EX249" s="125">
        <f>[147]Прил.9.7.1!DP379</f>
        <v>0</v>
      </c>
      <c r="EY249" s="125">
        <f>[147]Прил.9.7.1!DS379</f>
        <v>0</v>
      </c>
      <c r="EZ249" s="125">
        <v>0</v>
      </c>
      <c r="FA249" s="125">
        <v>0</v>
      </c>
      <c r="FB249" s="125">
        <f>[147]Прил.9.7.1!DV379</f>
        <v>0</v>
      </c>
      <c r="FC249" s="125">
        <v>0</v>
      </c>
      <c r="FD249" s="125">
        <v>0</v>
      </c>
      <c r="FE249" s="125">
        <v>0</v>
      </c>
      <c r="FF249" s="125">
        <v>0</v>
      </c>
      <c r="FG249" s="125">
        <v>0</v>
      </c>
      <c r="FH249" s="125">
        <v>0</v>
      </c>
      <c r="FI249" s="125">
        <v>0</v>
      </c>
      <c r="FJ249" s="125">
        <v>0</v>
      </c>
      <c r="FK249" s="125">
        <v>0</v>
      </c>
      <c r="FL249" s="125">
        <v>0</v>
      </c>
      <c r="FM249" s="125">
        <v>0</v>
      </c>
      <c r="FN249" s="125">
        <v>0</v>
      </c>
      <c r="FO249" s="125">
        <v>0</v>
      </c>
      <c r="FP249" s="125">
        <v>0</v>
      </c>
      <c r="FQ249" s="125">
        <v>0</v>
      </c>
      <c r="FR249" s="125">
        <v>0</v>
      </c>
      <c r="FS249" s="125">
        <v>0</v>
      </c>
      <c r="FT249" s="125">
        <v>0</v>
      </c>
      <c r="FU249" s="125">
        <v>0</v>
      </c>
      <c r="FV249" s="125">
        <v>0</v>
      </c>
      <c r="FX249" s="128"/>
      <c r="FY249" s="129" t="s">
        <v>491</v>
      </c>
      <c r="FZ249" s="117" t="s">
        <v>347</v>
      </c>
      <c r="GA249" s="117" t="s">
        <v>346</v>
      </c>
      <c r="GB249" s="129">
        <v>4</v>
      </c>
      <c r="GC249" s="129" t="s">
        <v>497</v>
      </c>
      <c r="GD249" s="129" t="s">
        <v>23</v>
      </c>
    </row>
    <row r="250" spans="1:186" ht="57" customHeight="1" outlineLevel="1">
      <c r="A250" s="116" t="s">
        <v>340</v>
      </c>
      <c r="B250" s="117" t="s">
        <v>75</v>
      </c>
      <c r="C250" s="130" t="s">
        <v>283</v>
      </c>
      <c r="D250" s="119" t="s">
        <v>284</v>
      </c>
      <c r="E250" s="119" t="s">
        <v>342</v>
      </c>
      <c r="F250" s="119" t="s">
        <v>22</v>
      </c>
      <c r="G250" s="119" t="s">
        <v>23</v>
      </c>
      <c r="H250" s="119" t="s">
        <v>343</v>
      </c>
      <c r="I250" s="120">
        <v>0</v>
      </c>
      <c r="J250" s="120">
        <v>0</v>
      </c>
      <c r="K250" s="121">
        <v>0</v>
      </c>
      <c r="L250" s="121">
        <v>0</v>
      </c>
      <c r="M250" s="122">
        <v>0</v>
      </c>
      <c r="N250" s="122">
        <v>0</v>
      </c>
      <c r="O250" s="122">
        <v>0</v>
      </c>
      <c r="P250" s="123">
        <v>0</v>
      </c>
      <c r="Q250" s="123">
        <v>0</v>
      </c>
      <c r="R250" s="124" t="s">
        <v>23</v>
      </c>
      <c r="S250" s="124" t="s">
        <v>23</v>
      </c>
      <c r="T250" s="124" t="s">
        <v>23</v>
      </c>
      <c r="U250" s="125">
        <v>0</v>
      </c>
      <c r="V250" s="125">
        <f>[147]Прил.9.7.1!BB381</f>
        <v>0</v>
      </c>
      <c r="W250" s="125">
        <v>0</v>
      </c>
      <c r="X250" s="125">
        <f>[147]Прил.9.7.1!BA381</f>
        <v>0</v>
      </c>
      <c r="Y250" s="125">
        <v>0</v>
      </c>
      <c r="Z250" s="125">
        <f>[147]Прил.9.7.1!FR381</f>
        <v>0</v>
      </c>
      <c r="AA250" s="125">
        <v>0</v>
      </c>
      <c r="AB250" s="125">
        <f>[147]Прил.9.7.1!AU381</f>
        <v>0</v>
      </c>
      <c r="AC250" s="126">
        <f t="shared" si="300"/>
        <v>0</v>
      </c>
      <c r="AD250" s="126">
        <f t="shared" si="300"/>
        <v>2.7519897699999998</v>
      </c>
      <c r="AE250" s="125">
        <v>0</v>
      </c>
      <c r="AF250" s="125">
        <v>0</v>
      </c>
      <c r="AG250" s="125">
        <v>0</v>
      </c>
      <c r="AH250" s="125">
        <f>[147]Прил.9.7.1!AF381</f>
        <v>2.7519897699999998</v>
      </c>
      <c r="AI250" s="125">
        <v>0</v>
      </c>
      <c r="AJ250" s="125">
        <v>0</v>
      </c>
      <c r="AK250" s="125">
        <v>0</v>
      </c>
      <c r="AL250" s="125">
        <v>0</v>
      </c>
      <c r="AM250" s="126">
        <f t="shared" si="301"/>
        <v>0</v>
      </c>
      <c r="AN250" s="126">
        <f t="shared" si="301"/>
        <v>2.3424128199999998</v>
      </c>
      <c r="AO250" s="125">
        <v>0</v>
      </c>
      <c r="AP250" s="125">
        <v>0</v>
      </c>
      <c r="AQ250" s="125">
        <v>0</v>
      </c>
      <c r="AR250" s="127">
        <f>[147]Прил.9.7.1!CC381</f>
        <v>2.3424128199999998</v>
      </c>
      <c r="AS250" s="125">
        <v>0</v>
      </c>
      <c r="AT250" s="125">
        <v>0</v>
      </c>
      <c r="AU250" s="125">
        <v>0</v>
      </c>
      <c r="AV250" s="125">
        <v>0</v>
      </c>
      <c r="AW250" s="125">
        <f t="shared" si="285"/>
        <v>0</v>
      </c>
      <c r="AX250" s="125">
        <f t="shared" si="285"/>
        <v>0</v>
      </c>
      <c r="AY250" s="125">
        <f t="shared" si="285"/>
        <v>0</v>
      </c>
      <c r="AZ250" s="125">
        <f t="shared" si="285"/>
        <v>2.0339999999999998</v>
      </c>
      <c r="BA250" s="125">
        <f t="shared" si="285"/>
        <v>0</v>
      </c>
      <c r="BB250" s="125">
        <f t="shared" si="285"/>
        <v>2.3424128199999998</v>
      </c>
      <c r="BC250" s="125">
        <f t="shared" si="286"/>
        <v>0</v>
      </c>
      <c r="BD250" s="125">
        <f t="shared" si="286"/>
        <v>0</v>
      </c>
      <c r="BE250" s="125">
        <f t="shared" si="287"/>
        <v>0</v>
      </c>
      <c r="BF250" s="125">
        <f t="shared" si="287"/>
        <v>0</v>
      </c>
      <c r="BG250" s="125">
        <f t="shared" si="287"/>
        <v>0</v>
      </c>
      <c r="BH250" s="125">
        <f t="shared" si="288"/>
        <v>0</v>
      </c>
      <c r="BI250" s="125">
        <f t="shared" si="288"/>
        <v>0</v>
      </c>
      <c r="BJ250" s="125">
        <f t="shared" si="288"/>
        <v>0</v>
      </c>
      <c r="BK250" s="125">
        <f t="shared" si="289"/>
        <v>0</v>
      </c>
      <c r="BL250" s="125">
        <f t="shared" si="289"/>
        <v>2.0339999999999998</v>
      </c>
      <c r="BM250" s="125">
        <f t="shared" si="289"/>
        <v>0</v>
      </c>
      <c r="BN250" s="125">
        <f t="shared" si="290"/>
        <v>2.3424128199999998</v>
      </c>
      <c r="BO250" s="125">
        <f t="shared" si="290"/>
        <v>0</v>
      </c>
      <c r="BP250" s="125">
        <f t="shared" si="290"/>
        <v>0</v>
      </c>
      <c r="BQ250" s="125">
        <f t="shared" si="291"/>
        <v>0</v>
      </c>
      <c r="BR250" s="125">
        <f t="shared" si="291"/>
        <v>0</v>
      </c>
      <c r="BS250" s="125">
        <f t="shared" si="291"/>
        <v>0</v>
      </c>
      <c r="BT250" s="125">
        <f t="shared" si="292"/>
        <v>0</v>
      </c>
      <c r="BU250" s="125">
        <f t="shared" si="292"/>
        <v>0</v>
      </c>
      <c r="BV250" s="125">
        <f t="shared" si="292"/>
        <v>0</v>
      </c>
      <c r="BW250" s="125">
        <f t="shared" si="293"/>
        <v>0</v>
      </c>
      <c r="BX250" s="125">
        <f t="shared" si="293"/>
        <v>0</v>
      </c>
      <c r="BY250" s="125">
        <f t="shared" si="293"/>
        <v>0</v>
      </c>
      <c r="BZ250" s="125">
        <f t="shared" si="294"/>
        <v>0</v>
      </c>
      <c r="CA250" s="125">
        <f t="shared" si="302"/>
        <v>0</v>
      </c>
      <c r="CB250" s="125">
        <f t="shared" si="295"/>
        <v>0</v>
      </c>
      <c r="CC250" s="125">
        <f t="shared" si="295"/>
        <v>0</v>
      </c>
      <c r="CD250" s="125">
        <f t="shared" si="295"/>
        <v>0</v>
      </c>
      <c r="CE250" s="125">
        <f t="shared" si="295"/>
        <v>0</v>
      </c>
      <c r="CF250" s="125">
        <f t="shared" si="295"/>
        <v>2.0339999999999998</v>
      </c>
      <c r="CG250" s="125">
        <f t="shared" si="295"/>
        <v>0</v>
      </c>
      <c r="CH250" s="125">
        <f t="shared" si="295"/>
        <v>0</v>
      </c>
      <c r="CI250" s="125">
        <f t="shared" si="295"/>
        <v>0</v>
      </c>
      <c r="CJ250" s="125">
        <f t="shared" si="295"/>
        <v>2.3424128199999998</v>
      </c>
      <c r="CK250" s="125">
        <f t="shared" si="305"/>
        <v>0</v>
      </c>
      <c r="CL250" s="125">
        <f t="shared" si="305"/>
        <v>0</v>
      </c>
      <c r="CM250" s="125">
        <f t="shared" si="305"/>
        <v>0</v>
      </c>
      <c r="CN250" s="125">
        <f t="shared" si="305"/>
        <v>0</v>
      </c>
      <c r="CO250" s="125">
        <f t="shared" si="305"/>
        <v>0</v>
      </c>
      <c r="CP250" s="125">
        <f t="shared" si="305"/>
        <v>0</v>
      </c>
      <c r="CQ250" s="125">
        <f t="shared" si="305"/>
        <v>0</v>
      </c>
      <c r="CR250" s="125">
        <f t="shared" si="305"/>
        <v>0</v>
      </c>
      <c r="CS250" s="125">
        <f t="shared" si="305"/>
        <v>0</v>
      </c>
      <c r="CT250" s="125">
        <f t="shared" si="305"/>
        <v>0</v>
      </c>
      <c r="CU250" s="125">
        <f t="shared" si="305"/>
        <v>0</v>
      </c>
      <c r="CV250" s="125">
        <f t="shared" si="305"/>
        <v>0</v>
      </c>
      <c r="CW250" s="125">
        <f t="shared" si="305"/>
        <v>0</v>
      </c>
      <c r="CX250" s="125">
        <f t="shared" si="305"/>
        <v>0</v>
      </c>
      <c r="CY250" s="125">
        <f t="shared" si="305"/>
        <v>0</v>
      </c>
      <c r="CZ250" s="125">
        <f t="shared" si="305"/>
        <v>2.0339999999999998</v>
      </c>
      <c r="DA250" s="125">
        <f t="shared" si="306"/>
        <v>0</v>
      </c>
      <c r="DB250" s="125">
        <f t="shared" si="303"/>
        <v>0</v>
      </c>
      <c r="DC250" s="125">
        <f t="shared" si="303"/>
        <v>0</v>
      </c>
      <c r="DD250" s="125">
        <f t="shared" si="303"/>
        <v>2.3424128199999998</v>
      </c>
      <c r="DE250" s="125">
        <f t="shared" si="303"/>
        <v>0</v>
      </c>
      <c r="DF250" s="125">
        <f t="shared" si="303"/>
        <v>0</v>
      </c>
      <c r="DG250" s="125">
        <f t="shared" si="303"/>
        <v>0</v>
      </c>
      <c r="DH250" s="125">
        <f t="shared" si="303"/>
        <v>0</v>
      </c>
      <c r="DI250" s="125">
        <f t="shared" si="303"/>
        <v>0</v>
      </c>
      <c r="DJ250" s="125">
        <f t="shared" si="303"/>
        <v>0</v>
      </c>
      <c r="DK250" s="125">
        <f t="shared" si="303"/>
        <v>0</v>
      </c>
      <c r="DL250" s="125">
        <f t="shared" si="303"/>
        <v>0</v>
      </c>
      <c r="DM250" s="125">
        <f t="shared" si="303"/>
        <v>0</v>
      </c>
      <c r="DN250" s="125">
        <f t="shared" si="303"/>
        <v>0</v>
      </c>
      <c r="DO250" s="125">
        <f t="shared" si="303"/>
        <v>0</v>
      </c>
      <c r="DP250" s="125">
        <f t="shared" si="303"/>
        <v>0</v>
      </c>
      <c r="DQ250" s="125">
        <f t="shared" si="303"/>
        <v>0</v>
      </c>
      <c r="DR250" s="125">
        <f t="shared" ref="DR250:DX252" si="307">FP250</f>
        <v>0</v>
      </c>
      <c r="DS250" s="125">
        <f t="shared" si="307"/>
        <v>0</v>
      </c>
      <c r="DT250" s="125">
        <f t="shared" si="307"/>
        <v>0</v>
      </c>
      <c r="DU250" s="125">
        <f t="shared" si="307"/>
        <v>0</v>
      </c>
      <c r="DV250" s="125">
        <f t="shared" si="307"/>
        <v>0</v>
      </c>
      <c r="DW250" s="125">
        <f t="shared" si="307"/>
        <v>0</v>
      </c>
      <c r="DX250" s="125">
        <f t="shared" si="307"/>
        <v>0</v>
      </c>
      <c r="DY250" s="125">
        <f t="shared" si="299"/>
        <v>0</v>
      </c>
      <c r="DZ250" s="125">
        <f t="shared" si="299"/>
        <v>0</v>
      </c>
      <c r="EA250" s="125">
        <f t="shared" si="299"/>
        <v>0</v>
      </c>
      <c r="EB250" s="125">
        <f t="shared" si="299"/>
        <v>0</v>
      </c>
      <c r="EC250" s="125">
        <f t="shared" si="299"/>
        <v>0</v>
      </c>
      <c r="ED250" s="125">
        <f t="shared" si="299"/>
        <v>2.0339999999999998</v>
      </c>
      <c r="EE250" s="125">
        <f t="shared" si="299"/>
        <v>0</v>
      </c>
      <c r="EF250" s="125">
        <f t="shared" si="299"/>
        <v>0</v>
      </c>
      <c r="EG250" s="125">
        <f t="shared" si="299"/>
        <v>0</v>
      </c>
      <c r="EH250" s="125">
        <f t="shared" si="299"/>
        <v>2.3424128199999998</v>
      </c>
      <c r="EI250" s="125">
        <v>0</v>
      </c>
      <c r="EJ250" s="125">
        <v>0</v>
      </c>
      <c r="EK250" s="125">
        <v>0</v>
      </c>
      <c r="EL250" s="125">
        <v>0</v>
      </c>
      <c r="EM250" s="125">
        <v>0</v>
      </c>
      <c r="EN250" s="125">
        <v>0</v>
      </c>
      <c r="EO250" s="125">
        <v>0</v>
      </c>
      <c r="EP250" s="125">
        <v>0</v>
      </c>
      <c r="EQ250" s="125">
        <v>0</v>
      </c>
      <c r="ER250" s="125">
        <v>0</v>
      </c>
      <c r="ES250" s="125">
        <v>0</v>
      </c>
      <c r="ET250" s="125">
        <v>0</v>
      </c>
      <c r="EU250" s="125">
        <v>0</v>
      </c>
      <c r="EV250" s="125">
        <v>0</v>
      </c>
      <c r="EW250" s="125">
        <v>0</v>
      </c>
      <c r="EX250" s="125">
        <f>[147]Прил.9.7.1!DP381</f>
        <v>2.0339999999999998</v>
      </c>
      <c r="EY250" s="125">
        <f>[147]Прил.9.7.1!DS381</f>
        <v>0</v>
      </c>
      <c r="EZ250" s="125">
        <v>0</v>
      </c>
      <c r="FA250" s="125">
        <v>0</v>
      </c>
      <c r="FB250" s="125">
        <f>[147]Прил.9.7.1!DV381</f>
        <v>2.3424128199999998</v>
      </c>
      <c r="FC250" s="125">
        <v>0</v>
      </c>
      <c r="FD250" s="125">
        <v>0</v>
      </c>
      <c r="FE250" s="125">
        <v>0</v>
      </c>
      <c r="FF250" s="125">
        <v>0</v>
      </c>
      <c r="FG250" s="125">
        <v>0</v>
      </c>
      <c r="FH250" s="125">
        <v>0</v>
      </c>
      <c r="FI250" s="125">
        <v>0</v>
      </c>
      <c r="FJ250" s="125">
        <v>0</v>
      </c>
      <c r="FK250" s="125">
        <v>0</v>
      </c>
      <c r="FL250" s="125">
        <v>0</v>
      </c>
      <c r="FM250" s="125">
        <v>0</v>
      </c>
      <c r="FN250" s="125">
        <v>0</v>
      </c>
      <c r="FO250" s="125">
        <v>0</v>
      </c>
      <c r="FP250" s="125">
        <v>0</v>
      </c>
      <c r="FQ250" s="125">
        <v>0</v>
      </c>
      <c r="FR250" s="125">
        <v>0</v>
      </c>
      <c r="FS250" s="125">
        <v>0</v>
      </c>
      <c r="FT250" s="125">
        <v>0</v>
      </c>
      <c r="FU250" s="125">
        <v>0</v>
      </c>
      <c r="FV250" s="125">
        <v>0</v>
      </c>
      <c r="FX250" s="128"/>
      <c r="FY250" s="129" t="s">
        <v>344</v>
      </c>
      <c r="FZ250" s="129" t="s">
        <v>345</v>
      </c>
      <c r="GA250" s="129" t="s">
        <v>346</v>
      </c>
      <c r="GB250" s="129">
        <v>2</v>
      </c>
      <c r="GC250" s="129" t="s">
        <v>331</v>
      </c>
      <c r="GD250" s="129" t="s">
        <v>23</v>
      </c>
    </row>
    <row r="251" spans="1:186" ht="39.6" outlineLevel="1">
      <c r="A251" s="116" t="s">
        <v>340</v>
      </c>
      <c r="B251" s="117" t="s">
        <v>75</v>
      </c>
      <c r="C251" s="130" t="s">
        <v>285</v>
      </c>
      <c r="D251" s="119" t="s">
        <v>286</v>
      </c>
      <c r="E251" s="119" t="s">
        <v>342</v>
      </c>
      <c r="F251" s="119" t="s">
        <v>22</v>
      </c>
      <c r="G251" s="119" t="s">
        <v>23</v>
      </c>
      <c r="H251" s="119" t="s">
        <v>343</v>
      </c>
      <c r="I251" s="120">
        <v>0</v>
      </c>
      <c r="J251" s="120">
        <v>0</v>
      </c>
      <c r="K251" s="121">
        <v>0</v>
      </c>
      <c r="L251" s="121">
        <v>0</v>
      </c>
      <c r="M251" s="122">
        <v>0</v>
      </c>
      <c r="N251" s="122">
        <v>0</v>
      </c>
      <c r="O251" s="122">
        <v>0</v>
      </c>
      <c r="P251" s="123">
        <v>0</v>
      </c>
      <c r="Q251" s="123">
        <v>0</v>
      </c>
      <c r="R251" s="124" t="s">
        <v>23</v>
      </c>
      <c r="S251" s="124" t="s">
        <v>23</v>
      </c>
      <c r="T251" s="124" t="s">
        <v>23</v>
      </c>
      <c r="U251" s="125">
        <v>0</v>
      </c>
      <c r="V251" s="125">
        <f>[147]Прил.9.7.1!BB382</f>
        <v>0</v>
      </c>
      <c r="W251" s="125">
        <v>0</v>
      </c>
      <c r="X251" s="125">
        <f>[147]Прил.9.7.1!BA382</f>
        <v>0</v>
      </c>
      <c r="Y251" s="125">
        <v>0</v>
      </c>
      <c r="Z251" s="125">
        <f>[147]Прил.9.7.1!FR382</f>
        <v>0</v>
      </c>
      <c r="AA251" s="125">
        <v>0</v>
      </c>
      <c r="AB251" s="125">
        <f>[147]Прил.9.7.1!AU382</f>
        <v>0</v>
      </c>
      <c r="AC251" s="126">
        <f t="shared" si="300"/>
        <v>0</v>
      </c>
      <c r="AD251" s="126">
        <f t="shared" si="300"/>
        <v>0.39820111999999991</v>
      </c>
      <c r="AE251" s="125">
        <v>0</v>
      </c>
      <c r="AF251" s="125">
        <v>0</v>
      </c>
      <c r="AG251" s="125">
        <v>0</v>
      </c>
      <c r="AH251" s="125">
        <f>[147]Прил.9.7.1!AF382</f>
        <v>0.39820111999999991</v>
      </c>
      <c r="AI251" s="125">
        <v>0</v>
      </c>
      <c r="AJ251" s="125">
        <v>0</v>
      </c>
      <c r="AK251" s="125">
        <v>0</v>
      </c>
      <c r="AL251" s="125">
        <v>0</v>
      </c>
      <c r="AM251" s="126">
        <f t="shared" si="301"/>
        <v>0</v>
      </c>
      <c r="AN251" s="126">
        <f t="shared" si="301"/>
        <v>0.33902433999999992</v>
      </c>
      <c r="AO251" s="125">
        <v>0</v>
      </c>
      <c r="AP251" s="125">
        <v>0</v>
      </c>
      <c r="AQ251" s="125">
        <v>0</v>
      </c>
      <c r="AR251" s="127">
        <f>[147]Прил.9.7.1!CC382</f>
        <v>0.33902433999999992</v>
      </c>
      <c r="AS251" s="125">
        <v>0</v>
      </c>
      <c r="AT251" s="125">
        <v>0</v>
      </c>
      <c r="AU251" s="125">
        <v>0</v>
      </c>
      <c r="AV251" s="125">
        <v>0</v>
      </c>
      <c r="AW251" s="125">
        <f t="shared" si="285"/>
        <v>0</v>
      </c>
      <c r="AX251" s="125">
        <f t="shared" si="285"/>
        <v>0</v>
      </c>
      <c r="AY251" s="125">
        <f t="shared" si="285"/>
        <v>0</v>
      </c>
      <c r="AZ251" s="125">
        <f t="shared" si="285"/>
        <v>0.22700000000000001</v>
      </c>
      <c r="BA251" s="125">
        <f t="shared" si="285"/>
        <v>0</v>
      </c>
      <c r="BB251" s="125">
        <f t="shared" si="285"/>
        <v>0.33902433999999992</v>
      </c>
      <c r="BC251" s="125">
        <f t="shared" si="286"/>
        <v>0</v>
      </c>
      <c r="BD251" s="125">
        <f t="shared" si="286"/>
        <v>0</v>
      </c>
      <c r="BE251" s="125">
        <f t="shared" si="287"/>
        <v>0</v>
      </c>
      <c r="BF251" s="125">
        <f t="shared" si="287"/>
        <v>0</v>
      </c>
      <c r="BG251" s="125">
        <f t="shared" si="287"/>
        <v>0</v>
      </c>
      <c r="BH251" s="125">
        <f t="shared" si="288"/>
        <v>0</v>
      </c>
      <c r="BI251" s="125">
        <f t="shared" si="288"/>
        <v>0</v>
      </c>
      <c r="BJ251" s="125">
        <f t="shared" si="288"/>
        <v>0</v>
      </c>
      <c r="BK251" s="125">
        <f t="shared" si="289"/>
        <v>0</v>
      </c>
      <c r="BL251" s="125">
        <f t="shared" si="289"/>
        <v>0.22700000000000001</v>
      </c>
      <c r="BM251" s="125">
        <f t="shared" si="289"/>
        <v>0</v>
      </c>
      <c r="BN251" s="125">
        <f t="shared" si="290"/>
        <v>0.33902433999999992</v>
      </c>
      <c r="BO251" s="125">
        <f t="shared" si="290"/>
        <v>0</v>
      </c>
      <c r="BP251" s="125">
        <f t="shared" si="290"/>
        <v>0</v>
      </c>
      <c r="BQ251" s="125">
        <f t="shared" si="291"/>
        <v>0</v>
      </c>
      <c r="BR251" s="125">
        <f t="shared" si="291"/>
        <v>0</v>
      </c>
      <c r="BS251" s="125">
        <f t="shared" si="291"/>
        <v>0</v>
      </c>
      <c r="BT251" s="125">
        <f t="shared" si="292"/>
        <v>0</v>
      </c>
      <c r="BU251" s="125">
        <f t="shared" si="292"/>
        <v>0</v>
      </c>
      <c r="BV251" s="125">
        <f t="shared" si="292"/>
        <v>0</v>
      </c>
      <c r="BW251" s="125">
        <f t="shared" si="293"/>
        <v>0</v>
      </c>
      <c r="BX251" s="125">
        <f t="shared" si="293"/>
        <v>0</v>
      </c>
      <c r="BY251" s="125">
        <f t="shared" si="293"/>
        <v>0</v>
      </c>
      <c r="BZ251" s="125">
        <f t="shared" si="294"/>
        <v>0</v>
      </c>
      <c r="CA251" s="125">
        <f t="shared" si="302"/>
        <v>0</v>
      </c>
      <c r="CB251" s="125">
        <f t="shared" si="295"/>
        <v>0</v>
      </c>
      <c r="CC251" s="125">
        <f t="shared" si="295"/>
        <v>0</v>
      </c>
      <c r="CD251" s="125">
        <f t="shared" si="295"/>
        <v>0</v>
      </c>
      <c r="CE251" s="125">
        <f t="shared" si="295"/>
        <v>0</v>
      </c>
      <c r="CF251" s="125">
        <f t="shared" si="295"/>
        <v>0.22700000000000001</v>
      </c>
      <c r="CG251" s="125">
        <f t="shared" si="295"/>
        <v>0</v>
      </c>
      <c r="CH251" s="125">
        <f t="shared" si="295"/>
        <v>0</v>
      </c>
      <c r="CI251" s="125">
        <f t="shared" si="295"/>
        <v>0</v>
      </c>
      <c r="CJ251" s="125">
        <f t="shared" si="295"/>
        <v>0.33902433999999992</v>
      </c>
      <c r="CK251" s="125">
        <f t="shared" si="305"/>
        <v>0</v>
      </c>
      <c r="CL251" s="125">
        <f t="shared" si="305"/>
        <v>0</v>
      </c>
      <c r="CM251" s="125">
        <f t="shared" si="305"/>
        <v>0</v>
      </c>
      <c r="CN251" s="125">
        <f t="shared" si="305"/>
        <v>0</v>
      </c>
      <c r="CO251" s="125">
        <f t="shared" si="305"/>
        <v>0</v>
      </c>
      <c r="CP251" s="125">
        <f t="shared" si="305"/>
        <v>0</v>
      </c>
      <c r="CQ251" s="125">
        <f t="shared" si="305"/>
        <v>0</v>
      </c>
      <c r="CR251" s="125">
        <f t="shared" si="305"/>
        <v>0</v>
      </c>
      <c r="CS251" s="125">
        <f t="shared" si="305"/>
        <v>0</v>
      </c>
      <c r="CT251" s="125">
        <f t="shared" si="305"/>
        <v>0</v>
      </c>
      <c r="CU251" s="125">
        <f t="shared" si="305"/>
        <v>0</v>
      </c>
      <c r="CV251" s="125">
        <f t="shared" si="305"/>
        <v>0</v>
      </c>
      <c r="CW251" s="125">
        <f t="shared" si="305"/>
        <v>0</v>
      </c>
      <c r="CX251" s="125">
        <f t="shared" si="305"/>
        <v>0</v>
      </c>
      <c r="CY251" s="125">
        <f t="shared" si="305"/>
        <v>0</v>
      </c>
      <c r="CZ251" s="125">
        <f t="shared" si="305"/>
        <v>0.22700000000000001</v>
      </c>
      <c r="DA251" s="125">
        <f t="shared" si="306"/>
        <v>0</v>
      </c>
      <c r="DB251" s="125">
        <f t="shared" si="303"/>
        <v>0</v>
      </c>
      <c r="DC251" s="125">
        <f t="shared" si="303"/>
        <v>0</v>
      </c>
      <c r="DD251" s="125">
        <f t="shared" si="303"/>
        <v>0.33902433999999992</v>
      </c>
      <c r="DE251" s="125">
        <f t="shared" si="303"/>
        <v>0</v>
      </c>
      <c r="DF251" s="125">
        <f t="shared" si="303"/>
        <v>0</v>
      </c>
      <c r="DG251" s="125">
        <f t="shared" si="303"/>
        <v>0</v>
      </c>
      <c r="DH251" s="125">
        <f t="shared" si="303"/>
        <v>0</v>
      </c>
      <c r="DI251" s="125">
        <f t="shared" si="303"/>
        <v>0</v>
      </c>
      <c r="DJ251" s="125">
        <f t="shared" si="303"/>
        <v>0</v>
      </c>
      <c r="DK251" s="125">
        <f t="shared" si="303"/>
        <v>0</v>
      </c>
      <c r="DL251" s="125">
        <f t="shared" si="303"/>
        <v>0</v>
      </c>
      <c r="DM251" s="125">
        <f t="shared" si="303"/>
        <v>0</v>
      </c>
      <c r="DN251" s="125">
        <f t="shared" si="303"/>
        <v>0</v>
      </c>
      <c r="DO251" s="125">
        <f t="shared" si="303"/>
        <v>0</v>
      </c>
      <c r="DP251" s="125">
        <f t="shared" si="303"/>
        <v>0</v>
      </c>
      <c r="DQ251" s="125">
        <f t="shared" si="303"/>
        <v>0</v>
      </c>
      <c r="DR251" s="125">
        <f t="shared" si="307"/>
        <v>0</v>
      </c>
      <c r="DS251" s="125">
        <f t="shared" si="307"/>
        <v>0</v>
      </c>
      <c r="DT251" s="125">
        <f t="shared" si="307"/>
        <v>0</v>
      </c>
      <c r="DU251" s="125">
        <f t="shared" si="307"/>
        <v>0</v>
      </c>
      <c r="DV251" s="125">
        <f t="shared" si="307"/>
        <v>0</v>
      </c>
      <c r="DW251" s="125">
        <f t="shared" si="307"/>
        <v>0</v>
      </c>
      <c r="DX251" s="125">
        <f t="shared" si="307"/>
        <v>0</v>
      </c>
      <c r="DY251" s="125">
        <f t="shared" si="299"/>
        <v>0</v>
      </c>
      <c r="DZ251" s="125">
        <f t="shared" si="299"/>
        <v>0</v>
      </c>
      <c r="EA251" s="125">
        <f t="shared" si="299"/>
        <v>0</v>
      </c>
      <c r="EB251" s="125">
        <f t="shared" si="299"/>
        <v>0</v>
      </c>
      <c r="EC251" s="125">
        <f t="shared" si="299"/>
        <v>0</v>
      </c>
      <c r="ED251" s="125">
        <f t="shared" si="299"/>
        <v>0.22700000000000001</v>
      </c>
      <c r="EE251" s="125">
        <f t="shared" si="299"/>
        <v>0</v>
      </c>
      <c r="EF251" s="125">
        <f t="shared" si="299"/>
        <v>0</v>
      </c>
      <c r="EG251" s="125">
        <f t="shared" si="299"/>
        <v>0</v>
      </c>
      <c r="EH251" s="125">
        <f t="shared" si="299"/>
        <v>0.33902433999999992</v>
      </c>
      <c r="EI251" s="125">
        <v>0</v>
      </c>
      <c r="EJ251" s="125">
        <v>0</v>
      </c>
      <c r="EK251" s="125">
        <v>0</v>
      </c>
      <c r="EL251" s="125">
        <v>0</v>
      </c>
      <c r="EM251" s="125">
        <v>0</v>
      </c>
      <c r="EN251" s="125">
        <v>0</v>
      </c>
      <c r="EO251" s="125">
        <v>0</v>
      </c>
      <c r="EP251" s="125">
        <v>0</v>
      </c>
      <c r="EQ251" s="125">
        <v>0</v>
      </c>
      <c r="ER251" s="125">
        <v>0</v>
      </c>
      <c r="ES251" s="125">
        <v>0</v>
      </c>
      <c r="ET251" s="125">
        <v>0</v>
      </c>
      <c r="EU251" s="125">
        <v>0</v>
      </c>
      <c r="EV251" s="125">
        <v>0</v>
      </c>
      <c r="EW251" s="125">
        <v>0</v>
      </c>
      <c r="EX251" s="125">
        <f>[147]Прил.9.7.1!DP382</f>
        <v>0.22700000000000001</v>
      </c>
      <c r="EY251" s="125">
        <f>[147]Прил.9.7.1!DS382</f>
        <v>0</v>
      </c>
      <c r="EZ251" s="125">
        <v>0</v>
      </c>
      <c r="FA251" s="125">
        <v>0</v>
      </c>
      <c r="FB251" s="125">
        <f>[147]Прил.9.7.1!DV382</f>
        <v>0.33902433999999992</v>
      </c>
      <c r="FC251" s="125">
        <v>0</v>
      </c>
      <c r="FD251" s="125">
        <v>0</v>
      </c>
      <c r="FE251" s="125">
        <v>0</v>
      </c>
      <c r="FF251" s="125">
        <v>0</v>
      </c>
      <c r="FG251" s="125">
        <v>0</v>
      </c>
      <c r="FH251" s="125">
        <v>0</v>
      </c>
      <c r="FI251" s="125">
        <v>0</v>
      </c>
      <c r="FJ251" s="125">
        <v>0</v>
      </c>
      <c r="FK251" s="125">
        <v>0</v>
      </c>
      <c r="FL251" s="125">
        <v>0</v>
      </c>
      <c r="FM251" s="125">
        <v>0</v>
      </c>
      <c r="FN251" s="125">
        <v>0</v>
      </c>
      <c r="FO251" s="125">
        <v>0</v>
      </c>
      <c r="FP251" s="125">
        <v>0</v>
      </c>
      <c r="FQ251" s="125">
        <v>0</v>
      </c>
      <c r="FR251" s="125">
        <v>0</v>
      </c>
      <c r="FS251" s="125">
        <v>0</v>
      </c>
      <c r="FT251" s="125">
        <v>0</v>
      </c>
      <c r="FU251" s="125">
        <v>0</v>
      </c>
      <c r="FV251" s="125">
        <v>0</v>
      </c>
      <c r="FX251" s="128"/>
      <c r="FY251" s="129" t="s">
        <v>344</v>
      </c>
      <c r="FZ251" s="129" t="s">
        <v>345</v>
      </c>
      <c r="GA251" s="129" t="s">
        <v>346</v>
      </c>
      <c r="GB251" s="129">
        <v>2</v>
      </c>
      <c r="GC251" s="129" t="s">
        <v>331</v>
      </c>
      <c r="GD251" s="129" t="s">
        <v>23</v>
      </c>
    </row>
    <row r="252" spans="1:186" ht="26.4" outlineLevel="1">
      <c r="A252" s="116" t="s">
        <v>340</v>
      </c>
      <c r="B252" s="117" t="s">
        <v>75</v>
      </c>
      <c r="C252" s="118" t="s">
        <v>250</v>
      </c>
      <c r="D252" s="119" t="s">
        <v>251</v>
      </c>
      <c r="E252" s="119" t="s">
        <v>342</v>
      </c>
      <c r="F252" s="119" t="s">
        <v>22</v>
      </c>
      <c r="G252" s="119" t="s">
        <v>23</v>
      </c>
      <c r="H252" s="119" t="str">
        <f>G252</f>
        <v>нд</v>
      </c>
      <c r="I252" s="120">
        <v>0</v>
      </c>
      <c r="J252" s="120">
        <v>0</v>
      </c>
      <c r="K252" s="121">
        <v>0</v>
      </c>
      <c r="L252" s="121">
        <v>0</v>
      </c>
      <c r="M252" s="122">
        <v>0</v>
      </c>
      <c r="N252" s="122">
        <v>0</v>
      </c>
      <c r="O252" s="122">
        <v>0</v>
      </c>
      <c r="P252" s="123">
        <v>0</v>
      </c>
      <c r="Q252" s="123">
        <v>0</v>
      </c>
      <c r="R252" s="124" t="s">
        <v>23</v>
      </c>
      <c r="S252" s="124" t="s">
        <v>23</v>
      </c>
      <c r="T252" s="124" t="s">
        <v>23</v>
      </c>
      <c r="U252" s="125">
        <v>0</v>
      </c>
      <c r="V252" s="125">
        <f>[147]Прил.9.7.1!BB383</f>
        <v>0</v>
      </c>
      <c r="W252" s="125">
        <v>0</v>
      </c>
      <c r="X252" s="125">
        <f>[147]Прил.9.7.1!BA383</f>
        <v>0</v>
      </c>
      <c r="Y252" s="125">
        <v>0</v>
      </c>
      <c r="Z252" s="125">
        <f>[147]Прил.9.7.1!FR383</f>
        <v>0</v>
      </c>
      <c r="AA252" s="125">
        <v>0</v>
      </c>
      <c r="AB252" s="125">
        <f>[147]Прил.9.7.1!AU383</f>
        <v>0</v>
      </c>
      <c r="AC252" s="126">
        <f t="shared" si="300"/>
        <v>0</v>
      </c>
      <c r="AD252" s="126">
        <f t="shared" si="300"/>
        <v>3.7912678700000004</v>
      </c>
      <c r="AE252" s="125">
        <v>0</v>
      </c>
      <c r="AF252" s="125">
        <v>3.7912678700000004</v>
      </c>
      <c r="AG252" s="125">
        <v>0</v>
      </c>
      <c r="AH252" s="125">
        <f>[147]Прил.9.7.1!AF383</f>
        <v>0</v>
      </c>
      <c r="AI252" s="125">
        <v>0</v>
      </c>
      <c r="AJ252" s="125">
        <v>0</v>
      </c>
      <c r="AK252" s="125">
        <v>0</v>
      </c>
      <c r="AL252" s="125">
        <v>0</v>
      </c>
      <c r="AM252" s="126">
        <f t="shared" si="301"/>
        <v>0</v>
      </c>
      <c r="AN252" s="126">
        <f t="shared" si="301"/>
        <v>3.2239634300000004</v>
      </c>
      <c r="AO252" s="125">
        <v>0</v>
      </c>
      <c r="AP252" s="125">
        <v>3.2239634300000004</v>
      </c>
      <c r="AQ252" s="125">
        <v>0</v>
      </c>
      <c r="AR252" s="127">
        <f>[147]Прил.9.7.1!CC383</f>
        <v>0</v>
      </c>
      <c r="AS252" s="125">
        <v>0</v>
      </c>
      <c r="AT252" s="125">
        <v>0</v>
      </c>
      <c r="AU252" s="125">
        <v>0</v>
      </c>
      <c r="AV252" s="125">
        <v>0</v>
      </c>
      <c r="AW252" s="125">
        <f t="shared" si="285"/>
        <v>0</v>
      </c>
      <c r="AX252" s="125">
        <f t="shared" si="285"/>
        <v>0</v>
      </c>
      <c r="AY252" s="125">
        <f t="shared" si="285"/>
        <v>0</v>
      </c>
      <c r="AZ252" s="125">
        <f t="shared" si="285"/>
        <v>0.91100000000000003</v>
      </c>
      <c r="BA252" s="125">
        <f t="shared" si="285"/>
        <v>0</v>
      </c>
      <c r="BB252" s="125">
        <f t="shared" si="285"/>
        <v>3.2239634300000004</v>
      </c>
      <c r="BC252" s="125">
        <f t="shared" si="286"/>
        <v>0</v>
      </c>
      <c r="BD252" s="125">
        <f t="shared" si="286"/>
        <v>0</v>
      </c>
      <c r="BE252" s="125">
        <f t="shared" si="287"/>
        <v>0</v>
      </c>
      <c r="BF252" s="125">
        <f t="shared" si="287"/>
        <v>0.91100000000000003</v>
      </c>
      <c r="BG252" s="125">
        <f t="shared" si="287"/>
        <v>0</v>
      </c>
      <c r="BH252" s="125">
        <f t="shared" si="288"/>
        <v>3.2239634300000004</v>
      </c>
      <c r="BI252" s="125">
        <f t="shared" si="288"/>
        <v>0</v>
      </c>
      <c r="BJ252" s="125">
        <f t="shared" si="288"/>
        <v>0</v>
      </c>
      <c r="BK252" s="125">
        <f t="shared" si="289"/>
        <v>0</v>
      </c>
      <c r="BL252" s="125">
        <f t="shared" si="289"/>
        <v>0</v>
      </c>
      <c r="BM252" s="125">
        <f t="shared" si="289"/>
        <v>0</v>
      </c>
      <c r="BN252" s="125">
        <f t="shared" si="290"/>
        <v>0</v>
      </c>
      <c r="BO252" s="125">
        <f t="shared" si="290"/>
        <v>0</v>
      </c>
      <c r="BP252" s="125">
        <f t="shared" si="290"/>
        <v>0</v>
      </c>
      <c r="BQ252" s="125">
        <f t="shared" si="291"/>
        <v>0</v>
      </c>
      <c r="BR252" s="125">
        <f t="shared" si="291"/>
        <v>0</v>
      </c>
      <c r="BS252" s="125">
        <f t="shared" si="291"/>
        <v>0</v>
      </c>
      <c r="BT252" s="125">
        <f t="shared" si="292"/>
        <v>0</v>
      </c>
      <c r="BU252" s="125">
        <f t="shared" si="292"/>
        <v>0</v>
      </c>
      <c r="BV252" s="125">
        <f t="shared" si="292"/>
        <v>0</v>
      </c>
      <c r="BW252" s="125">
        <f t="shared" si="293"/>
        <v>0</v>
      </c>
      <c r="BX252" s="125">
        <f t="shared" si="293"/>
        <v>0</v>
      </c>
      <c r="BY252" s="125">
        <f t="shared" si="293"/>
        <v>0</v>
      </c>
      <c r="BZ252" s="125">
        <f t="shared" si="294"/>
        <v>0</v>
      </c>
      <c r="CA252" s="125">
        <f t="shared" si="302"/>
        <v>0</v>
      </c>
      <c r="CB252" s="125">
        <f t="shared" si="295"/>
        <v>0</v>
      </c>
      <c r="CC252" s="125">
        <f t="shared" si="295"/>
        <v>0</v>
      </c>
      <c r="CD252" s="125">
        <f t="shared" si="295"/>
        <v>0</v>
      </c>
      <c r="CE252" s="125">
        <f t="shared" si="295"/>
        <v>0</v>
      </c>
      <c r="CF252" s="125">
        <f t="shared" si="295"/>
        <v>0.91100000000000003</v>
      </c>
      <c r="CG252" s="125">
        <f t="shared" si="295"/>
        <v>0</v>
      </c>
      <c r="CH252" s="125">
        <f t="shared" si="295"/>
        <v>0</v>
      </c>
      <c r="CI252" s="125">
        <f t="shared" si="295"/>
        <v>0</v>
      </c>
      <c r="CJ252" s="125">
        <f t="shared" si="295"/>
        <v>3.2239634300000004</v>
      </c>
      <c r="CK252" s="125">
        <f t="shared" si="305"/>
        <v>0</v>
      </c>
      <c r="CL252" s="125">
        <f t="shared" si="305"/>
        <v>0</v>
      </c>
      <c r="CM252" s="125">
        <f t="shared" si="305"/>
        <v>0</v>
      </c>
      <c r="CN252" s="125">
        <f t="shared" si="305"/>
        <v>0</v>
      </c>
      <c r="CO252" s="125">
        <f t="shared" si="305"/>
        <v>0</v>
      </c>
      <c r="CP252" s="125">
        <f t="shared" si="305"/>
        <v>0.91100000000000003</v>
      </c>
      <c r="CQ252" s="125">
        <f t="shared" si="305"/>
        <v>0</v>
      </c>
      <c r="CR252" s="125">
        <f t="shared" si="305"/>
        <v>0</v>
      </c>
      <c r="CS252" s="125">
        <f t="shared" si="305"/>
        <v>0</v>
      </c>
      <c r="CT252" s="125">
        <f t="shared" si="305"/>
        <v>3.2239634300000004</v>
      </c>
      <c r="CU252" s="125">
        <f t="shared" si="305"/>
        <v>0</v>
      </c>
      <c r="CV252" s="125">
        <f t="shared" si="305"/>
        <v>0</v>
      </c>
      <c r="CW252" s="125">
        <f t="shared" si="305"/>
        <v>0</v>
      </c>
      <c r="CX252" s="125">
        <f t="shared" si="305"/>
        <v>0</v>
      </c>
      <c r="CY252" s="125">
        <f t="shared" si="305"/>
        <v>0</v>
      </c>
      <c r="CZ252" s="125">
        <f t="shared" si="305"/>
        <v>0</v>
      </c>
      <c r="DA252" s="125">
        <f t="shared" si="306"/>
        <v>0</v>
      </c>
      <c r="DB252" s="125">
        <f t="shared" si="306"/>
        <v>0</v>
      </c>
      <c r="DC252" s="125">
        <f t="shared" si="306"/>
        <v>0</v>
      </c>
      <c r="DD252" s="125">
        <f t="shared" si="303"/>
        <v>0</v>
      </c>
      <c r="DE252" s="125">
        <f t="shared" si="303"/>
        <v>0</v>
      </c>
      <c r="DF252" s="125">
        <f t="shared" si="303"/>
        <v>0</v>
      </c>
      <c r="DG252" s="125">
        <f t="shared" si="303"/>
        <v>0</v>
      </c>
      <c r="DH252" s="125">
        <f t="shared" si="303"/>
        <v>0</v>
      </c>
      <c r="DI252" s="125">
        <f t="shared" si="303"/>
        <v>0</v>
      </c>
      <c r="DJ252" s="125">
        <f t="shared" si="303"/>
        <v>0</v>
      </c>
      <c r="DK252" s="125">
        <f t="shared" si="303"/>
        <v>0</v>
      </c>
      <c r="DL252" s="125">
        <f t="shared" si="303"/>
        <v>0</v>
      </c>
      <c r="DM252" s="125">
        <f t="shared" si="303"/>
        <v>0</v>
      </c>
      <c r="DN252" s="125">
        <f t="shared" si="303"/>
        <v>0</v>
      </c>
      <c r="DO252" s="125">
        <f t="shared" si="303"/>
        <v>0</v>
      </c>
      <c r="DP252" s="125">
        <f t="shared" si="303"/>
        <v>0</v>
      </c>
      <c r="DQ252" s="125">
        <f t="shared" si="303"/>
        <v>0</v>
      </c>
      <c r="DR252" s="125">
        <f t="shared" si="307"/>
        <v>0</v>
      </c>
      <c r="DS252" s="125">
        <f t="shared" si="307"/>
        <v>0</v>
      </c>
      <c r="DT252" s="125">
        <f t="shared" si="307"/>
        <v>0</v>
      </c>
      <c r="DU252" s="125">
        <f t="shared" si="307"/>
        <v>0</v>
      </c>
      <c r="DV252" s="125">
        <f t="shared" si="307"/>
        <v>0</v>
      </c>
      <c r="DW252" s="125">
        <f t="shared" si="307"/>
        <v>0</v>
      </c>
      <c r="DX252" s="125">
        <f t="shared" si="307"/>
        <v>0</v>
      </c>
      <c r="DY252" s="125">
        <f t="shared" si="299"/>
        <v>0</v>
      </c>
      <c r="DZ252" s="125">
        <f t="shared" si="299"/>
        <v>0</v>
      </c>
      <c r="EA252" s="125">
        <f t="shared" si="299"/>
        <v>0</v>
      </c>
      <c r="EB252" s="125">
        <f t="shared" si="299"/>
        <v>0</v>
      </c>
      <c r="EC252" s="125">
        <f t="shared" si="299"/>
        <v>0</v>
      </c>
      <c r="ED252" s="125">
        <f t="shared" si="299"/>
        <v>0.91100000000000003</v>
      </c>
      <c r="EE252" s="125">
        <f t="shared" si="299"/>
        <v>0</v>
      </c>
      <c r="EF252" s="125">
        <f t="shared" si="299"/>
        <v>0</v>
      </c>
      <c r="EG252" s="125">
        <f t="shared" si="299"/>
        <v>0</v>
      </c>
      <c r="EH252" s="125">
        <f t="shared" si="299"/>
        <v>3.2239634300000004</v>
      </c>
      <c r="EI252" s="125">
        <v>0</v>
      </c>
      <c r="EJ252" s="125">
        <v>0</v>
      </c>
      <c r="EK252" s="125">
        <v>0</v>
      </c>
      <c r="EL252" s="125">
        <v>0</v>
      </c>
      <c r="EM252" s="125">
        <v>0</v>
      </c>
      <c r="EN252" s="125">
        <v>0.91100000000000003</v>
      </c>
      <c r="EO252" s="125">
        <v>0</v>
      </c>
      <c r="EP252" s="125">
        <v>0</v>
      </c>
      <c r="EQ252" s="125">
        <v>0</v>
      </c>
      <c r="ER252" s="125">
        <v>3.2239634300000004</v>
      </c>
      <c r="ES252" s="125">
        <v>0</v>
      </c>
      <c r="ET252" s="125">
        <v>0</v>
      </c>
      <c r="EU252" s="125">
        <v>0</v>
      </c>
      <c r="EV252" s="125">
        <v>0</v>
      </c>
      <c r="EW252" s="125">
        <v>0</v>
      </c>
      <c r="EX252" s="125">
        <f>[147]Прил.9.7.1!DP383</f>
        <v>0</v>
      </c>
      <c r="EY252" s="125">
        <f>[147]Прил.9.7.1!DS383</f>
        <v>0</v>
      </c>
      <c r="EZ252" s="125">
        <v>0</v>
      </c>
      <c r="FA252" s="125">
        <v>0</v>
      </c>
      <c r="FB252" s="125">
        <f>[147]Прил.9.7.1!DV383</f>
        <v>0</v>
      </c>
      <c r="FC252" s="125">
        <v>0</v>
      </c>
      <c r="FD252" s="125">
        <v>0</v>
      </c>
      <c r="FE252" s="125">
        <v>0</v>
      </c>
      <c r="FF252" s="125">
        <v>0</v>
      </c>
      <c r="FG252" s="125">
        <v>0</v>
      </c>
      <c r="FH252" s="125">
        <v>0</v>
      </c>
      <c r="FI252" s="125">
        <v>0</v>
      </c>
      <c r="FJ252" s="125">
        <v>0</v>
      </c>
      <c r="FK252" s="125">
        <v>0</v>
      </c>
      <c r="FL252" s="125">
        <v>0</v>
      </c>
      <c r="FM252" s="125">
        <v>0</v>
      </c>
      <c r="FN252" s="125">
        <v>0</v>
      </c>
      <c r="FO252" s="125">
        <v>0</v>
      </c>
      <c r="FP252" s="125">
        <v>0</v>
      </c>
      <c r="FQ252" s="125">
        <v>0</v>
      </c>
      <c r="FR252" s="125">
        <v>0</v>
      </c>
      <c r="FS252" s="125">
        <v>0</v>
      </c>
      <c r="FT252" s="125">
        <v>0</v>
      </c>
      <c r="FU252" s="125">
        <v>0</v>
      </c>
      <c r="FV252" s="125">
        <v>0</v>
      </c>
      <c r="FX252" s="128"/>
      <c r="FY252" s="129" t="s">
        <v>491</v>
      </c>
      <c r="FZ252" s="117" t="s">
        <v>347</v>
      </c>
      <c r="GA252" s="117" t="s">
        <v>495</v>
      </c>
      <c r="GB252" s="129">
        <v>4</v>
      </c>
      <c r="GC252" s="129" t="s">
        <v>497</v>
      </c>
      <c r="GD252" s="129" t="s">
        <v>23</v>
      </c>
    </row>
    <row r="253" spans="1:186" ht="26.4" outlineLevel="1">
      <c r="A253" s="104" t="s">
        <v>338</v>
      </c>
      <c r="B253" s="105" t="s">
        <v>77</v>
      </c>
      <c r="C253" s="106" t="s">
        <v>78</v>
      </c>
      <c r="D253" s="107" t="s">
        <v>15</v>
      </c>
      <c r="E253" s="108">
        <v>0</v>
      </c>
      <c r="F253" s="108">
        <v>0</v>
      </c>
      <c r="G253" s="108">
        <v>0</v>
      </c>
      <c r="H253" s="108">
        <v>0</v>
      </c>
      <c r="I253" s="108">
        <v>0</v>
      </c>
      <c r="J253" s="108">
        <v>0</v>
      </c>
      <c r="K253" s="108">
        <v>0</v>
      </c>
      <c r="L253" s="108">
        <v>0</v>
      </c>
      <c r="M253" s="109">
        <v>0</v>
      </c>
      <c r="N253" s="109">
        <v>0</v>
      </c>
      <c r="O253" s="109">
        <v>0</v>
      </c>
      <c r="P253" s="111">
        <v>0</v>
      </c>
      <c r="Q253" s="111">
        <v>0</v>
      </c>
      <c r="R253" s="112">
        <v>0</v>
      </c>
      <c r="S253" s="112">
        <v>0</v>
      </c>
      <c r="T253" s="112">
        <v>0</v>
      </c>
      <c r="U253" s="112">
        <v>0</v>
      </c>
      <c r="V253" s="112">
        <v>0</v>
      </c>
      <c r="W253" s="112">
        <v>0</v>
      </c>
      <c r="X253" s="112">
        <v>0</v>
      </c>
      <c r="Y253" s="112">
        <v>0</v>
      </c>
      <c r="Z253" s="112">
        <v>0</v>
      </c>
      <c r="AA253" s="112">
        <v>0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3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2">
        <v>0</v>
      </c>
      <c r="BA253" s="112">
        <v>0</v>
      </c>
      <c r="BB253" s="112">
        <v>0</v>
      </c>
      <c r="BC253" s="112">
        <v>0</v>
      </c>
      <c r="BD253" s="112">
        <v>0</v>
      </c>
      <c r="BE253" s="112">
        <v>0</v>
      </c>
      <c r="BF253" s="112">
        <v>0</v>
      </c>
      <c r="BG253" s="112">
        <v>0</v>
      </c>
      <c r="BH253" s="112">
        <v>0</v>
      </c>
      <c r="BI253" s="112">
        <v>0</v>
      </c>
      <c r="BJ253" s="112">
        <v>0</v>
      </c>
      <c r="BK253" s="112">
        <v>0</v>
      </c>
      <c r="BL253" s="112">
        <v>0</v>
      </c>
      <c r="BM253" s="112">
        <v>0</v>
      </c>
      <c r="BN253" s="112">
        <v>0</v>
      </c>
      <c r="BO253" s="112">
        <v>0</v>
      </c>
      <c r="BP253" s="112">
        <v>0</v>
      </c>
      <c r="BQ253" s="112">
        <v>0</v>
      </c>
      <c r="BR253" s="112">
        <v>0</v>
      </c>
      <c r="BS253" s="112">
        <v>0</v>
      </c>
      <c r="BT253" s="112">
        <v>0</v>
      </c>
      <c r="BU253" s="112">
        <v>0</v>
      </c>
      <c r="BV253" s="112">
        <v>0</v>
      </c>
      <c r="BW253" s="112">
        <v>0</v>
      </c>
      <c r="BX253" s="112">
        <v>0</v>
      </c>
      <c r="BY253" s="112">
        <v>0</v>
      </c>
      <c r="BZ253" s="112">
        <v>0</v>
      </c>
      <c r="CA253" s="112">
        <v>0</v>
      </c>
      <c r="CB253" s="112">
        <v>0</v>
      </c>
      <c r="CC253" s="112">
        <v>0</v>
      </c>
      <c r="CD253" s="112">
        <v>0</v>
      </c>
      <c r="CE253" s="112">
        <v>0</v>
      </c>
      <c r="CF253" s="112">
        <v>0</v>
      </c>
      <c r="CG253" s="112">
        <v>0</v>
      </c>
      <c r="CH253" s="112">
        <v>0</v>
      </c>
      <c r="CI253" s="112">
        <v>0</v>
      </c>
      <c r="CJ253" s="112">
        <v>0</v>
      </c>
      <c r="CK253" s="112">
        <v>0</v>
      </c>
      <c r="CL253" s="112">
        <v>0</v>
      </c>
      <c r="CM253" s="112">
        <v>0</v>
      </c>
      <c r="CN253" s="112">
        <v>0</v>
      </c>
      <c r="CO253" s="112">
        <v>0</v>
      </c>
      <c r="CP253" s="112">
        <v>0</v>
      </c>
      <c r="CQ253" s="112">
        <v>0</v>
      </c>
      <c r="CR253" s="112">
        <v>0</v>
      </c>
      <c r="CS253" s="112">
        <v>0</v>
      </c>
      <c r="CT253" s="112">
        <v>0</v>
      </c>
      <c r="CU253" s="112">
        <v>0</v>
      </c>
      <c r="CV253" s="112">
        <v>0</v>
      </c>
      <c r="CW253" s="112">
        <v>0</v>
      </c>
      <c r="CX253" s="112">
        <v>0</v>
      </c>
      <c r="CY253" s="112">
        <v>0</v>
      </c>
      <c r="CZ253" s="112">
        <v>0</v>
      </c>
      <c r="DA253" s="112">
        <v>0</v>
      </c>
      <c r="DB253" s="112">
        <v>0</v>
      </c>
      <c r="DC253" s="112">
        <v>0</v>
      </c>
      <c r="DD253" s="112">
        <v>0</v>
      </c>
      <c r="DE253" s="112">
        <v>0</v>
      </c>
      <c r="DF253" s="112">
        <v>0</v>
      </c>
      <c r="DG253" s="112">
        <v>0</v>
      </c>
      <c r="DH253" s="112">
        <v>0</v>
      </c>
      <c r="DI253" s="112">
        <v>0</v>
      </c>
      <c r="DJ253" s="112">
        <v>0</v>
      </c>
      <c r="DK253" s="112">
        <v>0</v>
      </c>
      <c r="DL253" s="112">
        <v>0</v>
      </c>
      <c r="DM253" s="112">
        <v>0</v>
      </c>
      <c r="DN253" s="112">
        <v>0</v>
      </c>
      <c r="DO253" s="112">
        <v>0</v>
      </c>
      <c r="DP253" s="112">
        <v>0</v>
      </c>
      <c r="DQ253" s="112">
        <v>0</v>
      </c>
      <c r="DR253" s="112">
        <v>0</v>
      </c>
      <c r="DS253" s="112">
        <v>0</v>
      </c>
      <c r="DT253" s="112">
        <v>0</v>
      </c>
      <c r="DU253" s="112">
        <v>0</v>
      </c>
      <c r="DV253" s="112">
        <v>0</v>
      </c>
      <c r="DW253" s="112">
        <v>0</v>
      </c>
      <c r="DX253" s="112">
        <v>0</v>
      </c>
      <c r="DY253" s="112">
        <v>0</v>
      </c>
      <c r="DZ253" s="112">
        <v>0</v>
      </c>
      <c r="EA253" s="112">
        <v>0</v>
      </c>
      <c r="EB253" s="112">
        <v>0</v>
      </c>
      <c r="EC253" s="112">
        <v>0</v>
      </c>
      <c r="ED253" s="112">
        <v>0</v>
      </c>
      <c r="EE253" s="112">
        <v>0</v>
      </c>
      <c r="EF253" s="112">
        <v>0</v>
      </c>
      <c r="EG253" s="112">
        <v>0</v>
      </c>
      <c r="EH253" s="112">
        <v>0</v>
      </c>
      <c r="EI253" s="112">
        <v>0</v>
      </c>
      <c r="EJ253" s="112">
        <v>0</v>
      </c>
      <c r="EK253" s="112">
        <v>0</v>
      </c>
      <c r="EL253" s="112">
        <v>0</v>
      </c>
      <c r="EM253" s="112">
        <v>0</v>
      </c>
      <c r="EN253" s="112">
        <v>0</v>
      </c>
      <c r="EO253" s="112">
        <v>0</v>
      </c>
      <c r="EP253" s="112">
        <v>0</v>
      </c>
      <c r="EQ253" s="112">
        <v>0</v>
      </c>
      <c r="ER253" s="112">
        <v>0</v>
      </c>
      <c r="ES253" s="112">
        <v>0</v>
      </c>
      <c r="ET253" s="112">
        <v>0</v>
      </c>
      <c r="EU253" s="112">
        <v>0</v>
      </c>
      <c r="EV253" s="112">
        <v>0</v>
      </c>
      <c r="EW253" s="112">
        <v>0</v>
      </c>
      <c r="EX253" s="112">
        <v>0</v>
      </c>
      <c r="EY253" s="112">
        <v>0</v>
      </c>
      <c r="EZ253" s="112">
        <v>0</v>
      </c>
      <c r="FA253" s="112">
        <v>0</v>
      </c>
      <c r="FB253" s="112">
        <v>0</v>
      </c>
      <c r="FC253" s="112">
        <v>0</v>
      </c>
      <c r="FD253" s="112">
        <v>0</v>
      </c>
      <c r="FE253" s="112">
        <v>0</v>
      </c>
      <c r="FF253" s="112">
        <v>0</v>
      </c>
      <c r="FG253" s="112">
        <v>0</v>
      </c>
      <c r="FH253" s="112">
        <v>0</v>
      </c>
      <c r="FI253" s="112">
        <v>0</v>
      </c>
      <c r="FJ253" s="112">
        <v>0</v>
      </c>
      <c r="FK253" s="112">
        <v>0</v>
      </c>
      <c r="FL253" s="112">
        <v>0</v>
      </c>
      <c r="FM253" s="112">
        <v>0</v>
      </c>
      <c r="FN253" s="112">
        <v>0</v>
      </c>
      <c r="FO253" s="112">
        <v>0</v>
      </c>
      <c r="FP253" s="112">
        <v>0</v>
      </c>
      <c r="FQ253" s="112">
        <v>0</v>
      </c>
      <c r="FR253" s="112">
        <v>0</v>
      </c>
      <c r="FS253" s="112">
        <v>0</v>
      </c>
      <c r="FT253" s="112">
        <v>0</v>
      </c>
      <c r="FU253" s="112">
        <v>0</v>
      </c>
      <c r="FV253" s="112">
        <v>0</v>
      </c>
      <c r="FW253" s="132">
        <v>0</v>
      </c>
      <c r="FX253" s="114"/>
      <c r="FY253" s="115"/>
      <c r="FZ253" s="115"/>
      <c r="GA253" s="115"/>
      <c r="GB253" s="115"/>
      <c r="GC253" s="115"/>
      <c r="GD253" s="115"/>
    </row>
    <row r="254" spans="1:186" ht="26.4" outlineLevel="1">
      <c r="A254" s="92" t="s">
        <v>338</v>
      </c>
      <c r="B254" s="93" t="s">
        <v>79</v>
      </c>
      <c r="C254" s="94" t="s">
        <v>80</v>
      </c>
      <c r="D254" s="95" t="s">
        <v>15</v>
      </c>
      <c r="E254" s="96">
        <f t="shared" ref="E254:L254" si="308">E255+E257+E258+E259+E260+E261+E262+E263</f>
        <v>0</v>
      </c>
      <c r="F254" s="96">
        <f t="shared" si="308"/>
        <v>0</v>
      </c>
      <c r="G254" s="95">
        <f t="shared" si="308"/>
        <v>0</v>
      </c>
      <c r="H254" s="95">
        <f t="shared" si="308"/>
        <v>0</v>
      </c>
      <c r="I254" s="96">
        <f t="shared" si="308"/>
        <v>0</v>
      </c>
      <c r="J254" s="96">
        <f t="shared" si="308"/>
        <v>0</v>
      </c>
      <c r="K254" s="97">
        <f t="shared" si="308"/>
        <v>0</v>
      </c>
      <c r="L254" s="97">
        <f t="shared" si="308"/>
        <v>3815</v>
      </c>
      <c r="M254" s="98">
        <v>0</v>
      </c>
      <c r="N254" s="98">
        <v>0</v>
      </c>
      <c r="O254" s="98">
        <v>0</v>
      </c>
      <c r="P254" s="99">
        <f t="shared" ref="P254:CA254" si="309">P255+P257+P258+P259+P260+P261+P262+P263</f>
        <v>0</v>
      </c>
      <c r="Q254" s="99">
        <f t="shared" si="309"/>
        <v>0</v>
      </c>
      <c r="R254" s="100">
        <f t="shared" si="309"/>
        <v>78.968721389055275</v>
      </c>
      <c r="S254" s="100">
        <f t="shared" si="309"/>
        <v>0</v>
      </c>
      <c r="T254" s="100">
        <f t="shared" si="309"/>
        <v>78.721585528512662</v>
      </c>
      <c r="U254" s="100">
        <f t="shared" si="309"/>
        <v>0</v>
      </c>
      <c r="V254" s="100">
        <f t="shared" si="309"/>
        <v>8.7120000000000006E-5</v>
      </c>
      <c r="W254" s="100">
        <f t="shared" si="309"/>
        <v>0</v>
      </c>
      <c r="X254" s="100">
        <f t="shared" si="309"/>
        <v>0</v>
      </c>
      <c r="Y254" s="100">
        <f t="shared" si="309"/>
        <v>0</v>
      </c>
      <c r="Z254" s="100">
        <f t="shared" si="309"/>
        <v>1.539662E-2</v>
      </c>
      <c r="AA254" s="100">
        <f t="shared" si="309"/>
        <v>70.631056285520415</v>
      </c>
      <c r="AB254" s="100">
        <f t="shared" si="309"/>
        <v>1.9613142427922443</v>
      </c>
      <c r="AC254" s="100">
        <f t="shared" si="309"/>
        <v>4.7049148227922446</v>
      </c>
      <c r="AD254" s="100">
        <f t="shared" si="309"/>
        <v>2.7436005800000003</v>
      </c>
      <c r="AE254" s="100">
        <f t="shared" si="309"/>
        <v>0</v>
      </c>
      <c r="AF254" s="100">
        <f t="shared" si="309"/>
        <v>4.0627240000000009E-2</v>
      </c>
      <c r="AG254" s="100">
        <f t="shared" si="309"/>
        <v>3.4894100800000021</v>
      </c>
      <c r="AH254" s="100">
        <f t="shared" si="309"/>
        <v>2.7029733400000002</v>
      </c>
      <c r="AI254" s="100">
        <f t="shared" si="309"/>
        <v>0.56333967682366093</v>
      </c>
      <c r="AJ254" s="100">
        <f t="shared" si="309"/>
        <v>0</v>
      </c>
      <c r="AK254" s="100">
        <f t="shared" si="309"/>
        <v>0.65216506596858204</v>
      </c>
      <c r="AL254" s="100">
        <f t="shared" si="309"/>
        <v>0</v>
      </c>
      <c r="AM254" s="100">
        <f t="shared" si="309"/>
        <v>4.0000000000440004</v>
      </c>
      <c r="AN254" s="100">
        <f t="shared" si="309"/>
        <v>1.4565100000000001E-3</v>
      </c>
      <c r="AO254" s="100">
        <f t="shared" si="309"/>
        <v>0</v>
      </c>
      <c r="AP254" s="100">
        <f t="shared" si="309"/>
        <v>4.8174000000000003E-4</v>
      </c>
      <c r="AQ254" s="100">
        <f t="shared" si="309"/>
        <v>0</v>
      </c>
      <c r="AR254" s="101">
        <f t="shared" si="309"/>
        <v>9.7477000000000002E-4</v>
      </c>
      <c r="AS254" s="100">
        <f t="shared" si="309"/>
        <v>2.0419032700440001</v>
      </c>
      <c r="AT254" s="100">
        <f t="shared" si="309"/>
        <v>0</v>
      </c>
      <c r="AU254" s="100">
        <f t="shared" si="309"/>
        <v>1.9580967300000001</v>
      </c>
      <c r="AV254" s="100">
        <f t="shared" si="309"/>
        <v>0</v>
      </c>
      <c r="AW254" s="100">
        <f t="shared" si="309"/>
        <v>0</v>
      </c>
      <c r="AX254" s="100">
        <f t="shared" si="309"/>
        <v>0</v>
      </c>
      <c r="AY254" s="100">
        <f t="shared" si="309"/>
        <v>4.0000000000440004</v>
      </c>
      <c r="AZ254" s="100">
        <f t="shared" si="309"/>
        <v>0</v>
      </c>
      <c r="BA254" s="100">
        <f t="shared" si="309"/>
        <v>0</v>
      </c>
      <c r="BB254" s="100">
        <f t="shared" si="309"/>
        <v>0</v>
      </c>
      <c r="BC254" s="100">
        <f t="shared" si="309"/>
        <v>0</v>
      </c>
      <c r="BD254" s="100">
        <f t="shared" si="309"/>
        <v>0</v>
      </c>
      <c r="BE254" s="100">
        <f t="shared" si="309"/>
        <v>0</v>
      </c>
      <c r="BF254" s="100">
        <f t="shared" si="309"/>
        <v>0</v>
      </c>
      <c r="BG254" s="100">
        <f t="shared" si="309"/>
        <v>0</v>
      </c>
      <c r="BH254" s="100">
        <f t="shared" si="309"/>
        <v>0</v>
      </c>
      <c r="BI254" s="100">
        <f t="shared" si="309"/>
        <v>0</v>
      </c>
      <c r="BJ254" s="100">
        <f t="shared" si="309"/>
        <v>0</v>
      </c>
      <c r="BK254" s="100">
        <f t="shared" si="309"/>
        <v>0</v>
      </c>
      <c r="BL254" s="100">
        <f t="shared" si="309"/>
        <v>0</v>
      </c>
      <c r="BM254" s="100">
        <f t="shared" si="309"/>
        <v>0</v>
      </c>
      <c r="BN254" s="100">
        <f t="shared" si="309"/>
        <v>0</v>
      </c>
      <c r="BO254" s="100">
        <f t="shared" si="309"/>
        <v>0</v>
      </c>
      <c r="BP254" s="100">
        <f t="shared" si="309"/>
        <v>0</v>
      </c>
      <c r="BQ254" s="100">
        <f t="shared" si="309"/>
        <v>0</v>
      </c>
      <c r="BR254" s="100">
        <f t="shared" si="309"/>
        <v>0</v>
      </c>
      <c r="BS254" s="100">
        <f t="shared" si="309"/>
        <v>0</v>
      </c>
      <c r="BT254" s="100">
        <f t="shared" si="309"/>
        <v>0</v>
      </c>
      <c r="BU254" s="100">
        <f t="shared" si="309"/>
        <v>0</v>
      </c>
      <c r="BV254" s="100">
        <f t="shared" si="309"/>
        <v>0</v>
      </c>
      <c r="BW254" s="100">
        <f t="shared" si="309"/>
        <v>4.0000000000440004</v>
      </c>
      <c r="BX254" s="100">
        <f t="shared" si="309"/>
        <v>0</v>
      </c>
      <c r="BY254" s="100">
        <f t="shared" si="309"/>
        <v>0</v>
      </c>
      <c r="BZ254" s="100">
        <f t="shared" si="309"/>
        <v>0</v>
      </c>
      <c r="CA254" s="100">
        <f t="shared" si="309"/>
        <v>0</v>
      </c>
      <c r="CB254" s="100">
        <f t="shared" ref="CB254:EM254" si="310">CB255+CB257+CB258+CB259+CB260+CB261+CB262+CB263</f>
        <v>0</v>
      </c>
      <c r="CC254" s="100">
        <f t="shared" si="310"/>
        <v>0</v>
      </c>
      <c r="CD254" s="100">
        <f t="shared" si="310"/>
        <v>410</v>
      </c>
      <c r="CE254" s="100">
        <f t="shared" si="310"/>
        <v>4.0000000000440004</v>
      </c>
      <c r="CF254" s="100">
        <f t="shared" si="310"/>
        <v>0</v>
      </c>
      <c r="CG254" s="100">
        <f t="shared" si="310"/>
        <v>0</v>
      </c>
      <c r="CH254" s="100">
        <f t="shared" si="310"/>
        <v>0</v>
      </c>
      <c r="CI254" s="100">
        <f t="shared" si="310"/>
        <v>0</v>
      </c>
      <c r="CJ254" s="100">
        <f t="shared" si="310"/>
        <v>0</v>
      </c>
      <c r="CK254" s="100">
        <f t="shared" si="310"/>
        <v>0</v>
      </c>
      <c r="CL254" s="100">
        <f t="shared" si="310"/>
        <v>0</v>
      </c>
      <c r="CM254" s="100">
        <f t="shared" si="310"/>
        <v>0</v>
      </c>
      <c r="CN254" s="100">
        <f t="shared" si="310"/>
        <v>0</v>
      </c>
      <c r="CO254" s="100">
        <f t="shared" si="310"/>
        <v>0</v>
      </c>
      <c r="CP254" s="100">
        <f t="shared" si="310"/>
        <v>0</v>
      </c>
      <c r="CQ254" s="100">
        <f t="shared" si="310"/>
        <v>0</v>
      </c>
      <c r="CR254" s="100">
        <f t="shared" si="310"/>
        <v>0</v>
      </c>
      <c r="CS254" s="100">
        <f t="shared" si="310"/>
        <v>0</v>
      </c>
      <c r="CT254" s="100">
        <f t="shared" si="310"/>
        <v>0</v>
      </c>
      <c r="CU254" s="100">
        <f t="shared" si="310"/>
        <v>0</v>
      </c>
      <c r="CV254" s="100">
        <f t="shared" si="310"/>
        <v>0</v>
      </c>
      <c r="CW254" s="100">
        <f t="shared" si="310"/>
        <v>0</v>
      </c>
      <c r="CX254" s="100">
        <f t="shared" si="310"/>
        <v>0</v>
      </c>
      <c r="CY254" s="100">
        <f t="shared" si="310"/>
        <v>0</v>
      </c>
      <c r="CZ254" s="100">
        <f t="shared" si="310"/>
        <v>0</v>
      </c>
      <c r="DA254" s="100">
        <f t="shared" si="310"/>
        <v>0</v>
      </c>
      <c r="DB254" s="100">
        <f t="shared" si="310"/>
        <v>0</v>
      </c>
      <c r="DC254" s="100">
        <f t="shared" si="310"/>
        <v>0</v>
      </c>
      <c r="DD254" s="100">
        <f t="shared" si="310"/>
        <v>0</v>
      </c>
      <c r="DE254" s="100">
        <f t="shared" si="310"/>
        <v>0</v>
      </c>
      <c r="DF254" s="100">
        <f t="shared" si="310"/>
        <v>0</v>
      </c>
      <c r="DG254" s="100">
        <f t="shared" si="310"/>
        <v>0</v>
      </c>
      <c r="DH254" s="100">
        <f t="shared" si="310"/>
        <v>0</v>
      </c>
      <c r="DI254" s="100">
        <f t="shared" si="310"/>
        <v>0</v>
      </c>
      <c r="DJ254" s="100">
        <f t="shared" si="310"/>
        <v>0</v>
      </c>
      <c r="DK254" s="100">
        <f t="shared" si="310"/>
        <v>0</v>
      </c>
      <c r="DL254" s="100">
        <f t="shared" si="310"/>
        <v>0</v>
      </c>
      <c r="DM254" s="100">
        <f t="shared" si="310"/>
        <v>0</v>
      </c>
      <c r="DN254" s="100">
        <f t="shared" si="310"/>
        <v>0</v>
      </c>
      <c r="DO254" s="100">
        <f t="shared" si="310"/>
        <v>0</v>
      </c>
      <c r="DP254" s="100">
        <f t="shared" si="310"/>
        <v>0</v>
      </c>
      <c r="DQ254" s="100">
        <f t="shared" si="310"/>
        <v>0</v>
      </c>
      <c r="DR254" s="100">
        <f t="shared" si="310"/>
        <v>410</v>
      </c>
      <c r="DS254" s="100">
        <f t="shared" si="310"/>
        <v>4.0000000000440004</v>
      </c>
      <c r="DT254" s="100">
        <f t="shared" si="310"/>
        <v>0</v>
      </c>
      <c r="DU254" s="100">
        <f t="shared" si="310"/>
        <v>0</v>
      </c>
      <c r="DV254" s="100">
        <f t="shared" si="310"/>
        <v>0</v>
      </c>
      <c r="DW254" s="100">
        <f t="shared" si="310"/>
        <v>0</v>
      </c>
      <c r="DX254" s="100">
        <f t="shared" si="310"/>
        <v>0</v>
      </c>
      <c r="DY254" s="100">
        <f t="shared" si="310"/>
        <v>0</v>
      </c>
      <c r="DZ254" s="100">
        <f t="shared" si="310"/>
        <v>0</v>
      </c>
      <c r="EA254" s="100">
        <f t="shared" si="310"/>
        <v>0</v>
      </c>
      <c r="EB254" s="100">
        <f t="shared" si="310"/>
        <v>410</v>
      </c>
      <c r="EC254" s="100">
        <f t="shared" si="310"/>
        <v>4.0000000000440004</v>
      </c>
      <c r="ED254" s="100">
        <f t="shared" si="310"/>
        <v>0</v>
      </c>
      <c r="EE254" s="100">
        <f t="shared" si="310"/>
        <v>0</v>
      </c>
      <c r="EF254" s="100">
        <f t="shared" si="310"/>
        <v>0</v>
      </c>
      <c r="EG254" s="100">
        <f t="shared" si="310"/>
        <v>0</v>
      </c>
      <c r="EH254" s="100">
        <f t="shared" si="310"/>
        <v>0</v>
      </c>
      <c r="EI254" s="100">
        <f t="shared" si="310"/>
        <v>0</v>
      </c>
      <c r="EJ254" s="100">
        <f t="shared" si="310"/>
        <v>0</v>
      </c>
      <c r="EK254" s="100">
        <f t="shared" si="310"/>
        <v>0</v>
      </c>
      <c r="EL254" s="100">
        <f t="shared" si="310"/>
        <v>0</v>
      </c>
      <c r="EM254" s="100">
        <f t="shared" si="310"/>
        <v>0</v>
      </c>
      <c r="EN254" s="100">
        <f t="shared" ref="EN254:ET254" si="311">EN255+EN257+EN258+EN259+EN260+EN261+EN262+EN263</f>
        <v>0</v>
      </c>
      <c r="EO254" s="100">
        <f t="shared" si="311"/>
        <v>0</v>
      </c>
      <c r="EP254" s="100">
        <f t="shared" si="311"/>
        <v>0</v>
      </c>
      <c r="EQ254" s="100">
        <f t="shared" si="311"/>
        <v>0</v>
      </c>
      <c r="ER254" s="100">
        <f t="shared" si="311"/>
        <v>0</v>
      </c>
      <c r="ES254" s="100">
        <f t="shared" si="311"/>
        <v>0</v>
      </c>
      <c r="ET254" s="100">
        <f t="shared" si="311"/>
        <v>0</v>
      </c>
      <c r="EU254" s="100">
        <v>0</v>
      </c>
      <c r="EV254" s="100">
        <f t="shared" ref="EV254:FD254" si="312">EV255+EV257+EV258+EV259+EV260+EV261+EV262+EV263</f>
        <v>0</v>
      </c>
      <c r="EW254" s="100">
        <f t="shared" si="312"/>
        <v>0</v>
      </c>
      <c r="EX254" s="100">
        <f t="shared" si="312"/>
        <v>0</v>
      </c>
      <c r="EY254" s="100">
        <f t="shared" si="312"/>
        <v>0</v>
      </c>
      <c r="EZ254" s="100">
        <f t="shared" si="312"/>
        <v>0</v>
      </c>
      <c r="FA254" s="100">
        <f t="shared" si="312"/>
        <v>0</v>
      </c>
      <c r="FB254" s="100">
        <f t="shared" si="312"/>
        <v>0</v>
      </c>
      <c r="FC254" s="100">
        <f t="shared" si="312"/>
        <v>0</v>
      </c>
      <c r="FD254" s="100">
        <f t="shared" si="312"/>
        <v>0</v>
      </c>
      <c r="FE254" s="100">
        <v>0</v>
      </c>
      <c r="FF254" s="100">
        <f t="shared" ref="FF254:FV254" si="313">FF255+FF257+FF258+FF259+FF260+FF261+FF262+FF263</f>
        <v>0</v>
      </c>
      <c r="FG254" s="100">
        <f t="shared" si="313"/>
        <v>0</v>
      </c>
      <c r="FH254" s="100">
        <f t="shared" si="313"/>
        <v>0</v>
      </c>
      <c r="FI254" s="100">
        <f t="shared" si="313"/>
        <v>0</v>
      </c>
      <c r="FJ254" s="100">
        <f t="shared" si="313"/>
        <v>0</v>
      </c>
      <c r="FK254" s="100">
        <f t="shared" si="313"/>
        <v>0</v>
      </c>
      <c r="FL254" s="100">
        <f t="shared" si="313"/>
        <v>0</v>
      </c>
      <c r="FM254" s="100">
        <f t="shared" si="313"/>
        <v>0</v>
      </c>
      <c r="FN254" s="100">
        <f t="shared" si="313"/>
        <v>0</v>
      </c>
      <c r="FO254" s="100">
        <f t="shared" si="313"/>
        <v>0</v>
      </c>
      <c r="FP254" s="100">
        <f t="shared" si="313"/>
        <v>410</v>
      </c>
      <c r="FQ254" s="100">
        <f t="shared" si="313"/>
        <v>4.0000000000440004</v>
      </c>
      <c r="FR254" s="100">
        <f t="shared" si="313"/>
        <v>0</v>
      </c>
      <c r="FS254" s="100">
        <f t="shared" si="313"/>
        <v>0</v>
      </c>
      <c r="FT254" s="100">
        <f t="shared" si="313"/>
        <v>0</v>
      </c>
      <c r="FU254" s="100">
        <f t="shared" si="313"/>
        <v>0</v>
      </c>
      <c r="FV254" s="100">
        <f t="shared" si="313"/>
        <v>0</v>
      </c>
      <c r="FW254" s="18"/>
      <c r="FX254" s="102"/>
      <c r="FY254" s="103"/>
      <c r="FZ254" s="103"/>
      <c r="GA254" s="103"/>
      <c r="GB254" s="103"/>
      <c r="GC254" s="103"/>
      <c r="GD254" s="103"/>
    </row>
    <row r="255" spans="1:186" ht="26.4" outlineLevel="1">
      <c r="A255" s="104" t="s">
        <v>338</v>
      </c>
      <c r="B255" s="105" t="s">
        <v>81</v>
      </c>
      <c r="C255" s="106" t="s">
        <v>82</v>
      </c>
      <c r="D255" s="107" t="s">
        <v>15</v>
      </c>
      <c r="E255" s="108">
        <f t="shared" ref="E255:L255" si="314">SUM(E256:E256)</f>
        <v>0</v>
      </c>
      <c r="F255" s="108">
        <f t="shared" si="314"/>
        <v>0</v>
      </c>
      <c r="G255" s="107">
        <f t="shared" si="314"/>
        <v>0</v>
      </c>
      <c r="H255" s="107">
        <f t="shared" si="314"/>
        <v>0</v>
      </c>
      <c r="I255" s="108">
        <f t="shared" si="314"/>
        <v>0</v>
      </c>
      <c r="J255" s="108">
        <f t="shared" si="314"/>
        <v>0</v>
      </c>
      <c r="K255" s="109">
        <f t="shared" si="314"/>
        <v>0</v>
      </c>
      <c r="L255" s="109">
        <f t="shared" si="314"/>
        <v>3815</v>
      </c>
      <c r="M255" s="110">
        <v>0</v>
      </c>
      <c r="N255" s="110">
        <v>0</v>
      </c>
      <c r="O255" s="110">
        <v>0</v>
      </c>
      <c r="P255" s="111">
        <f t="shared" ref="P255:CA255" si="315">SUM(P256:P256)</f>
        <v>0</v>
      </c>
      <c r="Q255" s="111">
        <f t="shared" si="315"/>
        <v>0</v>
      </c>
      <c r="R255" s="112">
        <f t="shared" si="315"/>
        <v>78.968721389055275</v>
      </c>
      <c r="S255" s="112">
        <f t="shared" si="315"/>
        <v>0</v>
      </c>
      <c r="T255" s="112">
        <f t="shared" si="315"/>
        <v>78.721585528512662</v>
      </c>
      <c r="U255" s="112">
        <f t="shared" si="315"/>
        <v>0</v>
      </c>
      <c r="V255" s="112">
        <f t="shared" si="315"/>
        <v>8.7120000000000006E-5</v>
      </c>
      <c r="W255" s="112">
        <f t="shared" si="315"/>
        <v>0</v>
      </c>
      <c r="X255" s="112">
        <f t="shared" si="315"/>
        <v>0</v>
      </c>
      <c r="Y255" s="112">
        <f t="shared" si="315"/>
        <v>0</v>
      </c>
      <c r="Z255" s="112">
        <f t="shared" si="315"/>
        <v>1.539662E-2</v>
      </c>
      <c r="AA255" s="112">
        <f t="shared" si="315"/>
        <v>70.631056285520415</v>
      </c>
      <c r="AB255" s="112">
        <f t="shared" si="315"/>
        <v>1.9613142427922443</v>
      </c>
      <c r="AC255" s="112">
        <f t="shared" si="315"/>
        <v>4.7049148227922446</v>
      </c>
      <c r="AD255" s="112">
        <f t="shared" si="315"/>
        <v>2.7436005800000003</v>
      </c>
      <c r="AE255" s="112">
        <f t="shared" si="315"/>
        <v>0</v>
      </c>
      <c r="AF255" s="112">
        <f t="shared" si="315"/>
        <v>4.0627240000000009E-2</v>
      </c>
      <c r="AG255" s="112">
        <f t="shared" si="315"/>
        <v>3.4894100800000021</v>
      </c>
      <c r="AH255" s="112">
        <f t="shared" si="315"/>
        <v>2.7029733400000002</v>
      </c>
      <c r="AI255" s="112">
        <f t="shared" si="315"/>
        <v>0.56333967682366093</v>
      </c>
      <c r="AJ255" s="112">
        <f t="shared" si="315"/>
        <v>0</v>
      </c>
      <c r="AK255" s="112">
        <f t="shared" si="315"/>
        <v>0.65216506596858204</v>
      </c>
      <c r="AL255" s="112">
        <f t="shared" si="315"/>
        <v>0</v>
      </c>
      <c r="AM255" s="112">
        <f t="shared" si="315"/>
        <v>4.0000000000440004</v>
      </c>
      <c r="AN255" s="112">
        <f t="shared" si="315"/>
        <v>1.4565100000000001E-3</v>
      </c>
      <c r="AO255" s="112">
        <f t="shared" si="315"/>
        <v>0</v>
      </c>
      <c r="AP255" s="112">
        <f t="shared" si="315"/>
        <v>4.8174000000000003E-4</v>
      </c>
      <c r="AQ255" s="112">
        <f t="shared" si="315"/>
        <v>0</v>
      </c>
      <c r="AR255" s="113">
        <f t="shared" si="315"/>
        <v>9.7477000000000002E-4</v>
      </c>
      <c r="AS255" s="112">
        <f t="shared" si="315"/>
        <v>2.0419032700440001</v>
      </c>
      <c r="AT255" s="112">
        <f t="shared" si="315"/>
        <v>0</v>
      </c>
      <c r="AU255" s="112">
        <f t="shared" si="315"/>
        <v>1.9580967300000001</v>
      </c>
      <c r="AV255" s="112">
        <f t="shared" si="315"/>
        <v>0</v>
      </c>
      <c r="AW255" s="112">
        <f t="shared" si="315"/>
        <v>0</v>
      </c>
      <c r="AX255" s="112">
        <f t="shared" si="315"/>
        <v>0</v>
      </c>
      <c r="AY255" s="112">
        <f t="shared" si="315"/>
        <v>4.0000000000440004</v>
      </c>
      <c r="AZ255" s="112">
        <f t="shared" si="315"/>
        <v>0</v>
      </c>
      <c r="BA255" s="112">
        <f t="shared" si="315"/>
        <v>0</v>
      </c>
      <c r="BB255" s="112">
        <f t="shared" si="315"/>
        <v>0</v>
      </c>
      <c r="BC255" s="112">
        <f t="shared" si="315"/>
        <v>0</v>
      </c>
      <c r="BD255" s="112">
        <f t="shared" si="315"/>
        <v>0</v>
      </c>
      <c r="BE255" s="112">
        <f t="shared" si="315"/>
        <v>0</v>
      </c>
      <c r="BF255" s="112">
        <f t="shared" si="315"/>
        <v>0</v>
      </c>
      <c r="BG255" s="112">
        <f t="shared" si="315"/>
        <v>0</v>
      </c>
      <c r="BH255" s="112">
        <f t="shared" si="315"/>
        <v>0</v>
      </c>
      <c r="BI255" s="112">
        <f t="shared" si="315"/>
        <v>0</v>
      </c>
      <c r="BJ255" s="112">
        <f t="shared" si="315"/>
        <v>0</v>
      </c>
      <c r="BK255" s="112">
        <f t="shared" si="315"/>
        <v>0</v>
      </c>
      <c r="BL255" s="112">
        <f t="shared" si="315"/>
        <v>0</v>
      </c>
      <c r="BM255" s="112">
        <f t="shared" si="315"/>
        <v>0</v>
      </c>
      <c r="BN255" s="112">
        <f t="shared" si="315"/>
        <v>0</v>
      </c>
      <c r="BO255" s="112">
        <f t="shared" si="315"/>
        <v>0</v>
      </c>
      <c r="BP255" s="112">
        <f t="shared" si="315"/>
        <v>0</v>
      </c>
      <c r="BQ255" s="112">
        <f t="shared" si="315"/>
        <v>0</v>
      </c>
      <c r="BR255" s="112">
        <f t="shared" si="315"/>
        <v>0</v>
      </c>
      <c r="BS255" s="112">
        <f t="shared" si="315"/>
        <v>0</v>
      </c>
      <c r="BT255" s="112">
        <f t="shared" si="315"/>
        <v>0</v>
      </c>
      <c r="BU255" s="112">
        <f t="shared" si="315"/>
        <v>0</v>
      </c>
      <c r="BV255" s="112">
        <f t="shared" si="315"/>
        <v>0</v>
      </c>
      <c r="BW255" s="112">
        <f t="shared" si="315"/>
        <v>4.0000000000440004</v>
      </c>
      <c r="BX255" s="112">
        <f t="shared" si="315"/>
        <v>0</v>
      </c>
      <c r="BY255" s="112">
        <f t="shared" si="315"/>
        <v>0</v>
      </c>
      <c r="BZ255" s="112">
        <f t="shared" si="315"/>
        <v>0</v>
      </c>
      <c r="CA255" s="112">
        <f t="shared" si="315"/>
        <v>0</v>
      </c>
      <c r="CB255" s="112">
        <f t="shared" ref="CB255:EM255" si="316">SUM(CB256:CB256)</f>
        <v>0</v>
      </c>
      <c r="CC255" s="112">
        <f t="shared" si="316"/>
        <v>0</v>
      </c>
      <c r="CD255" s="112">
        <f t="shared" si="316"/>
        <v>410</v>
      </c>
      <c r="CE255" s="112">
        <f t="shared" si="316"/>
        <v>4.0000000000440004</v>
      </c>
      <c r="CF255" s="112">
        <f t="shared" si="316"/>
        <v>0</v>
      </c>
      <c r="CG255" s="112">
        <f t="shared" si="316"/>
        <v>0</v>
      </c>
      <c r="CH255" s="112">
        <f t="shared" si="316"/>
        <v>0</v>
      </c>
      <c r="CI255" s="112">
        <f t="shared" si="316"/>
        <v>0</v>
      </c>
      <c r="CJ255" s="112">
        <f t="shared" si="316"/>
        <v>0</v>
      </c>
      <c r="CK255" s="112">
        <f t="shared" si="316"/>
        <v>0</v>
      </c>
      <c r="CL255" s="112">
        <f t="shared" si="316"/>
        <v>0</v>
      </c>
      <c r="CM255" s="112">
        <f t="shared" si="316"/>
        <v>0</v>
      </c>
      <c r="CN255" s="112">
        <f t="shared" si="316"/>
        <v>0</v>
      </c>
      <c r="CO255" s="112">
        <f t="shared" si="316"/>
        <v>0</v>
      </c>
      <c r="CP255" s="112">
        <f t="shared" si="316"/>
        <v>0</v>
      </c>
      <c r="CQ255" s="112">
        <f t="shared" si="316"/>
        <v>0</v>
      </c>
      <c r="CR255" s="112">
        <f t="shared" si="316"/>
        <v>0</v>
      </c>
      <c r="CS255" s="112">
        <f t="shared" si="316"/>
        <v>0</v>
      </c>
      <c r="CT255" s="112">
        <f t="shared" si="316"/>
        <v>0</v>
      </c>
      <c r="CU255" s="112">
        <f t="shared" si="316"/>
        <v>0</v>
      </c>
      <c r="CV255" s="112">
        <f t="shared" si="316"/>
        <v>0</v>
      </c>
      <c r="CW255" s="112">
        <f t="shared" si="316"/>
        <v>0</v>
      </c>
      <c r="CX255" s="112">
        <f t="shared" si="316"/>
        <v>0</v>
      </c>
      <c r="CY255" s="112">
        <f t="shared" si="316"/>
        <v>0</v>
      </c>
      <c r="CZ255" s="112">
        <f t="shared" si="316"/>
        <v>0</v>
      </c>
      <c r="DA255" s="112">
        <f t="shared" si="316"/>
        <v>0</v>
      </c>
      <c r="DB255" s="112">
        <f t="shared" si="316"/>
        <v>0</v>
      </c>
      <c r="DC255" s="112">
        <f t="shared" si="316"/>
        <v>0</v>
      </c>
      <c r="DD255" s="112">
        <f t="shared" si="316"/>
        <v>0</v>
      </c>
      <c r="DE255" s="112">
        <f t="shared" si="316"/>
        <v>0</v>
      </c>
      <c r="DF255" s="112">
        <f t="shared" si="316"/>
        <v>0</v>
      </c>
      <c r="DG255" s="112">
        <f t="shared" si="316"/>
        <v>0</v>
      </c>
      <c r="DH255" s="112">
        <f t="shared" si="316"/>
        <v>0</v>
      </c>
      <c r="DI255" s="112">
        <f t="shared" si="316"/>
        <v>0</v>
      </c>
      <c r="DJ255" s="112">
        <f t="shared" si="316"/>
        <v>0</v>
      </c>
      <c r="DK255" s="112">
        <f t="shared" si="316"/>
        <v>0</v>
      </c>
      <c r="DL255" s="112">
        <f t="shared" si="316"/>
        <v>0</v>
      </c>
      <c r="DM255" s="112">
        <f t="shared" si="316"/>
        <v>0</v>
      </c>
      <c r="DN255" s="112">
        <f t="shared" si="316"/>
        <v>0</v>
      </c>
      <c r="DO255" s="112">
        <f t="shared" si="316"/>
        <v>0</v>
      </c>
      <c r="DP255" s="112">
        <f t="shared" si="316"/>
        <v>0</v>
      </c>
      <c r="DQ255" s="112">
        <f t="shared" si="316"/>
        <v>0</v>
      </c>
      <c r="DR255" s="112">
        <f t="shared" si="316"/>
        <v>410</v>
      </c>
      <c r="DS255" s="112">
        <f t="shared" si="316"/>
        <v>4.0000000000440004</v>
      </c>
      <c r="DT255" s="112">
        <f t="shared" si="316"/>
        <v>0</v>
      </c>
      <c r="DU255" s="112">
        <f t="shared" si="316"/>
        <v>0</v>
      </c>
      <c r="DV255" s="112">
        <f t="shared" si="316"/>
        <v>0</v>
      </c>
      <c r="DW255" s="112">
        <f t="shared" si="316"/>
        <v>0</v>
      </c>
      <c r="DX255" s="112">
        <f t="shared" si="316"/>
        <v>0</v>
      </c>
      <c r="DY255" s="112">
        <f t="shared" si="316"/>
        <v>0</v>
      </c>
      <c r="DZ255" s="112">
        <f t="shared" si="316"/>
        <v>0</v>
      </c>
      <c r="EA255" s="112">
        <f t="shared" si="316"/>
        <v>0</v>
      </c>
      <c r="EB255" s="112">
        <f t="shared" si="316"/>
        <v>410</v>
      </c>
      <c r="EC255" s="112">
        <f t="shared" si="316"/>
        <v>4.0000000000440004</v>
      </c>
      <c r="ED255" s="112">
        <f t="shared" si="316"/>
        <v>0</v>
      </c>
      <c r="EE255" s="112">
        <f t="shared" si="316"/>
        <v>0</v>
      </c>
      <c r="EF255" s="112">
        <f t="shared" si="316"/>
        <v>0</v>
      </c>
      <c r="EG255" s="112">
        <f t="shared" si="316"/>
        <v>0</v>
      </c>
      <c r="EH255" s="112">
        <f t="shared" si="316"/>
        <v>0</v>
      </c>
      <c r="EI255" s="112">
        <f t="shared" si="316"/>
        <v>0</v>
      </c>
      <c r="EJ255" s="112">
        <f t="shared" si="316"/>
        <v>0</v>
      </c>
      <c r="EK255" s="112">
        <f t="shared" si="316"/>
        <v>0</v>
      </c>
      <c r="EL255" s="112">
        <f t="shared" si="316"/>
        <v>0</v>
      </c>
      <c r="EM255" s="112">
        <f t="shared" si="316"/>
        <v>0</v>
      </c>
      <c r="EN255" s="112">
        <f t="shared" ref="EN255:ET255" si="317">SUM(EN256:EN256)</f>
        <v>0</v>
      </c>
      <c r="EO255" s="112">
        <f t="shared" si="317"/>
        <v>0</v>
      </c>
      <c r="EP255" s="112">
        <f t="shared" si="317"/>
        <v>0</v>
      </c>
      <c r="EQ255" s="112">
        <f t="shared" si="317"/>
        <v>0</v>
      </c>
      <c r="ER255" s="112">
        <f t="shared" si="317"/>
        <v>0</v>
      </c>
      <c r="ES255" s="112">
        <f t="shared" si="317"/>
        <v>0</v>
      </c>
      <c r="ET255" s="112">
        <f t="shared" si="317"/>
        <v>0</v>
      </c>
      <c r="EU255" s="112">
        <v>0</v>
      </c>
      <c r="EV255" s="112">
        <f t="shared" ref="EV255:FD255" si="318">SUM(EV256:EV256)</f>
        <v>0</v>
      </c>
      <c r="EW255" s="112">
        <f t="shared" si="318"/>
        <v>0</v>
      </c>
      <c r="EX255" s="112">
        <f t="shared" si="318"/>
        <v>0</v>
      </c>
      <c r="EY255" s="112">
        <f t="shared" si="318"/>
        <v>0</v>
      </c>
      <c r="EZ255" s="112">
        <f t="shared" si="318"/>
        <v>0</v>
      </c>
      <c r="FA255" s="112">
        <f t="shared" si="318"/>
        <v>0</v>
      </c>
      <c r="FB255" s="112">
        <f t="shared" si="318"/>
        <v>0</v>
      </c>
      <c r="FC255" s="112">
        <f t="shared" si="318"/>
        <v>0</v>
      </c>
      <c r="FD255" s="112">
        <f t="shared" si="318"/>
        <v>0</v>
      </c>
      <c r="FE255" s="112">
        <v>0</v>
      </c>
      <c r="FF255" s="112">
        <f t="shared" ref="FF255:FV255" si="319">SUM(FF256:FF256)</f>
        <v>0</v>
      </c>
      <c r="FG255" s="112">
        <f t="shared" si="319"/>
        <v>0</v>
      </c>
      <c r="FH255" s="112">
        <f t="shared" si="319"/>
        <v>0</v>
      </c>
      <c r="FI255" s="112">
        <f t="shared" si="319"/>
        <v>0</v>
      </c>
      <c r="FJ255" s="112">
        <f t="shared" si="319"/>
        <v>0</v>
      </c>
      <c r="FK255" s="112">
        <f t="shared" si="319"/>
        <v>0</v>
      </c>
      <c r="FL255" s="112">
        <f t="shared" si="319"/>
        <v>0</v>
      </c>
      <c r="FM255" s="112">
        <f t="shared" si="319"/>
        <v>0</v>
      </c>
      <c r="FN255" s="112">
        <f t="shared" si="319"/>
        <v>0</v>
      </c>
      <c r="FO255" s="112">
        <f t="shared" si="319"/>
        <v>0</v>
      </c>
      <c r="FP255" s="112">
        <f t="shared" si="319"/>
        <v>410</v>
      </c>
      <c r="FQ255" s="112">
        <f t="shared" si="319"/>
        <v>4.0000000000440004</v>
      </c>
      <c r="FR255" s="112">
        <f t="shared" si="319"/>
        <v>0</v>
      </c>
      <c r="FS255" s="112">
        <f t="shared" si="319"/>
        <v>0</v>
      </c>
      <c r="FT255" s="112">
        <f t="shared" si="319"/>
        <v>0</v>
      </c>
      <c r="FU255" s="112">
        <f t="shared" si="319"/>
        <v>0</v>
      </c>
      <c r="FV255" s="112">
        <f t="shared" si="319"/>
        <v>0</v>
      </c>
      <c r="FW255" s="18"/>
      <c r="FX255" s="114"/>
      <c r="FY255" s="115"/>
      <c r="FZ255" s="115"/>
      <c r="GA255" s="115"/>
      <c r="GB255" s="115"/>
      <c r="GC255" s="115"/>
      <c r="GD255" s="115"/>
    </row>
    <row r="256" spans="1:186" ht="39.6" outlineLevel="1">
      <c r="A256" s="116" t="s">
        <v>340</v>
      </c>
      <c r="B256" s="117" t="s">
        <v>81</v>
      </c>
      <c r="C256" s="118" t="s">
        <v>280</v>
      </c>
      <c r="D256" s="119" t="s">
        <v>83</v>
      </c>
      <c r="E256" s="119" t="s">
        <v>342</v>
      </c>
      <c r="F256" s="119" t="s">
        <v>22</v>
      </c>
      <c r="G256" s="119" t="s">
        <v>343</v>
      </c>
      <c r="H256" s="119" t="str">
        <f>G256</f>
        <v>С</v>
      </c>
      <c r="I256" s="120">
        <v>0</v>
      </c>
      <c r="J256" s="120">
        <v>0</v>
      </c>
      <c r="K256" s="121">
        <v>0</v>
      </c>
      <c r="L256" s="121">
        <v>3815</v>
      </c>
      <c r="M256" s="122">
        <v>2017</v>
      </c>
      <c r="N256" s="122">
        <v>2022</v>
      </c>
      <c r="O256" s="122">
        <v>2022</v>
      </c>
      <c r="P256" s="123">
        <v>0</v>
      </c>
      <c r="Q256" s="123">
        <v>0</v>
      </c>
      <c r="R256" s="125">
        <v>78.968721389055275</v>
      </c>
      <c r="S256" s="124" t="s">
        <v>23</v>
      </c>
      <c r="T256" s="125">
        <v>78.721585528512662</v>
      </c>
      <c r="U256" s="125">
        <v>0</v>
      </c>
      <c r="V256" s="125">
        <f>[147]Прил.9.7.1!BB468</f>
        <v>8.7120000000000006E-5</v>
      </c>
      <c r="W256" s="125">
        <v>0</v>
      </c>
      <c r="X256" s="125">
        <f>[147]Прил.9.7.1!BA468</f>
        <v>0</v>
      </c>
      <c r="Y256" s="125">
        <v>0</v>
      </c>
      <c r="Z256" s="125">
        <f>[147]Прил.9.7.1!FR468</f>
        <v>1.539662E-2</v>
      </c>
      <c r="AA256" s="125">
        <v>70.631056285520415</v>
      </c>
      <c r="AB256" s="125">
        <f>[147]Прил.9.7.1!AU468</f>
        <v>1.9613142427922443</v>
      </c>
      <c r="AC256" s="126">
        <f>AE256+AG256+AI256+AK256</f>
        <v>4.7049148227922446</v>
      </c>
      <c r="AD256" s="126">
        <f>AF256+AH256+AJ256+AL256</f>
        <v>2.7436005800000003</v>
      </c>
      <c r="AE256" s="125">
        <v>0</v>
      </c>
      <c r="AF256" s="125">
        <v>4.0627240000000009E-2</v>
      </c>
      <c r="AG256" s="125">
        <v>3.4894100800000021</v>
      </c>
      <c r="AH256" s="125">
        <f>[147]Прил.9.7.1!AF468</f>
        <v>2.7029733400000002</v>
      </c>
      <c r="AI256" s="125">
        <v>0.56333967682366093</v>
      </c>
      <c r="AJ256" s="125">
        <v>0</v>
      </c>
      <c r="AK256" s="125">
        <v>0.65216506596858204</v>
      </c>
      <c r="AL256" s="125">
        <v>0</v>
      </c>
      <c r="AM256" s="126">
        <f>AO256+AQ256+AS256+AU256</f>
        <v>4.0000000000440004</v>
      </c>
      <c r="AN256" s="126">
        <f>AP256+AR256+AT256+AV256</f>
        <v>1.4565100000000001E-3</v>
      </c>
      <c r="AO256" s="125">
        <v>0</v>
      </c>
      <c r="AP256" s="125">
        <v>4.8174000000000003E-4</v>
      </c>
      <c r="AQ256" s="125">
        <v>0</v>
      </c>
      <c r="AR256" s="127">
        <f>[147]Прил.9.7.1!CC468</f>
        <v>9.7477000000000002E-4</v>
      </c>
      <c r="AS256" s="125">
        <v>2.0419032700440001</v>
      </c>
      <c r="AT256" s="125">
        <v>0</v>
      </c>
      <c r="AU256" s="125">
        <v>1.9580967300000001</v>
      </c>
      <c r="AV256" s="125">
        <v>0</v>
      </c>
      <c r="AW256" s="125">
        <f t="shared" ref="AW256:BB256" si="320">BC256+BI256+BO256+BU256</f>
        <v>0</v>
      </c>
      <c r="AX256" s="125">
        <f t="shared" si="320"/>
        <v>0</v>
      </c>
      <c r="AY256" s="125">
        <f t="shared" si="320"/>
        <v>4.0000000000440004</v>
      </c>
      <c r="AZ256" s="125">
        <f t="shared" si="320"/>
        <v>0</v>
      </c>
      <c r="BA256" s="125">
        <f t="shared" si="320"/>
        <v>0</v>
      </c>
      <c r="BB256" s="125">
        <f t="shared" si="320"/>
        <v>0</v>
      </c>
      <c r="BC256" s="125">
        <f>EI256</f>
        <v>0</v>
      </c>
      <c r="BD256" s="125">
        <f>EJ256</f>
        <v>0</v>
      </c>
      <c r="BE256" s="125">
        <f>EM256</f>
        <v>0</v>
      </c>
      <c r="BF256" s="125">
        <f>EN256</f>
        <v>0</v>
      </c>
      <c r="BG256" s="125">
        <f>EO256</f>
        <v>0</v>
      </c>
      <c r="BH256" s="125">
        <f>ER256</f>
        <v>0</v>
      </c>
      <c r="BI256" s="125">
        <f>ES256</f>
        <v>0</v>
      </c>
      <c r="BJ256" s="125">
        <f>ET256</f>
        <v>0</v>
      </c>
      <c r="BK256" s="125">
        <f>EW256</f>
        <v>0</v>
      </c>
      <c r="BL256" s="125">
        <f>EX256</f>
        <v>0</v>
      </c>
      <c r="BM256" s="125">
        <f>EY256</f>
        <v>0</v>
      </c>
      <c r="BN256" s="125">
        <f>FB256</f>
        <v>0</v>
      </c>
      <c r="BO256" s="125">
        <f>FC256</f>
        <v>0</v>
      </c>
      <c r="BP256" s="125">
        <f>FD256</f>
        <v>0</v>
      </c>
      <c r="BQ256" s="125">
        <f>FG256</f>
        <v>0</v>
      </c>
      <c r="BR256" s="125">
        <f>FH256</f>
        <v>0</v>
      </c>
      <c r="BS256" s="125">
        <f>FI256</f>
        <v>0</v>
      </c>
      <c r="BT256" s="125">
        <f>FL256</f>
        <v>0</v>
      </c>
      <c r="BU256" s="125">
        <f>FM256</f>
        <v>0</v>
      </c>
      <c r="BV256" s="125">
        <f>FN256</f>
        <v>0</v>
      </c>
      <c r="BW256" s="125">
        <f>FQ256</f>
        <v>4.0000000000440004</v>
      </c>
      <c r="BX256" s="125">
        <f>FR256</f>
        <v>0</v>
      </c>
      <c r="BY256" s="125">
        <f>FS256</f>
        <v>0</v>
      </c>
      <c r="BZ256" s="125">
        <f>FV256</f>
        <v>0</v>
      </c>
      <c r="CA256" s="125">
        <f>CK256+CU256+DE256+DO256</f>
        <v>0</v>
      </c>
      <c r="CB256" s="125">
        <f t="shared" ref="CB256:CH256" si="321">CL256+CV256+DF256+DP256</f>
        <v>0</v>
      </c>
      <c r="CC256" s="125">
        <f t="shared" si="321"/>
        <v>0</v>
      </c>
      <c r="CD256" s="125">
        <f t="shared" si="321"/>
        <v>410</v>
      </c>
      <c r="CE256" s="125">
        <f t="shared" si="321"/>
        <v>4.0000000000440004</v>
      </c>
      <c r="CF256" s="125">
        <f t="shared" si="321"/>
        <v>0</v>
      </c>
      <c r="CG256" s="125">
        <f t="shared" si="321"/>
        <v>0</v>
      </c>
      <c r="CH256" s="125">
        <f t="shared" si="321"/>
        <v>0</v>
      </c>
      <c r="CI256" s="125">
        <f>CS256+DC256+DM256+DW256</f>
        <v>0</v>
      </c>
      <c r="CJ256" s="125">
        <f>CT256+DD256+DN256+DX256</f>
        <v>0</v>
      </c>
      <c r="CK256" s="125">
        <f>EI256</f>
        <v>0</v>
      </c>
      <c r="CL256" s="125">
        <f t="shared" ref="CL256:DX256" si="322">EJ256</f>
        <v>0</v>
      </c>
      <c r="CM256" s="125">
        <f t="shared" si="322"/>
        <v>0</v>
      </c>
      <c r="CN256" s="125">
        <f t="shared" si="322"/>
        <v>0</v>
      </c>
      <c r="CO256" s="125">
        <f t="shared" si="322"/>
        <v>0</v>
      </c>
      <c r="CP256" s="125">
        <f t="shared" si="322"/>
        <v>0</v>
      </c>
      <c r="CQ256" s="125">
        <f t="shared" si="322"/>
        <v>0</v>
      </c>
      <c r="CR256" s="125">
        <f t="shared" si="322"/>
        <v>0</v>
      </c>
      <c r="CS256" s="125">
        <f t="shared" si="322"/>
        <v>0</v>
      </c>
      <c r="CT256" s="125">
        <f t="shared" si="322"/>
        <v>0</v>
      </c>
      <c r="CU256" s="125">
        <f t="shared" si="322"/>
        <v>0</v>
      </c>
      <c r="CV256" s="125">
        <f t="shared" si="322"/>
        <v>0</v>
      </c>
      <c r="CW256" s="125">
        <f t="shared" si="322"/>
        <v>0</v>
      </c>
      <c r="CX256" s="125">
        <f t="shared" si="322"/>
        <v>0</v>
      </c>
      <c r="CY256" s="125">
        <f t="shared" si="322"/>
        <v>0</v>
      </c>
      <c r="CZ256" s="125">
        <f t="shared" si="322"/>
        <v>0</v>
      </c>
      <c r="DA256" s="125">
        <f t="shared" si="322"/>
        <v>0</v>
      </c>
      <c r="DB256" s="125">
        <f t="shared" si="322"/>
        <v>0</v>
      </c>
      <c r="DC256" s="125">
        <f t="shared" si="322"/>
        <v>0</v>
      </c>
      <c r="DD256" s="125">
        <f t="shared" si="322"/>
        <v>0</v>
      </c>
      <c r="DE256" s="125">
        <f t="shared" si="322"/>
        <v>0</v>
      </c>
      <c r="DF256" s="125">
        <f t="shared" si="322"/>
        <v>0</v>
      </c>
      <c r="DG256" s="125">
        <f t="shared" si="322"/>
        <v>0</v>
      </c>
      <c r="DH256" s="125">
        <f t="shared" si="322"/>
        <v>0</v>
      </c>
      <c r="DI256" s="125">
        <f t="shared" si="322"/>
        <v>0</v>
      </c>
      <c r="DJ256" s="125">
        <f t="shared" si="322"/>
        <v>0</v>
      </c>
      <c r="DK256" s="125">
        <f t="shared" si="322"/>
        <v>0</v>
      </c>
      <c r="DL256" s="125">
        <f t="shared" si="322"/>
        <v>0</v>
      </c>
      <c r="DM256" s="125">
        <f t="shared" si="322"/>
        <v>0</v>
      </c>
      <c r="DN256" s="125">
        <f t="shared" si="322"/>
        <v>0</v>
      </c>
      <c r="DO256" s="125">
        <f t="shared" si="322"/>
        <v>0</v>
      </c>
      <c r="DP256" s="125">
        <f t="shared" si="322"/>
        <v>0</v>
      </c>
      <c r="DQ256" s="125">
        <f t="shared" si="322"/>
        <v>0</v>
      </c>
      <c r="DR256" s="125">
        <f t="shared" si="322"/>
        <v>410</v>
      </c>
      <c r="DS256" s="125">
        <f t="shared" si="322"/>
        <v>4.0000000000440004</v>
      </c>
      <c r="DT256" s="125">
        <f t="shared" si="322"/>
        <v>0</v>
      </c>
      <c r="DU256" s="125">
        <f t="shared" si="322"/>
        <v>0</v>
      </c>
      <c r="DV256" s="125">
        <f t="shared" si="322"/>
        <v>0</v>
      </c>
      <c r="DW256" s="125">
        <f t="shared" si="322"/>
        <v>0</v>
      </c>
      <c r="DX256" s="125">
        <f t="shared" si="322"/>
        <v>0</v>
      </c>
      <c r="DY256" s="125">
        <f t="shared" ref="DY256:EH256" si="323">EI256+ES256+FC256+FM256</f>
        <v>0</v>
      </c>
      <c r="DZ256" s="125">
        <f t="shared" si="323"/>
        <v>0</v>
      </c>
      <c r="EA256" s="125">
        <f t="shared" si="323"/>
        <v>0</v>
      </c>
      <c r="EB256" s="125">
        <f t="shared" si="323"/>
        <v>410</v>
      </c>
      <c r="EC256" s="125">
        <f t="shared" si="323"/>
        <v>4.0000000000440004</v>
      </c>
      <c r="ED256" s="125">
        <f t="shared" si="323"/>
        <v>0</v>
      </c>
      <c r="EE256" s="125">
        <f t="shared" si="323"/>
        <v>0</v>
      </c>
      <c r="EF256" s="125">
        <f t="shared" si="323"/>
        <v>0</v>
      </c>
      <c r="EG256" s="125">
        <f t="shared" si="323"/>
        <v>0</v>
      </c>
      <c r="EH256" s="125">
        <f t="shared" si="323"/>
        <v>0</v>
      </c>
      <c r="EI256" s="125">
        <v>0</v>
      </c>
      <c r="EJ256" s="125">
        <v>0</v>
      </c>
      <c r="EK256" s="125">
        <v>0</v>
      </c>
      <c r="EL256" s="125">
        <v>0</v>
      </c>
      <c r="EM256" s="125">
        <v>0</v>
      </c>
      <c r="EN256" s="125">
        <v>0</v>
      </c>
      <c r="EO256" s="125">
        <v>0</v>
      </c>
      <c r="EP256" s="125">
        <v>0</v>
      </c>
      <c r="EQ256" s="125">
        <v>0</v>
      </c>
      <c r="ER256" s="125">
        <v>0</v>
      </c>
      <c r="ES256" s="125">
        <v>0</v>
      </c>
      <c r="ET256" s="125">
        <v>0</v>
      </c>
      <c r="EU256" s="125">
        <v>0</v>
      </c>
      <c r="EV256" s="125">
        <v>0</v>
      </c>
      <c r="EW256" s="125">
        <v>0</v>
      </c>
      <c r="EX256" s="125">
        <f>[147]Прил.9.7.1!DP468</f>
        <v>0</v>
      </c>
      <c r="EY256" s="125">
        <f>[147]Прил.9.7.1!DS468</f>
        <v>0</v>
      </c>
      <c r="EZ256" s="125">
        <v>0</v>
      </c>
      <c r="FA256" s="125">
        <v>0</v>
      </c>
      <c r="FB256" s="125">
        <f>[147]Прил.9.7.1!DV468</f>
        <v>0</v>
      </c>
      <c r="FC256" s="125">
        <v>0</v>
      </c>
      <c r="FD256" s="125">
        <v>0</v>
      </c>
      <c r="FE256" s="125">
        <v>0</v>
      </c>
      <c r="FF256" s="125">
        <v>0</v>
      </c>
      <c r="FG256" s="125">
        <v>0</v>
      </c>
      <c r="FH256" s="125">
        <v>0</v>
      </c>
      <c r="FI256" s="125">
        <v>0</v>
      </c>
      <c r="FJ256" s="125">
        <v>0</v>
      </c>
      <c r="FK256" s="125">
        <v>0</v>
      </c>
      <c r="FL256" s="125">
        <v>0</v>
      </c>
      <c r="FM256" s="125">
        <v>0</v>
      </c>
      <c r="FN256" s="125">
        <v>0</v>
      </c>
      <c r="FO256" s="125">
        <v>0</v>
      </c>
      <c r="FP256" s="125">
        <v>410</v>
      </c>
      <c r="FQ256" s="125">
        <v>4.0000000000440004</v>
      </c>
      <c r="FR256" s="125">
        <v>0</v>
      </c>
      <c r="FS256" s="125">
        <v>0</v>
      </c>
      <c r="FT256" s="125">
        <v>0</v>
      </c>
      <c r="FU256" s="125">
        <v>0</v>
      </c>
      <c r="FV256" s="125">
        <v>0</v>
      </c>
      <c r="FX256" s="128"/>
      <c r="FY256" s="129" t="s">
        <v>491</v>
      </c>
      <c r="FZ256" s="117" t="s">
        <v>347</v>
      </c>
      <c r="GA256" s="117" t="s">
        <v>346</v>
      </c>
      <c r="GB256" s="129">
        <v>1</v>
      </c>
      <c r="GC256" s="129" t="s">
        <v>493</v>
      </c>
      <c r="GD256" s="129" t="s">
        <v>23</v>
      </c>
    </row>
    <row r="257" spans="1:186" ht="27.6" outlineLevel="1">
      <c r="A257" s="104" t="s">
        <v>338</v>
      </c>
      <c r="B257" s="105" t="s">
        <v>84</v>
      </c>
      <c r="C257" s="133" t="s">
        <v>85</v>
      </c>
      <c r="D257" s="107" t="s">
        <v>15</v>
      </c>
      <c r="E257" s="108">
        <v>0</v>
      </c>
      <c r="F257" s="108">
        <v>0</v>
      </c>
      <c r="G257" s="108">
        <v>0</v>
      </c>
      <c r="H257" s="108">
        <v>0</v>
      </c>
      <c r="I257" s="108">
        <v>0</v>
      </c>
      <c r="J257" s="108">
        <v>0</v>
      </c>
      <c r="K257" s="108">
        <v>0</v>
      </c>
      <c r="L257" s="108">
        <v>0</v>
      </c>
      <c r="M257" s="109">
        <v>0</v>
      </c>
      <c r="N257" s="109">
        <v>0</v>
      </c>
      <c r="O257" s="109">
        <v>0</v>
      </c>
      <c r="P257" s="111">
        <v>0</v>
      </c>
      <c r="Q257" s="111">
        <v>0</v>
      </c>
      <c r="R257" s="112">
        <v>0</v>
      </c>
      <c r="S257" s="112">
        <v>0</v>
      </c>
      <c r="T257" s="112">
        <v>0</v>
      </c>
      <c r="U257" s="112">
        <v>0</v>
      </c>
      <c r="V257" s="112">
        <v>0</v>
      </c>
      <c r="W257" s="112">
        <v>0</v>
      </c>
      <c r="X257" s="112">
        <v>0</v>
      </c>
      <c r="Y257" s="112">
        <v>0</v>
      </c>
      <c r="Z257" s="112">
        <v>0</v>
      </c>
      <c r="AA257" s="112">
        <v>0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3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2">
        <v>0</v>
      </c>
      <c r="BA257" s="112">
        <v>0</v>
      </c>
      <c r="BB257" s="112">
        <v>0</v>
      </c>
      <c r="BC257" s="112">
        <v>0</v>
      </c>
      <c r="BD257" s="112">
        <v>0</v>
      </c>
      <c r="BE257" s="112">
        <v>0</v>
      </c>
      <c r="BF257" s="112">
        <v>0</v>
      </c>
      <c r="BG257" s="112">
        <v>0</v>
      </c>
      <c r="BH257" s="112">
        <v>0</v>
      </c>
      <c r="BI257" s="112">
        <v>0</v>
      </c>
      <c r="BJ257" s="112">
        <v>0</v>
      </c>
      <c r="BK257" s="112">
        <v>0</v>
      </c>
      <c r="BL257" s="112">
        <v>0</v>
      </c>
      <c r="BM257" s="112">
        <v>0</v>
      </c>
      <c r="BN257" s="112">
        <v>0</v>
      </c>
      <c r="BO257" s="112">
        <v>0</v>
      </c>
      <c r="BP257" s="112">
        <v>0</v>
      </c>
      <c r="BQ257" s="112">
        <v>0</v>
      </c>
      <c r="BR257" s="112">
        <v>0</v>
      </c>
      <c r="BS257" s="112">
        <v>0</v>
      </c>
      <c r="BT257" s="112">
        <v>0</v>
      </c>
      <c r="BU257" s="112">
        <v>0</v>
      </c>
      <c r="BV257" s="112">
        <v>0</v>
      </c>
      <c r="BW257" s="112">
        <v>0</v>
      </c>
      <c r="BX257" s="112">
        <v>0</v>
      </c>
      <c r="BY257" s="112">
        <v>0</v>
      </c>
      <c r="BZ257" s="112">
        <v>0</v>
      </c>
      <c r="CA257" s="112">
        <v>0</v>
      </c>
      <c r="CB257" s="112">
        <v>0</v>
      </c>
      <c r="CC257" s="112">
        <v>0</v>
      </c>
      <c r="CD257" s="112">
        <v>0</v>
      </c>
      <c r="CE257" s="112">
        <v>0</v>
      </c>
      <c r="CF257" s="112">
        <v>0</v>
      </c>
      <c r="CG257" s="112">
        <v>0</v>
      </c>
      <c r="CH257" s="112">
        <v>0</v>
      </c>
      <c r="CI257" s="112">
        <v>0</v>
      </c>
      <c r="CJ257" s="112">
        <v>0</v>
      </c>
      <c r="CK257" s="112">
        <v>0</v>
      </c>
      <c r="CL257" s="112">
        <v>0</v>
      </c>
      <c r="CM257" s="112">
        <v>0</v>
      </c>
      <c r="CN257" s="112">
        <v>0</v>
      </c>
      <c r="CO257" s="112">
        <v>0</v>
      </c>
      <c r="CP257" s="112">
        <v>0</v>
      </c>
      <c r="CQ257" s="112">
        <v>0</v>
      </c>
      <c r="CR257" s="112">
        <v>0</v>
      </c>
      <c r="CS257" s="112">
        <v>0</v>
      </c>
      <c r="CT257" s="112">
        <v>0</v>
      </c>
      <c r="CU257" s="112">
        <v>0</v>
      </c>
      <c r="CV257" s="112">
        <v>0</v>
      </c>
      <c r="CW257" s="112">
        <v>0</v>
      </c>
      <c r="CX257" s="112">
        <v>0</v>
      </c>
      <c r="CY257" s="112">
        <v>0</v>
      </c>
      <c r="CZ257" s="112">
        <v>0</v>
      </c>
      <c r="DA257" s="112">
        <v>0</v>
      </c>
      <c r="DB257" s="112">
        <v>0</v>
      </c>
      <c r="DC257" s="112">
        <v>0</v>
      </c>
      <c r="DD257" s="112">
        <v>0</v>
      </c>
      <c r="DE257" s="112">
        <v>0</v>
      </c>
      <c r="DF257" s="112">
        <v>0</v>
      </c>
      <c r="DG257" s="112">
        <v>0</v>
      </c>
      <c r="DH257" s="112">
        <v>0</v>
      </c>
      <c r="DI257" s="112">
        <v>0</v>
      </c>
      <c r="DJ257" s="112">
        <v>0</v>
      </c>
      <c r="DK257" s="112">
        <v>0</v>
      </c>
      <c r="DL257" s="112">
        <v>0</v>
      </c>
      <c r="DM257" s="112">
        <v>0</v>
      </c>
      <c r="DN257" s="112">
        <v>0</v>
      </c>
      <c r="DO257" s="112">
        <v>0</v>
      </c>
      <c r="DP257" s="112">
        <v>0</v>
      </c>
      <c r="DQ257" s="112">
        <v>0</v>
      </c>
      <c r="DR257" s="112">
        <v>0</v>
      </c>
      <c r="DS257" s="112">
        <v>0</v>
      </c>
      <c r="DT257" s="112">
        <v>0</v>
      </c>
      <c r="DU257" s="112">
        <v>0</v>
      </c>
      <c r="DV257" s="112">
        <v>0</v>
      </c>
      <c r="DW257" s="112">
        <v>0</v>
      </c>
      <c r="DX257" s="112">
        <v>0</v>
      </c>
      <c r="DY257" s="112">
        <v>0</v>
      </c>
      <c r="DZ257" s="112">
        <v>0</v>
      </c>
      <c r="EA257" s="112">
        <v>0</v>
      </c>
      <c r="EB257" s="112">
        <v>0</v>
      </c>
      <c r="EC257" s="112">
        <v>0</v>
      </c>
      <c r="ED257" s="112">
        <v>0</v>
      </c>
      <c r="EE257" s="112">
        <v>0</v>
      </c>
      <c r="EF257" s="112">
        <v>0</v>
      </c>
      <c r="EG257" s="112">
        <v>0</v>
      </c>
      <c r="EH257" s="112">
        <v>0</v>
      </c>
      <c r="EI257" s="112">
        <v>0</v>
      </c>
      <c r="EJ257" s="112">
        <v>0</v>
      </c>
      <c r="EK257" s="112">
        <v>0</v>
      </c>
      <c r="EL257" s="112">
        <v>0</v>
      </c>
      <c r="EM257" s="112">
        <v>0</v>
      </c>
      <c r="EN257" s="112">
        <v>0</v>
      </c>
      <c r="EO257" s="112">
        <v>0</v>
      </c>
      <c r="EP257" s="112">
        <v>0</v>
      </c>
      <c r="EQ257" s="112">
        <v>0</v>
      </c>
      <c r="ER257" s="112">
        <v>0</v>
      </c>
      <c r="ES257" s="112">
        <v>0</v>
      </c>
      <c r="ET257" s="112">
        <v>0</v>
      </c>
      <c r="EU257" s="112">
        <v>0</v>
      </c>
      <c r="EV257" s="112">
        <v>0</v>
      </c>
      <c r="EW257" s="112">
        <v>0</v>
      </c>
      <c r="EX257" s="112">
        <v>0</v>
      </c>
      <c r="EY257" s="112">
        <v>0</v>
      </c>
      <c r="EZ257" s="112">
        <v>0</v>
      </c>
      <c r="FA257" s="112">
        <v>0</v>
      </c>
      <c r="FB257" s="112">
        <v>0</v>
      </c>
      <c r="FC257" s="112">
        <v>0</v>
      </c>
      <c r="FD257" s="112">
        <v>0</v>
      </c>
      <c r="FE257" s="112">
        <v>0</v>
      </c>
      <c r="FF257" s="112">
        <v>0</v>
      </c>
      <c r="FG257" s="112">
        <v>0</v>
      </c>
      <c r="FH257" s="112">
        <v>0</v>
      </c>
      <c r="FI257" s="112">
        <v>0</v>
      </c>
      <c r="FJ257" s="112">
        <v>0</v>
      </c>
      <c r="FK257" s="112">
        <v>0</v>
      </c>
      <c r="FL257" s="112">
        <v>0</v>
      </c>
      <c r="FM257" s="112">
        <v>0</v>
      </c>
      <c r="FN257" s="112">
        <v>0</v>
      </c>
      <c r="FO257" s="112">
        <v>0</v>
      </c>
      <c r="FP257" s="112">
        <v>0</v>
      </c>
      <c r="FQ257" s="112">
        <v>0</v>
      </c>
      <c r="FR257" s="112">
        <v>0</v>
      </c>
      <c r="FS257" s="112">
        <v>0</v>
      </c>
      <c r="FT257" s="112">
        <v>0</v>
      </c>
      <c r="FU257" s="112">
        <v>0</v>
      </c>
      <c r="FV257" s="112">
        <v>0</v>
      </c>
      <c r="FW257" s="18"/>
      <c r="FX257" s="114"/>
      <c r="FY257" s="115"/>
      <c r="FZ257" s="115"/>
      <c r="GA257" s="115"/>
      <c r="GB257" s="115"/>
      <c r="GC257" s="115"/>
      <c r="GD257" s="115"/>
    </row>
    <row r="258" spans="1:186" ht="26.4" outlineLevel="1">
      <c r="A258" s="104" t="s">
        <v>338</v>
      </c>
      <c r="B258" s="105" t="s">
        <v>86</v>
      </c>
      <c r="C258" s="106" t="s">
        <v>87</v>
      </c>
      <c r="D258" s="107" t="s">
        <v>15</v>
      </c>
      <c r="E258" s="108">
        <v>0</v>
      </c>
      <c r="F258" s="108">
        <v>0</v>
      </c>
      <c r="G258" s="108">
        <v>0</v>
      </c>
      <c r="H258" s="108">
        <v>0</v>
      </c>
      <c r="I258" s="108">
        <v>0</v>
      </c>
      <c r="J258" s="108">
        <v>0</v>
      </c>
      <c r="K258" s="108">
        <v>0</v>
      </c>
      <c r="L258" s="108">
        <v>0</v>
      </c>
      <c r="M258" s="109">
        <v>0</v>
      </c>
      <c r="N258" s="109">
        <v>0</v>
      </c>
      <c r="O258" s="109">
        <v>0</v>
      </c>
      <c r="P258" s="111">
        <v>0</v>
      </c>
      <c r="Q258" s="111">
        <v>0</v>
      </c>
      <c r="R258" s="112">
        <v>0</v>
      </c>
      <c r="S258" s="112">
        <v>0</v>
      </c>
      <c r="T258" s="112">
        <v>0</v>
      </c>
      <c r="U258" s="112">
        <v>0</v>
      </c>
      <c r="V258" s="112">
        <v>0</v>
      </c>
      <c r="W258" s="112">
        <v>0</v>
      </c>
      <c r="X258" s="112">
        <v>0</v>
      </c>
      <c r="Y258" s="112">
        <v>0</v>
      </c>
      <c r="Z258" s="112">
        <v>0</v>
      </c>
      <c r="AA258" s="112">
        <v>0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3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2">
        <v>0</v>
      </c>
      <c r="BA258" s="112">
        <v>0</v>
      </c>
      <c r="BB258" s="112">
        <v>0</v>
      </c>
      <c r="BC258" s="112">
        <v>0</v>
      </c>
      <c r="BD258" s="112">
        <v>0</v>
      </c>
      <c r="BE258" s="112">
        <v>0</v>
      </c>
      <c r="BF258" s="112">
        <v>0</v>
      </c>
      <c r="BG258" s="112">
        <v>0</v>
      </c>
      <c r="BH258" s="112">
        <v>0</v>
      </c>
      <c r="BI258" s="112">
        <v>0</v>
      </c>
      <c r="BJ258" s="112">
        <v>0</v>
      </c>
      <c r="BK258" s="112">
        <v>0</v>
      </c>
      <c r="BL258" s="112">
        <v>0</v>
      </c>
      <c r="BM258" s="112">
        <v>0</v>
      </c>
      <c r="BN258" s="112">
        <v>0</v>
      </c>
      <c r="BO258" s="112">
        <v>0</v>
      </c>
      <c r="BP258" s="112">
        <v>0</v>
      </c>
      <c r="BQ258" s="112">
        <v>0</v>
      </c>
      <c r="BR258" s="112">
        <v>0</v>
      </c>
      <c r="BS258" s="112">
        <v>0</v>
      </c>
      <c r="BT258" s="112">
        <v>0</v>
      </c>
      <c r="BU258" s="112">
        <v>0</v>
      </c>
      <c r="BV258" s="112">
        <v>0</v>
      </c>
      <c r="BW258" s="112">
        <v>0</v>
      </c>
      <c r="BX258" s="112">
        <v>0</v>
      </c>
      <c r="BY258" s="112">
        <v>0</v>
      </c>
      <c r="BZ258" s="112">
        <v>0</v>
      </c>
      <c r="CA258" s="112">
        <v>0</v>
      </c>
      <c r="CB258" s="112">
        <v>0</v>
      </c>
      <c r="CC258" s="112">
        <v>0</v>
      </c>
      <c r="CD258" s="112">
        <v>0</v>
      </c>
      <c r="CE258" s="112">
        <v>0</v>
      </c>
      <c r="CF258" s="112">
        <v>0</v>
      </c>
      <c r="CG258" s="112">
        <v>0</v>
      </c>
      <c r="CH258" s="112">
        <v>0</v>
      </c>
      <c r="CI258" s="112">
        <v>0</v>
      </c>
      <c r="CJ258" s="112">
        <v>0</v>
      </c>
      <c r="CK258" s="112">
        <v>0</v>
      </c>
      <c r="CL258" s="112">
        <v>0</v>
      </c>
      <c r="CM258" s="112">
        <v>0</v>
      </c>
      <c r="CN258" s="112">
        <v>0</v>
      </c>
      <c r="CO258" s="112">
        <v>0</v>
      </c>
      <c r="CP258" s="112">
        <v>0</v>
      </c>
      <c r="CQ258" s="112">
        <v>0</v>
      </c>
      <c r="CR258" s="112">
        <v>0</v>
      </c>
      <c r="CS258" s="112">
        <v>0</v>
      </c>
      <c r="CT258" s="112">
        <v>0</v>
      </c>
      <c r="CU258" s="112">
        <v>0</v>
      </c>
      <c r="CV258" s="112">
        <v>0</v>
      </c>
      <c r="CW258" s="112">
        <v>0</v>
      </c>
      <c r="CX258" s="112">
        <v>0</v>
      </c>
      <c r="CY258" s="112">
        <v>0</v>
      </c>
      <c r="CZ258" s="112">
        <v>0</v>
      </c>
      <c r="DA258" s="112">
        <v>0</v>
      </c>
      <c r="DB258" s="112">
        <v>0</v>
      </c>
      <c r="DC258" s="112">
        <v>0</v>
      </c>
      <c r="DD258" s="112">
        <v>0</v>
      </c>
      <c r="DE258" s="112">
        <v>0</v>
      </c>
      <c r="DF258" s="112">
        <v>0</v>
      </c>
      <c r="DG258" s="112">
        <v>0</v>
      </c>
      <c r="DH258" s="112">
        <v>0</v>
      </c>
      <c r="DI258" s="112">
        <v>0</v>
      </c>
      <c r="DJ258" s="112">
        <v>0</v>
      </c>
      <c r="DK258" s="112">
        <v>0</v>
      </c>
      <c r="DL258" s="112">
        <v>0</v>
      </c>
      <c r="DM258" s="112">
        <v>0</v>
      </c>
      <c r="DN258" s="112">
        <v>0</v>
      </c>
      <c r="DO258" s="112">
        <v>0</v>
      </c>
      <c r="DP258" s="112">
        <v>0</v>
      </c>
      <c r="DQ258" s="112">
        <v>0</v>
      </c>
      <c r="DR258" s="112">
        <v>0</v>
      </c>
      <c r="DS258" s="112">
        <v>0</v>
      </c>
      <c r="DT258" s="112">
        <v>0</v>
      </c>
      <c r="DU258" s="112">
        <v>0</v>
      </c>
      <c r="DV258" s="112">
        <v>0</v>
      </c>
      <c r="DW258" s="112">
        <v>0</v>
      </c>
      <c r="DX258" s="112">
        <v>0</v>
      </c>
      <c r="DY258" s="112">
        <v>0</v>
      </c>
      <c r="DZ258" s="112">
        <v>0</v>
      </c>
      <c r="EA258" s="112">
        <v>0</v>
      </c>
      <c r="EB258" s="112">
        <v>0</v>
      </c>
      <c r="EC258" s="112">
        <v>0</v>
      </c>
      <c r="ED258" s="112">
        <v>0</v>
      </c>
      <c r="EE258" s="112">
        <v>0</v>
      </c>
      <c r="EF258" s="112">
        <v>0</v>
      </c>
      <c r="EG258" s="112">
        <v>0</v>
      </c>
      <c r="EH258" s="112">
        <v>0</v>
      </c>
      <c r="EI258" s="112">
        <v>0</v>
      </c>
      <c r="EJ258" s="112">
        <v>0</v>
      </c>
      <c r="EK258" s="112">
        <v>0</v>
      </c>
      <c r="EL258" s="112">
        <v>0</v>
      </c>
      <c r="EM258" s="112">
        <v>0</v>
      </c>
      <c r="EN258" s="112">
        <v>0</v>
      </c>
      <c r="EO258" s="112">
        <v>0</v>
      </c>
      <c r="EP258" s="112">
        <v>0</v>
      </c>
      <c r="EQ258" s="112">
        <v>0</v>
      </c>
      <c r="ER258" s="112">
        <v>0</v>
      </c>
      <c r="ES258" s="112">
        <v>0</v>
      </c>
      <c r="ET258" s="112">
        <v>0</v>
      </c>
      <c r="EU258" s="112">
        <v>0</v>
      </c>
      <c r="EV258" s="112">
        <v>0</v>
      </c>
      <c r="EW258" s="112">
        <v>0</v>
      </c>
      <c r="EX258" s="112">
        <v>0</v>
      </c>
      <c r="EY258" s="112">
        <v>0</v>
      </c>
      <c r="EZ258" s="112">
        <v>0</v>
      </c>
      <c r="FA258" s="112">
        <v>0</v>
      </c>
      <c r="FB258" s="112">
        <v>0</v>
      </c>
      <c r="FC258" s="112">
        <v>0</v>
      </c>
      <c r="FD258" s="112">
        <v>0</v>
      </c>
      <c r="FE258" s="112">
        <v>0</v>
      </c>
      <c r="FF258" s="112">
        <v>0</v>
      </c>
      <c r="FG258" s="112">
        <v>0</v>
      </c>
      <c r="FH258" s="112">
        <v>0</v>
      </c>
      <c r="FI258" s="112">
        <v>0</v>
      </c>
      <c r="FJ258" s="112">
        <v>0</v>
      </c>
      <c r="FK258" s="112">
        <v>0</v>
      </c>
      <c r="FL258" s="112">
        <v>0</v>
      </c>
      <c r="FM258" s="112">
        <v>0</v>
      </c>
      <c r="FN258" s="112">
        <v>0</v>
      </c>
      <c r="FO258" s="112">
        <v>0</v>
      </c>
      <c r="FP258" s="112">
        <v>0</v>
      </c>
      <c r="FQ258" s="112">
        <v>0</v>
      </c>
      <c r="FR258" s="112">
        <v>0</v>
      </c>
      <c r="FS258" s="112">
        <v>0</v>
      </c>
      <c r="FT258" s="112">
        <v>0</v>
      </c>
      <c r="FU258" s="112">
        <v>0</v>
      </c>
      <c r="FV258" s="112">
        <v>0</v>
      </c>
      <c r="FW258" s="18"/>
      <c r="FX258" s="114"/>
      <c r="FY258" s="115"/>
      <c r="FZ258" s="115"/>
      <c r="GA258" s="115"/>
      <c r="GB258" s="115"/>
      <c r="GC258" s="115"/>
      <c r="GD258" s="115"/>
    </row>
    <row r="259" spans="1:186" ht="26.4" outlineLevel="1">
      <c r="A259" s="104" t="s">
        <v>338</v>
      </c>
      <c r="B259" s="105" t="s">
        <v>88</v>
      </c>
      <c r="C259" s="106" t="s">
        <v>89</v>
      </c>
      <c r="D259" s="107" t="s">
        <v>15</v>
      </c>
      <c r="E259" s="108">
        <v>0</v>
      </c>
      <c r="F259" s="108">
        <v>0</v>
      </c>
      <c r="G259" s="108">
        <v>0</v>
      </c>
      <c r="H259" s="108">
        <v>0</v>
      </c>
      <c r="I259" s="108">
        <v>0</v>
      </c>
      <c r="J259" s="108">
        <v>0</v>
      </c>
      <c r="K259" s="108">
        <v>0</v>
      </c>
      <c r="L259" s="108">
        <v>0</v>
      </c>
      <c r="M259" s="109">
        <v>0</v>
      </c>
      <c r="N259" s="109">
        <v>0</v>
      </c>
      <c r="O259" s="109">
        <v>0</v>
      </c>
      <c r="P259" s="111">
        <v>0</v>
      </c>
      <c r="Q259" s="111">
        <v>0</v>
      </c>
      <c r="R259" s="112">
        <v>0</v>
      </c>
      <c r="S259" s="112">
        <v>0</v>
      </c>
      <c r="T259" s="112">
        <v>0</v>
      </c>
      <c r="U259" s="112">
        <v>0</v>
      </c>
      <c r="V259" s="112">
        <v>0</v>
      </c>
      <c r="W259" s="112">
        <v>0</v>
      </c>
      <c r="X259" s="112">
        <v>0</v>
      </c>
      <c r="Y259" s="112">
        <v>0</v>
      </c>
      <c r="Z259" s="112">
        <v>0</v>
      </c>
      <c r="AA259" s="112">
        <v>0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3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2">
        <v>0</v>
      </c>
      <c r="BA259" s="112">
        <v>0</v>
      </c>
      <c r="BB259" s="112">
        <v>0</v>
      </c>
      <c r="BC259" s="112">
        <v>0</v>
      </c>
      <c r="BD259" s="112">
        <v>0</v>
      </c>
      <c r="BE259" s="112">
        <v>0</v>
      </c>
      <c r="BF259" s="112">
        <v>0</v>
      </c>
      <c r="BG259" s="112">
        <v>0</v>
      </c>
      <c r="BH259" s="112">
        <v>0</v>
      </c>
      <c r="BI259" s="112">
        <v>0</v>
      </c>
      <c r="BJ259" s="112">
        <v>0</v>
      </c>
      <c r="BK259" s="112">
        <v>0</v>
      </c>
      <c r="BL259" s="112">
        <v>0</v>
      </c>
      <c r="BM259" s="112">
        <v>0</v>
      </c>
      <c r="BN259" s="112">
        <v>0</v>
      </c>
      <c r="BO259" s="112">
        <v>0</v>
      </c>
      <c r="BP259" s="112">
        <v>0</v>
      </c>
      <c r="BQ259" s="112">
        <v>0</v>
      </c>
      <c r="BR259" s="112">
        <v>0</v>
      </c>
      <c r="BS259" s="112">
        <v>0</v>
      </c>
      <c r="BT259" s="112">
        <v>0</v>
      </c>
      <c r="BU259" s="112">
        <v>0</v>
      </c>
      <c r="BV259" s="112">
        <v>0</v>
      </c>
      <c r="BW259" s="112">
        <v>0</v>
      </c>
      <c r="BX259" s="112">
        <v>0</v>
      </c>
      <c r="BY259" s="112">
        <v>0</v>
      </c>
      <c r="BZ259" s="112">
        <v>0</v>
      </c>
      <c r="CA259" s="112">
        <v>0</v>
      </c>
      <c r="CB259" s="112">
        <v>0</v>
      </c>
      <c r="CC259" s="112">
        <v>0</v>
      </c>
      <c r="CD259" s="112">
        <v>0</v>
      </c>
      <c r="CE259" s="112">
        <v>0</v>
      </c>
      <c r="CF259" s="112">
        <v>0</v>
      </c>
      <c r="CG259" s="112">
        <v>0</v>
      </c>
      <c r="CH259" s="112">
        <v>0</v>
      </c>
      <c r="CI259" s="112">
        <v>0</v>
      </c>
      <c r="CJ259" s="112">
        <v>0</v>
      </c>
      <c r="CK259" s="112">
        <v>0</v>
      </c>
      <c r="CL259" s="112">
        <v>0</v>
      </c>
      <c r="CM259" s="112">
        <v>0</v>
      </c>
      <c r="CN259" s="112">
        <v>0</v>
      </c>
      <c r="CO259" s="112">
        <v>0</v>
      </c>
      <c r="CP259" s="112">
        <v>0</v>
      </c>
      <c r="CQ259" s="112">
        <v>0</v>
      </c>
      <c r="CR259" s="112">
        <v>0</v>
      </c>
      <c r="CS259" s="112">
        <v>0</v>
      </c>
      <c r="CT259" s="112">
        <v>0</v>
      </c>
      <c r="CU259" s="112">
        <v>0</v>
      </c>
      <c r="CV259" s="112">
        <v>0</v>
      </c>
      <c r="CW259" s="112">
        <v>0</v>
      </c>
      <c r="CX259" s="112">
        <v>0</v>
      </c>
      <c r="CY259" s="112">
        <v>0</v>
      </c>
      <c r="CZ259" s="112">
        <v>0</v>
      </c>
      <c r="DA259" s="112">
        <v>0</v>
      </c>
      <c r="DB259" s="112">
        <v>0</v>
      </c>
      <c r="DC259" s="112">
        <v>0</v>
      </c>
      <c r="DD259" s="112">
        <v>0</v>
      </c>
      <c r="DE259" s="112">
        <v>0</v>
      </c>
      <c r="DF259" s="112">
        <v>0</v>
      </c>
      <c r="DG259" s="112">
        <v>0</v>
      </c>
      <c r="DH259" s="112">
        <v>0</v>
      </c>
      <c r="DI259" s="112">
        <v>0</v>
      </c>
      <c r="DJ259" s="112">
        <v>0</v>
      </c>
      <c r="DK259" s="112">
        <v>0</v>
      </c>
      <c r="DL259" s="112">
        <v>0</v>
      </c>
      <c r="DM259" s="112">
        <v>0</v>
      </c>
      <c r="DN259" s="112">
        <v>0</v>
      </c>
      <c r="DO259" s="112">
        <v>0</v>
      </c>
      <c r="DP259" s="112">
        <v>0</v>
      </c>
      <c r="DQ259" s="112">
        <v>0</v>
      </c>
      <c r="DR259" s="112">
        <v>0</v>
      </c>
      <c r="DS259" s="112">
        <v>0</v>
      </c>
      <c r="DT259" s="112">
        <v>0</v>
      </c>
      <c r="DU259" s="112">
        <v>0</v>
      </c>
      <c r="DV259" s="112">
        <v>0</v>
      </c>
      <c r="DW259" s="112">
        <v>0</v>
      </c>
      <c r="DX259" s="112">
        <v>0</v>
      </c>
      <c r="DY259" s="112">
        <v>0</v>
      </c>
      <c r="DZ259" s="112">
        <v>0</v>
      </c>
      <c r="EA259" s="112">
        <v>0</v>
      </c>
      <c r="EB259" s="112">
        <v>0</v>
      </c>
      <c r="EC259" s="112">
        <v>0</v>
      </c>
      <c r="ED259" s="112">
        <v>0</v>
      </c>
      <c r="EE259" s="112">
        <v>0</v>
      </c>
      <c r="EF259" s="112">
        <v>0</v>
      </c>
      <c r="EG259" s="112">
        <v>0</v>
      </c>
      <c r="EH259" s="112">
        <v>0</v>
      </c>
      <c r="EI259" s="112">
        <v>0</v>
      </c>
      <c r="EJ259" s="112">
        <v>0</v>
      </c>
      <c r="EK259" s="112">
        <v>0</v>
      </c>
      <c r="EL259" s="112">
        <v>0</v>
      </c>
      <c r="EM259" s="112">
        <v>0</v>
      </c>
      <c r="EN259" s="112">
        <v>0</v>
      </c>
      <c r="EO259" s="112">
        <v>0</v>
      </c>
      <c r="EP259" s="112">
        <v>0</v>
      </c>
      <c r="EQ259" s="112">
        <v>0</v>
      </c>
      <c r="ER259" s="112">
        <v>0</v>
      </c>
      <c r="ES259" s="112">
        <v>0</v>
      </c>
      <c r="ET259" s="112">
        <v>0</v>
      </c>
      <c r="EU259" s="112">
        <v>0</v>
      </c>
      <c r="EV259" s="112">
        <v>0</v>
      </c>
      <c r="EW259" s="112">
        <v>0</v>
      </c>
      <c r="EX259" s="112">
        <v>0</v>
      </c>
      <c r="EY259" s="112">
        <v>0</v>
      </c>
      <c r="EZ259" s="112">
        <v>0</v>
      </c>
      <c r="FA259" s="112">
        <v>0</v>
      </c>
      <c r="FB259" s="112">
        <v>0</v>
      </c>
      <c r="FC259" s="112">
        <v>0</v>
      </c>
      <c r="FD259" s="112">
        <v>0</v>
      </c>
      <c r="FE259" s="112">
        <v>0</v>
      </c>
      <c r="FF259" s="112">
        <v>0</v>
      </c>
      <c r="FG259" s="112">
        <v>0</v>
      </c>
      <c r="FH259" s="112">
        <v>0</v>
      </c>
      <c r="FI259" s="112">
        <v>0</v>
      </c>
      <c r="FJ259" s="112">
        <v>0</v>
      </c>
      <c r="FK259" s="112">
        <v>0</v>
      </c>
      <c r="FL259" s="112">
        <v>0</v>
      </c>
      <c r="FM259" s="112">
        <v>0</v>
      </c>
      <c r="FN259" s="112">
        <v>0</v>
      </c>
      <c r="FO259" s="112">
        <v>0</v>
      </c>
      <c r="FP259" s="112">
        <v>0</v>
      </c>
      <c r="FQ259" s="112">
        <v>0</v>
      </c>
      <c r="FR259" s="112">
        <v>0</v>
      </c>
      <c r="FS259" s="112">
        <v>0</v>
      </c>
      <c r="FT259" s="112">
        <v>0</v>
      </c>
      <c r="FU259" s="112">
        <v>0</v>
      </c>
      <c r="FV259" s="112">
        <v>0</v>
      </c>
      <c r="FW259" s="18"/>
      <c r="FX259" s="114"/>
      <c r="FY259" s="115"/>
      <c r="FZ259" s="115"/>
      <c r="GA259" s="115"/>
      <c r="GB259" s="115"/>
      <c r="GC259" s="115"/>
      <c r="GD259" s="115"/>
    </row>
    <row r="260" spans="1:186" ht="26.4" outlineLevel="1">
      <c r="A260" s="104" t="s">
        <v>338</v>
      </c>
      <c r="B260" s="105" t="s">
        <v>90</v>
      </c>
      <c r="C260" s="106" t="s">
        <v>91</v>
      </c>
      <c r="D260" s="107" t="s">
        <v>15</v>
      </c>
      <c r="E260" s="108">
        <v>0</v>
      </c>
      <c r="F260" s="108">
        <v>0</v>
      </c>
      <c r="G260" s="108">
        <v>0</v>
      </c>
      <c r="H260" s="108">
        <v>0</v>
      </c>
      <c r="I260" s="108">
        <v>0</v>
      </c>
      <c r="J260" s="108">
        <v>0</v>
      </c>
      <c r="K260" s="108">
        <v>0</v>
      </c>
      <c r="L260" s="108">
        <v>0</v>
      </c>
      <c r="M260" s="109">
        <v>0</v>
      </c>
      <c r="N260" s="109">
        <v>0</v>
      </c>
      <c r="O260" s="109">
        <v>0</v>
      </c>
      <c r="P260" s="111">
        <v>0</v>
      </c>
      <c r="Q260" s="111">
        <v>0</v>
      </c>
      <c r="R260" s="112">
        <v>0</v>
      </c>
      <c r="S260" s="112">
        <v>0</v>
      </c>
      <c r="T260" s="112">
        <v>0</v>
      </c>
      <c r="U260" s="112">
        <v>0</v>
      </c>
      <c r="V260" s="112">
        <v>0</v>
      </c>
      <c r="W260" s="112">
        <v>0</v>
      </c>
      <c r="X260" s="112">
        <v>0</v>
      </c>
      <c r="Y260" s="112">
        <v>0</v>
      </c>
      <c r="Z260" s="112">
        <v>0</v>
      </c>
      <c r="AA260" s="112">
        <v>0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3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2">
        <v>0</v>
      </c>
      <c r="BA260" s="112">
        <v>0</v>
      </c>
      <c r="BB260" s="112">
        <v>0</v>
      </c>
      <c r="BC260" s="112">
        <v>0</v>
      </c>
      <c r="BD260" s="112">
        <v>0</v>
      </c>
      <c r="BE260" s="112">
        <v>0</v>
      </c>
      <c r="BF260" s="112">
        <v>0</v>
      </c>
      <c r="BG260" s="112">
        <v>0</v>
      </c>
      <c r="BH260" s="112">
        <v>0</v>
      </c>
      <c r="BI260" s="112">
        <v>0</v>
      </c>
      <c r="BJ260" s="112">
        <v>0</v>
      </c>
      <c r="BK260" s="112">
        <v>0</v>
      </c>
      <c r="BL260" s="112">
        <v>0</v>
      </c>
      <c r="BM260" s="112">
        <v>0</v>
      </c>
      <c r="BN260" s="112">
        <v>0</v>
      </c>
      <c r="BO260" s="112">
        <v>0</v>
      </c>
      <c r="BP260" s="112">
        <v>0</v>
      </c>
      <c r="BQ260" s="112">
        <v>0</v>
      </c>
      <c r="BR260" s="112">
        <v>0</v>
      </c>
      <c r="BS260" s="112">
        <v>0</v>
      </c>
      <c r="BT260" s="112">
        <v>0</v>
      </c>
      <c r="BU260" s="112">
        <v>0</v>
      </c>
      <c r="BV260" s="112">
        <v>0</v>
      </c>
      <c r="BW260" s="112">
        <v>0</v>
      </c>
      <c r="BX260" s="112">
        <v>0</v>
      </c>
      <c r="BY260" s="112">
        <v>0</v>
      </c>
      <c r="BZ260" s="112">
        <v>0</v>
      </c>
      <c r="CA260" s="112">
        <v>0</v>
      </c>
      <c r="CB260" s="112">
        <v>0</v>
      </c>
      <c r="CC260" s="112">
        <v>0</v>
      </c>
      <c r="CD260" s="112">
        <v>0</v>
      </c>
      <c r="CE260" s="112">
        <v>0</v>
      </c>
      <c r="CF260" s="112">
        <v>0</v>
      </c>
      <c r="CG260" s="112">
        <v>0</v>
      </c>
      <c r="CH260" s="112">
        <v>0</v>
      </c>
      <c r="CI260" s="112">
        <v>0</v>
      </c>
      <c r="CJ260" s="112">
        <v>0</v>
      </c>
      <c r="CK260" s="112">
        <v>0</v>
      </c>
      <c r="CL260" s="112">
        <v>0</v>
      </c>
      <c r="CM260" s="112">
        <v>0</v>
      </c>
      <c r="CN260" s="112">
        <v>0</v>
      </c>
      <c r="CO260" s="112">
        <v>0</v>
      </c>
      <c r="CP260" s="112">
        <v>0</v>
      </c>
      <c r="CQ260" s="112">
        <v>0</v>
      </c>
      <c r="CR260" s="112">
        <v>0</v>
      </c>
      <c r="CS260" s="112">
        <v>0</v>
      </c>
      <c r="CT260" s="112">
        <v>0</v>
      </c>
      <c r="CU260" s="112">
        <v>0</v>
      </c>
      <c r="CV260" s="112">
        <v>0</v>
      </c>
      <c r="CW260" s="112">
        <v>0</v>
      </c>
      <c r="CX260" s="112">
        <v>0</v>
      </c>
      <c r="CY260" s="112">
        <v>0</v>
      </c>
      <c r="CZ260" s="112">
        <v>0</v>
      </c>
      <c r="DA260" s="112">
        <v>0</v>
      </c>
      <c r="DB260" s="112">
        <v>0</v>
      </c>
      <c r="DC260" s="112">
        <v>0</v>
      </c>
      <c r="DD260" s="112">
        <v>0</v>
      </c>
      <c r="DE260" s="112">
        <v>0</v>
      </c>
      <c r="DF260" s="112">
        <v>0</v>
      </c>
      <c r="DG260" s="112">
        <v>0</v>
      </c>
      <c r="DH260" s="112">
        <v>0</v>
      </c>
      <c r="DI260" s="112">
        <v>0</v>
      </c>
      <c r="DJ260" s="112">
        <v>0</v>
      </c>
      <c r="DK260" s="112">
        <v>0</v>
      </c>
      <c r="DL260" s="112">
        <v>0</v>
      </c>
      <c r="DM260" s="112">
        <v>0</v>
      </c>
      <c r="DN260" s="112">
        <v>0</v>
      </c>
      <c r="DO260" s="112">
        <v>0</v>
      </c>
      <c r="DP260" s="112">
        <v>0</v>
      </c>
      <c r="DQ260" s="112">
        <v>0</v>
      </c>
      <c r="DR260" s="112">
        <v>0</v>
      </c>
      <c r="DS260" s="112">
        <v>0</v>
      </c>
      <c r="DT260" s="112">
        <v>0</v>
      </c>
      <c r="DU260" s="112">
        <v>0</v>
      </c>
      <c r="DV260" s="112">
        <v>0</v>
      </c>
      <c r="DW260" s="112">
        <v>0</v>
      </c>
      <c r="DX260" s="112">
        <v>0</v>
      </c>
      <c r="DY260" s="112">
        <v>0</v>
      </c>
      <c r="DZ260" s="112">
        <v>0</v>
      </c>
      <c r="EA260" s="112">
        <v>0</v>
      </c>
      <c r="EB260" s="112">
        <v>0</v>
      </c>
      <c r="EC260" s="112">
        <v>0</v>
      </c>
      <c r="ED260" s="112">
        <v>0</v>
      </c>
      <c r="EE260" s="112">
        <v>0</v>
      </c>
      <c r="EF260" s="112">
        <v>0</v>
      </c>
      <c r="EG260" s="112">
        <v>0</v>
      </c>
      <c r="EH260" s="112">
        <v>0</v>
      </c>
      <c r="EI260" s="112">
        <v>0</v>
      </c>
      <c r="EJ260" s="112">
        <v>0</v>
      </c>
      <c r="EK260" s="112">
        <v>0</v>
      </c>
      <c r="EL260" s="112">
        <v>0</v>
      </c>
      <c r="EM260" s="112">
        <v>0</v>
      </c>
      <c r="EN260" s="112">
        <v>0</v>
      </c>
      <c r="EO260" s="112">
        <v>0</v>
      </c>
      <c r="EP260" s="112">
        <v>0</v>
      </c>
      <c r="EQ260" s="112">
        <v>0</v>
      </c>
      <c r="ER260" s="112">
        <v>0</v>
      </c>
      <c r="ES260" s="112">
        <v>0</v>
      </c>
      <c r="ET260" s="112">
        <v>0</v>
      </c>
      <c r="EU260" s="112">
        <v>0</v>
      </c>
      <c r="EV260" s="112">
        <v>0</v>
      </c>
      <c r="EW260" s="112">
        <v>0</v>
      </c>
      <c r="EX260" s="112">
        <v>0</v>
      </c>
      <c r="EY260" s="112">
        <v>0</v>
      </c>
      <c r="EZ260" s="112">
        <v>0</v>
      </c>
      <c r="FA260" s="112">
        <v>0</v>
      </c>
      <c r="FB260" s="112">
        <v>0</v>
      </c>
      <c r="FC260" s="112">
        <v>0</v>
      </c>
      <c r="FD260" s="112">
        <v>0</v>
      </c>
      <c r="FE260" s="112">
        <v>0</v>
      </c>
      <c r="FF260" s="112">
        <v>0</v>
      </c>
      <c r="FG260" s="112">
        <v>0</v>
      </c>
      <c r="FH260" s="112">
        <v>0</v>
      </c>
      <c r="FI260" s="112">
        <v>0</v>
      </c>
      <c r="FJ260" s="112">
        <v>0</v>
      </c>
      <c r="FK260" s="112">
        <v>0</v>
      </c>
      <c r="FL260" s="112">
        <v>0</v>
      </c>
      <c r="FM260" s="112">
        <v>0</v>
      </c>
      <c r="FN260" s="112">
        <v>0</v>
      </c>
      <c r="FO260" s="112">
        <v>0</v>
      </c>
      <c r="FP260" s="112">
        <v>0</v>
      </c>
      <c r="FQ260" s="112">
        <v>0</v>
      </c>
      <c r="FR260" s="112">
        <v>0</v>
      </c>
      <c r="FS260" s="112">
        <v>0</v>
      </c>
      <c r="FT260" s="112">
        <v>0</v>
      </c>
      <c r="FU260" s="112">
        <v>0</v>
      </c>
      <c r="FV260" s="112">
        <v>0</v>
      </c>
      <c r="FW260" s="18"/>
      <c r="FX260" s="114"/>
      <c r="FY260" s="115"/>
      <c r="FZ260" s="115"/>
      <c r="GA260" s="115"/>
      <c r="GB260" s="115"/>
      <c r="GC260" s="115"/>
      <c r="GD260" s="115"/>
    </row>
    <row r="261" spans="1:186" ht="26.4" outlineLevel="1">
      <c r="A261" s="104" t="s">
        <v>338</v>
      </c>
      <c r="B261" s="105" t="s">
        <v>92</v>
      </c>
      <c r="C261" s="106" t="s">
        <v>93</v>
      </c>
      <c r="D261" s="107" t="s">
        <v>15</v>
      </c>
      <c r="E261" s="108">
        <v>0</v>
      </c>
      <c r="F261" s="108">
        <v>0</v>
      </c>
      <c r="G261" s="108">
        <v>0</v>
      </c>
      <c r="H261" s="108">
        <v>0</v>
      </c>
      <c r="I261" s="108">
        <v>0</v>
      </c>
      <c r="J261" s="108">
        <v>0</v>
      </c>
      <c r="K261" s="108">
        <v>0</v>
      </c>
      <c r="L261" s="108">
        <v>0</v>
      </c>
      <c r="M261" s="109">
        <v>0</v>
      </c>
      <c r="N261" s="109">
        <v>0</v>
      </c>
      <c r="O261" s="109">
        <v>0</v>
      </c>
      <c r="P261" s="111">
        <v>0</v>
      </c>
      <c r="Q261" s="111">
        <v>0</v>
      </c>
      <c r="R261" s="112">
        <v>0</v>
      </c>
      <c r="S261" s="112">
        <v>0</v>
      </c>
      <c r="T261" s="112">
        <v>0</v>
      </c>
      <c r="U261" s="112">
        <v>0</v>
      </c>
      <c r="V261" s="112">
        <v>0</v>
      </c>
      <c r="W261" s="112">
        <v>0</v>
      </c>
      <c r="X261" s="112">
        <v>0</v>
      </c>
      <c r="Y261" s="112">
        <v>0</v>
      </c>
      <c r="Z261" s="112">
        <v>0</v>
      </c>
      <c r="AA261" s="112">
        <v>0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3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2">
        <v>0</v>
      </c>
      <c r="BA261" s="112">
        <v>0</v>
      </c>
      <c r="BB261" s="112">
        <v>0</v>
      </c>
      <c r="BC261" s="112">
        <v>0</v>
      </c>
      <c r="BD261" s="112">
        <v>0</v>
      </c>
      <c r="BE261" s="112">
        <v>0</v>
      </c>
      <c r="BF261" s="112">
        <v>0</v>
      </c>
      <c r="BG261" s="112">
        <v>0</v>
      </c>
      <c r="BH261" s="112">
        <v>0</v>
      </c>
      <c r="BI261" s="112">
        <v>0</v>
      </c>
      <c r="BJ261" s="112">
        <v>0</v>
      </c>
      <c r="BK261" s="112">
        <v>0</v>
      </c>
      <c r="BL261" s="112">
        <v>0</v>
      </c>
      <c r="BM261" s="112">
        <v>0</v>
      </c>
      <c r="BN261" s="112">
        <v>0</v>
      </c>
      <c r="BO261" s="112">
        <v>0</v>
      </c>
      <c r="BP261" s="112">
        <v>0</v>
      </c>
      <c r="BQ261" s="112">
        <v>0</v>
      </c>
      <c r="BR261" s="112">
        <v>0</v>
      </c>
      <c r="BS261" s="112">
        <v>0</v>
      </c>
      <c r="BT261" s="112">
        <v>0</v>
      </c>
      <c r="BU261" s="112">
        <v>0</v>
      </c>
      <c r="BV261" s="112">
        <v>0</v>
      </c>
      <c r="BW261" s="112">
        <v>0</v>
      </c>
      <c r="BX261" s="112">
        <v>0</v>
      </c>
      <c r="BY261" s="112">
        <v>0</v>
      </c>
      <c r="BZ261" s="112">
        <v>0</v>
      </c>
      <c r="CA261" s="112">
        <v>0</v>
      </c>
      <c r="CB261" s="112">
        <v>0</v>
      </c>
      <c r="CC261" s="112">
        <v>0</v>
      </c>
      <c r="CD261" s="112">
        <v>0</v>
      </c>
      <c r="CE261" s="112">
        <v>0</v>
      </c>
      <c r="CF261" s="112">
        <v>0</v>
      </c>
      <c r="CG261" s="112">
        <v>0</v>
      </c>
      <c r="CH261" s="112">
        <v>0</v>
      </c>
      <c r="CI261" s="112">
        <v>0</v>
      </c>
      <c r="CJ261" s="112">
        <v>0</v>
      </c>
      <c r="CK261" s="112">
        <v>0</v>
      </c>
      <c r="CL261" s="112">
        <v>0</v>
      </c>
      <c r="CM261" s="112">
        <v>0</v>
      </c>
      <c r="CN261" s="112">
        <v>0</v>
      </c>
      <c r="CO261" s="112">
        <v>0</v>
      </c>
      <c r="CP261" s="112">
        <v>0</v>
      </c>
      <c r="CQ261" s="112">
        <v>0</v>
      </c>
      <c r="CR261" s="112">
        <v>0</v>
      </c>
      <c r="CS261" s="112">
        <v>0</v>
      </c>
      <c r="CT261" s="112">
        <v>0</v>
      </c>
      <c r="CU261" s="112">
        <v>0</v>
      </c>
      <c r="CV261" s="112">
        <v>0</v>
      </c>
      <c r="CW261" s="112">
        <v>0</v>
      </c>
      <c r="CX261" s="112">
        <v>0</v>
      </c>
      <c r="CY261" s="112">
        <v>0</v>
      </c>
      <c r="CZ261" s="112">
        <v>0</v>
      </c>
      <c r="DA261" s="112">
        <v>0</v>
      </c>
      <c r="DB261" s="112">
        <v>0</v>
      </c>
      <c r="DC261" s="112">
        <v>0</v>
      </c>
      <c r="DD261" s="112">
        <v>0</v>
      </c>
      <c r="DE261" s="112">
        <v>0</v>
      </c>
      <c r="DF261" s="112">
        <v>0</v>
      </c>
      <c r="DG261" s="112">
        <v>0</v>
      </c>
      <c r="DH261" s="112">
        <v>0</v>
      </c>
      <c r="DI261" s="112">
        <v>0</v>
      </c>
      <c r="DJ261" s="112">
        <v>0</v>
      </c>
      <c r="DK261" s="112">
        <v>0</v>
      </c>
      <c r="DL261" s="112">
        <v>0</v>
      </c>
      <c r="DM261" s="112">
        <v>0</v>
      </c>
      <c r="DN261" s="112">
        <v>0</v>
      </c>
      <c r="DO261" s="112">
        <v>0</v>
      </c>
      <c r="DP261" s="112">
        <v>0</v>
      </c>
      <c r="DQ261" s="112">
        <v>0</v>
      </c>
      <c r="DR261" s="112">
        <v>0</v>
      </c>
      <c r="DS261" s="112">
        <v>0</v>
      </c>
      <c r="DT261" s="112">
        <v>0</v>
      </c>
      <c r="DU261" s="112">
        <v>0</v>
      </c>
      <c r="DV261" s="112">
        <v>0</v>
      </c>
      <c r="DW261" s="112">
        <v>0</v>
      </c>
      <c r="DX261" s="112">
        <v>0</v>
      </c>
      <c r="DY261" s="112">
        <v>0</v>
      </c>
      <c r="DZ261" s="112">
        <v>0</v>
      </c>
      <c r="EA261" s="112">
        <v>0</v>
      </c>
      <c r="EB261" s="112">
        <v>0</v>
      </c>
      <c r="EC261" s="112">
        <v>0</v>
      </c>
      <c r="ED261" s="112">
        <v>0</v>
      </c>
      <c r="EE261" s="112">
        <v>0</v>
      </c>
      <c r="EF261" s="112">
        <v>0</v>
      </c>
      <c r="EG261" s="112">
        <v>0</v>
      </c>
      <c r="EH261" s="112">
        <v>0</v>
      </c>
      <c r="EI261" s="112">
        <v>0</v>
      </c>
      <c r="EJ261" s="112">
        <v>0</v>
      </c>
      <c r="EK261" s="112">
        <v>0</v>
      </c>
      <c r="EL261" s="112">
        <v>0</v>
      </c>
      <c r="EM261" s="112">
        <v>0</v>
      </c>
      <c r="EN261" s="112">
        <v>0</v>
      </c>
      <c r="EO261" s="112">
        <v>0</v>
      </c>
      <c r="EP261" s="112">
        <v>0</v>
      </c>
      <c r="EQ261" s="112">
        <v>0</v>
      </c>
      <c r="ER261" s="112">
        <v>0</v>
      </c>
      <c r="ES261" s="112">
        <v>0</v>
      </c>
      <c r="ET261" s="112">
        <v>0</v>
      </c>
      <c r="EU261" s="112">
        <v>0</v>
      </c>
      <c r="EV261" s="112">
        <v>0</v>
      </c>
      <c r="EW261" s="112">
        <v>0</v>
      </c>
      <c r="EX261" s="112">
        <v>0</v>
      </c>
      <c r="EY261" s="112">
        <v>0</v>
      </c>
      <c r="EZ261" s="112">
        <v>0</v>
      </c>
      <c r="FA261" s="112">
        <v>0</v>
      </c>
      <c r="FB261" s="112">
        <v>0</v>
      </c>
      <c r="FC261" s="112">
        <v>0</v>
      </c>
      <c r="FD261" s="112">
        <v>0</v>
      </c>
      <c r="FE261" s="112">
        <v>0</v>
      </c>
      <c r="FF261" s="112">
        <v>0</v>
      </c>
      <c r="FG261" s="112">
        <v>0</v>
      </c>
      <c r="FH261" s="112">
        <v>0</v>
      </c>
      <c r="FI261" s="112">
        <v>0</v>
      </c>
      <c r="FJ261" s="112">
        <v>0</v>
      </c>
      <c r="FK261" s="112">
        <v>0</v>
      </c>
      <c r="FL261" s="112">
        <v>0</v>
      </c>
      <c r="FM261" s="112">
        <v>0</v>
      </c>
      <c r="FN261" s="112">
        <v>0</v>
      </c>
      <c r="FO261" s="112">
        <v>0</v>
      </c>
      <c r="FP261" s="112">
        <v>0</v>
      </c>
      <c r="FQ261" s="112">
        <v>0</v>
      </c>
      <c r="FR261" s="112">
        <v>0</v>
      </c>
      <c r="FS261" s="112">
        <v>0</v>
      </c>
      <c r="FT261" s="112">
        <v>0</v>
      </c>
      <c r="FU261" s="112">
        <v>0</v>
      </c>
      <c r="FV261" s="112">
        <v>0</v>
      </c>
      <c r="FW261" s="18"/>
      <c r="FX261" s="114"/>
      <c r="FY261" s="115"/>
      <c r="FZ261" s="115"/>
      <c r="GA261" s="115"/>
      <c r="GB261" s="115"/>
      <c r="GC261" s="115"/>
      <c r="GD261" s="115"/>
    </row>
    <row r="262" spans="1:186" ht="26.4" outlineLevel="1">
      <c r="A262" s="104" t="s">
        <v>338</v>
      </c>
      <c r="B262" s="105" t="s">
        <v>94</v>
      </c>
      <c r="C262" s="106" t="s">
        <v>95</v>
      </c>
      <c r="D262" s="107" t="s">
        <v>15</v>
      </c>
      <c r="E262" s="108">
        <v>0</v>
      </c>
      <c r="F262" s="108">
        <v>0</v>
      </c>
      <c r="G262" s="108">
        <v>0</v>
      </c>
      <c r="H262" s="108">
        <v>0</v>
      </c>
      <c r="I262" s="108">
        <v>0</v>
      </c>
      <c r="J262" s="108">
        <v>0</v>
      </c>
      <c r="K262" s="108">
        <v>0</v>
      </c>
      <c r="L262" s="108">
        <v>0</v>
      </c>
      <c r="M262" s="109">
        <v>0</v>
      </c>
      <c r="N262" s="109">
        <v>0</v>
      </c>
      <c r="O262" s="109">
        <v>0</v>
      </c>
      <c r="P262" s="111">
        <v>0</v>
      </c>
      <c r="Q262" s="111">
        <v>0</v>
      </c>
      <c r="R262" s="112">
        <v>0</v>
      </c>
      <c r="S262" s="112">
        <v>0</v>
      </c>
      <c r="T262" s="112">
        <v>0</v>
      </c>
      <c r="U262" s="112">
        <v>0</v>
      </c>
      <c r="V262" s="112">
        <v>0</v>
      </c>
      <c r="W262" s="112">
        <v>0</v>
      </c>
      <c r="X262" s="112">
        <v>0</v>
      </c>
      <c r="Y262" s="112">
        <v>0</v>
      </c>
      <c r="Z262" s="112">
        <v>0</v>
      </c>
      <c r="AA262" s="112">
        <v>0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3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2">
        <v>0</v>
      </c>
      <c r="BA262" s="112">
        <v>0</v>
      </c>
      <c r="BB262" s="112">
        <v>0</v>
      </c>
      <c r="BC262" s="112">
        <v>0</v>
      </c>
      <c r="BD262" s="112">
        <v>0</v>
      </c>
      <c r="BE262" s="112">
        <v>0</v>
      </c>
      <c r="BF262" s="112">
        <v>0</v>
      </c>
      <c r="BG262" s="112">
        <v>0</v>
      </c>
      <c r="BH262" s="112">
        <v>0</v>
      </c>
      <c r="BI262" s="112">
        <v>0</v>
      </c>
      <c r="BJ262" s="112">
        <v>0</v>
      </c>
      <c r="BK262" s="112">
        <v>0</v>
      </c>
      <c r="BL262" s="112">
        <v>0</v>
      </c>
      <c r="BM262" s="112">
        <v>0</v>
      </c>
      <c r="BN262" s="112">
        <v>0</v>
      </c>
      <c r="BO262" s="112">
        <v>0</v>
      </c>
      <c r="BP262" s="112">
        <v>0</v>
      </c>
      <c r="BQ262" s="112">
        <v>0</v>
      </c>
      <c r="BR262" s="112">
        <v>0</v>
      </c>
      <c r="BS262" s="112">
        <v>0</v>
      </c>
      <c r="BT262" s="112">
        <v>0</v>
      </c>
      <c r="BU262" s="112">
        <v>0</v>
      </c>
      <c r="BV262" s="112">
        <v>0</v>
      </c>
      <c r="BW262" s="112">
        <v>0</v>
      </c>
      <c r="BX262" s="112">
        <v>0</v>
      </c>
      <c r="BY262" s="112">
        <v>0</v>
      </c>
      <c r="BZ262" s="112">
        <v>0</v>
      </c>
      <c r="CA262" s="112">
        <v>0</v>
      </c>
      <c r="CB262" s="112">
        <v>0</v>
      </c>
      <c r="CC262" s="112">
        <v>0</v>
      </c>
      <c r="CD262" s="112">
        <v>0</v>
      </c>
      <c r="CE262" s="112">
        <v>0</v>
      </c>
      <c r="CF262" s="112">
        <v>0</v>
      </c>
      <c r="CG262" s="112">
        <v>0</v>
      </c>
      <c r="CH262" s="112">
        <v>0</v>
      </c>
      <c r="CI262" s="112">
        <v>0</v>
      </c>
      <c r="CJ262" s="112">
        <v>0</v>
      </c>
      <c r="CK262" s="112">
        <v>0</v>
      </c>
      <c r="CL262" s="112">
        <v>0</v>
      </c>
      <c r="CM262" s="112">
        <v>0</v>
      </c>
      <c r="CN262" s="112">
        <v>0</v>
      </c>
      <c r="CO262" s="112">
        <v>0</v>
      </c>
      <c r="CP262" s="112">
        <v>0</v>
      </c>
      <c r="CQ262" s="112">
        <v>0</v>
      </c>
      <c r="CR262" s="112">
        <v>0</v>
      </c>
      <c r="CS262" s="112">
        <v>0</v>
      </c>
      <c r="CT262" s="112">
        <v>0</v>
      </c>
      <c r="CU262" s="112">
        <v>0</v>
      </c>
      <c r="CV262" s="112">
        <v>0</v>
      </c>
      <c r="CW262" s="112">
        <v>0</v>
      </c>
      <c r="CX262" s="112">
        <v>0</v>
      </c>
      <c r="CY262" s="112">
        <v>0</v>
      </c>
      <c r="CZ262" s="112">
        <v>0</v>
      </c>
      <c r="DA262" s="112">
        <v>0</v>
      </c>
      <c r="DB262" s="112">
        <v>0</v>
      </c>
      <c r="DC262" s="112">
        <v>0</v>
      </c>
      <c r="DD262" s="112">
        <v>0</v>
      </c>
      <c r="DE262" s="112">
        <v>0</v>
      </c>
      <c r="DF262" s="112">
        <v>0</v>
      </c>
      <c r="DG262" s="112">
        <v>0</v>
      </c>
      <c r="DH262" s="112">
        <v>0</v>
      </c>
      <c r="DI262" s="112">
        <v>0</v>
      </c>
      <c r="DJ262" s="112">
        <v>0</v>
      </c>
      <c r="DK262" s="112">
        <v>0</v>
      </c>
      <c r="DL262" s="112">
        <v>0</v>
      </c>
      <c r="DM262" s="112">
        <v>0</v>
      </c>
      <c r="DN262" s="112">
        <v>0</v>
      </c>
      <c r="DO262" s="112">
        <v>0</v>
      </c>
      <c r="DP262" s="112">
        <v>0</v>
      </c>
      <c r="DQ262" s="112">
        <v>0</v>
      </c>
      <c r="DR262" s="112">
        <v>0</v>
      </c>
      <c r="DS262" s="112">
        <v>0</v>
      </c>
      <c r="DT262" s="112">
        <v>0</v>
      </c>
      <c r="DU262" s="112">
        <v>0</v>
      </c>
      <c r="DV262" s="112">
        <v>0</v>
      </c>
      <c r="DW262" s="112">
        <v>0</v>
      </c>
      <c r="DX262" s="112">
        <v>0</v>
      </c>
      <c r="DY262" s="112">
        <v>0</v>
      </c>
      <c r="DZ262" s="112">
        <v>0</v>
      </c>
      <c r="EA262" s="112">
        <v>0</v>
      </c>
      <c r="EB262" s="112">
        <v>0</v>
      </c>
      <c r="EC262" s="112">
        <v>0</v>
      </c>
      <c r="ED262" s="112">
        <v>0</v>
      </c>
      <c r="EE262" s="112">
        <v>0</v>
      </c>
      <c r="EF262" s="112">
        <v>0</v>
      </c>
      <c r="EG262" s="112">
        <v>0</v>
      </c>
      <c r="EH262" s="112">
        <v>0</v>
      </c>
      <c r="EI262" s="112">
        <v>0</v>
      </c>
      <c r="EJ262" s="112">
        <v>0</v>
      </c>
      <c r="EK262" s="112">
        <v>0</v>
      </c>
      <c r="EL262" s="112">
        <v>0</v>
      </c>
      <c r="EM262" s="112">
        <v>0</v>
      </c>
      <c r="EN262" s="112">
        <v>0</v>
      </c>
      <c r="EO262" s="112">
        <v>0</v>
      </c>
      <c r="EP262" s="112">
        <v>0</v>
      </c>
      <c r="EQ262" s="112">
        <v>0</v>
      </c>
      <c r="ER262" s="112">
        <v>0</v>
      </c>
      <c r="ES262" s="112">
        <v>0</v>
      </c>
      <c r="ET262" s="112">
        <v>0</v>
      </c>
      <c r="EU262" s="112">
        <v>0</v>
      </c>
      <c r="EV262" s="112">
        <v>0</v>
      </c>
      <c r="EW262" s="112">
        <v>0</v>
      </c>
      <c r="EX262" s="112">
        <v>0</v>
      </c>
      <c r="EY262" s="112">
        <v>0</v>
      </c>
      <c r="EZ262" s="112">
        <v>0</v>
      </c>
      <c r="FA262" s="112">
        <v>0</v>
      </c>
      <c r="FB262" s="112">
        <v>0</v>
      </c>
      <c r="FC262" s="112">
        <v>0</v>
      </c>
      <c r="FD262" s="112">
        <v>0</v>
      </c>
      <c r="FE262" s="112">
        <v>0</v>
      </c>
      <c r="FF262" s="112">
        <v>0</v>
      </c>
      <c r="FG262" s="112">
        <v>0</v>
      </c>
      <c r="FH262" s="112">
        <v>0</v>
      </c>
      <c r="FI262" s="112">
        <v>0</v>
      </c>
      <c r="FJ262" s="112">
        <v>0</v>
      </c>
      <c r="FK262" s="112">
        <v>0</v>
      </c>
      <c r="FL262" s="112">
        <v>0</v>
      </c>
      <c r="FM262" s="112">
        <v>0</v>
      </c>
      <c r="FN262" s="112">
        <v>0</v>
      </c>
      <c r="FO262" s="112">
        <v>0</v>
      </c>
      <c r="FP262" s="112">
        <v>0</v>
      </c>
      <c r="FQ262" s="112">
        <v>0</v>
      </c>
      <c r="FR262" s="112">
        <v>0</v>
      </c>
      <c r="FS262" s="112">
        <v>0</v>
      </c>
      <c r="FT262" s="112">
        <v>0</v>
      </c>
      <c r="FU262" s="112">
        <v>0</v>
      </c>
      <c r="FV262" s="112">
        <v>0</v>
      </c>
      <c r="FW262" s="18"/>
      <c r="FX262" s="114"/>
      <c r="FY262" s="115"/>
      <c r="FZ262" s="115"/>
      <c r="GA262" s="115"/>
      <c r="GB262" s="115"/>
      <c r="GC262" s="115"/>
      <c r="GD262" s="115"/>
    </row>
    <row r="263" spans="1:186" ht="26.4" outlineLevel="1">
      <c r="A263" s="104" t="s">
        <v>338</v>
      </c>
      <c r="B263" s="105" t="s">
        <v>96</v>
      </c>
      <c r="C263" s="106" t="s">
        <v>97</v>
      </c>
      <c r="D263" s="107" t="s">
        <v>15</v>
      </c>
      <c r="E263" s="108">
        <v>0</v>
      </c>
      <c r="F263" s="108">
        <v>0</v>
      </c>
      <c r="G263" s="108">
        <v>0</v>
      </c>
      <c r="H263" s="108">
        <v>0</v>
      </c>
      <c r="I263" s="108">
        <v>0</v>
      </c>
      <c r="J263" s="108">
        <v>0</v>
      </c>
      <c r="K263" s="108">
        <v>0</v>
      </c>
      <c r="L263" s="108">
        <v>0</v>
      </c>
      <c r="M263" s="109">
        <v>0</v>
      </c>
      <c r="N263" s="109">
        <v>0</v>
      </c>
      <c r="O263" s="109">
        <v>0</v>
      </c>
      <c r="P263" s="111">
        <v>0</v>
      </c>
      <c r="Q263" s="111">
        <v>0</v>
      </c>
      <c r="R263" s="112">
        <v>0</v>
      </c>
      <c r="S263" s="112">
        <v>0</v>
      </c>
      <c r="T263" s="112">
        <v>0</v>
      </c>
      <c r="U263" s="112">
        <v>0</v>
      </c>
      <c r="V263" s="112">
        <v>0</v>
      </c>
      <c r="W263" s="112">
        <v>0</v>
      </c>
      <c r="X263" s="112">
        <v>0</v>
      </c>
      <c r="Y263" s="112">
        <v>0</v>
      </c>
      <c r="Z263" s="112">
        <v>0</v>
      </c>
      <c r="AA263" s="112">
        <v>0</v>
      </c>
      <c r="AB263" s="112">
        <v>0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3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2">
        <v>0</v>
      </c>
      <c r="BA263" s="112">
        <v>0</v>
      </c>
      <c r="BB263" s="112">
        <v>0</v>
      </c>
      <c r="BC263" s="112">
        <v>0</v>
      </c>
      <c r="BD263" s="112">
        <v>0</v>
      </c>
      <c r="BE263" s="112">
        <v>0</v>
      </c>
      <c r="BF263" s="112">
        <v>0</v>
      </c>
      <c r="BG263" s="112">
        <v>0</v>
      </c>
      <c r="BH263" s="112">
        <v>0</v>
      </c>
      <c r="BI263" s="112">
        <v>0</v>
      </c>
      <c r="BJ263" s="112">
        <v>0</v>
      </c>
      <c r="BK263" s="112">
        <v>0</v>
      </c>
      <c r="BL263" s="112">
        <v>0</v>
      </c>
      <c r="BM263" s="112">
        <v>0</v>
      </c>
      <c r="BN263" s="112">
        <v>0</v>
      </c>
      <c r="BO263" s="112">
        <v>0</v>
      </c>
      <c r="BP263" s="112">
        <v>0</v>
      </c>
      <c r="BQ263" s="112">
        <v>0</v>
      </c>
      <c r="BR263" s="112">
        <v>0</v>
      </c>
      <c r="BS263" s="112">
        <v>0</v>
      </c>
      <c r="BT263" s="112">
        <v>0</v>
      </c>
      <c r="BU263" s="112">
        <v>0</v>
      </c>
      <c r="BV263" s="112">
        <v>0</v>
      </c>
      <c r="BW263" s="112">
        <v>0</v>
      </c>
      <c r="BX263" s="112">
        <v>0</v>
      </c>
      <c r="BY263" s="112">
        <v>0</v>
      </c>
      <c r="BZ263" s="112">
        <v>0</v>
      </c>
      <c r="CA263" s="112">
        <v>0</v>
      </c>
      <c r="CB263" s="112">
        <v>0</v>
      </c>
      <c r="CC263" s="112">
        <v>0</v>
      </c>
      <c r="CD263" s="112">
        <v>0</v>
      </c>
      <c r="CE263" s="112">
        <v>0</v>
      </c>
      <c r="CF263" s="112">
        <v>0</v>
      </c>
      <c r="CG263" s="112">
        <v>0</v>
      </c>
      <c r="CH263" s="112">
        <v>0</v>
      </c>
      <c r="CI263" s="112">
        <v>0</v>
      </c>
      <c r="CJ263" s="112">
        <v>0</v>
      </c>
      <c r="CK263" s="112">
        <v>0</v>
      </c>
      <c r="CL263" s="112">
        <v>0</v>
      </c>
      <c r="CM263" s="112">
        <v>0</v>
      </c>
      <c r="CN263" s="112">
        <v>0</v>
      </c>
      <c r="CO263" s="112">
        <v>0</v>
      </c>
      <c r="CP263" s="112">
        <v>0</v>
      </c>
      <c r="CQ263" s="112">
        <v>0</v>
      </c>
      <c r="CR263" s="112">
        <v>0</v>
      </c>
      <c r="CS263" s="112">
        <v>0</v>
      </c>
      <c r="CT263" s="112">
        <v>0</v>
      </c>
      <c r="CU263" s="112">
        <v>0</v>
      </c>
      <c r="CV263" s="112">
        <v>0</v>
      </c>
      <c r="CW263" s="112">
        <v>0</v>
      </c>
      <c r="CX263" s="112">
        <v>0</v>
      </c>
      <c r="CY263" s="112">
        <v>0</v>
      </c>
      <c r="CZ263" s="112">
        <v>0</v>
      </c>
      <c r="DA263" s="112">
        <v>0</v>
      </c>
      <c r="DB263" s="112">
        <v>0</v>
      </c>
      <c r="DC263" s="112">
        <v>0</v>
      </c>
      <c r="DD263" s="112">
        <v>0</v>
      </c>
      <c r="DE263" s="112">
        <v>0</v>
      </c>
      <c r="DF263" s="112">
        <v>0</v>
      </c>
      <c r="DG263" s="112">
        <v>0</v>
      </c>
      <c r="DH263" s="112">
        <v>0</v>
      </c>
      <c r="DI263" s="112">
        <v>0</v>
      </c>
      <c r="DJ263" s="112">
        <v>0</v>
      </c>
      <c r="DK263" s="112">
        <v>0</v>
      </c>
      <c r="DL263" s="112">
        <v>0</v>
      </c>
      <c r="DM263" s="112">
        <v>0</v>
      </c>
      <c r="DN263" s="112">
        <v>0</v>
      </c>
      <c r="DO263" s="112">
        <v>0</v>
      </c>
      <c r="DP263" s="112">
        <v>0</v>
      </c>
      <c r="DQ263" s="112">
        <v>0</v>
      </c>
      <c r="DR263" s="112">
        <v>0</v>
      </c>
      <c r="DS263" s="112">
        <v>0</v>
      </c>
      <c r="DT263" s="112">
        <v>0</v>
      </c>
      <c r="DU263" s="112">
        <v>0</v>
      </c>
      <c r="DV263" s="112">
        <v>0</v>
      </c>
      <c r="DW263" s="112">
        <v>0</v>
      </c>
      <c r="DX263" s="112">
        <v>0</v>
      </c>
      <c r="DY263" s="112">
        <v>0</v>
      </c>
      <c r="DZ263" s="112">
        <v>0</v>
      </c>
      <c r="EA263" s="112">
        <v>0</v>
      </c>
      <c r="EB263" s="112">
        <v>0</v>
      </c>
      <c r="EC263" s="112">
        <v>0</v>
      </c>
      <c r="ED263" s="112">
        <v>0</v>
      </c>
      <c r="EE263" s="112">
        <v>0</v>
      </c>
      <c r="EF263" s="112">
        <v>0</v>
      </c>
      <c r="EG263" s="112">
        <v>0</v>
      </c>
      <c r="EH263" s="112">
        <v>0</v>
      </c>
      <c r="EI263" s="112">
        <v>0</v>
      </c>
      <c r="EJ263" s="112">
        <v>0</v>
      </c>
      <c r="EK263" s="112">
        <v>0</v>
      </c>
      <c r="EL263" s="112">
        <v>0</v>
      </c>
      <c r="EM263" s="112">
        <v>0</v>
      </c>
      <c r="EN263" s="112">
        <v>0</v>
      </c>
      <c r="EO263" s="112">
        <v>0</v>
      </c>
      <c r="EP263" s="112">
        <v>0</v>
      </c>
      <c r="EQ263" s="112">
        <v>0</v>
      </c>
      <c r="ER263" s="112">
        <v>0</v>
      </c>
      <c r="ES263" s="112">
        <v>0</v>
      </c>
      <c r="ET263" s="112">
        <v>0</v>
      </c>
      <c r="EU263" s="112">
        <v>0</v>
      </c>
      <c r="EV263" s="112">
        <v>0</v>
      </c>
      <c r="EW263" s="112">
        <v>0</v>
      </c>
      <c r="EX263" s="112">
        <v>0</v>
      </c>
      <c r="EY263" s="112">
        <v>0</v>
      </c>
      <c r="EZ263" s="112">
        <v>0</v>
      </c>
      <c r="FA263" s="112">
        <v>0</v>
      </c>
      <c r="FB263" s="112">
        <v>0</v>
      </c>
      <c r="FC263" s="112">
        <v>0</v>
      </c>
      <c r="FD263" s="112">
        <v>0</v>
      </c>
      <c r="FE263" s="112">
        <v>0</v>
      </c>
      <c r="FF263" s="112">
        <v>0</v>
      </c>
      <c r="FG263" s="112">
        <v>0</v>
      </c>
      <c r="FH263" s="112">
        <v>0</v>
      </c>
      <c r="FI263" s="112">
        <v>0</v>
      </c>
      <c r="FJ263" s="112">
        <v>0</v>
      </c>
      <c r="FK263" s="112">
        <v>0</v>
      </c>
      <c r="FL263" s="112">
        <v>0</v>
      </c>
      <c r="FM263" s="112">
        <v>0</v>
      </c>
      <c r="FN263" s="112">
        <v>0</v>
      </c>
      <c r="FO263" s="112">
        <v>0</v>
      </c>
      <c r="FP263" s="112">
        <v>0</v>
      </c>
      <c r="FQ263" s="112">
        <v>0</v>
      </c>
      <c r="FR263" s="112">
        <v>0</v>
      </c>
      <c r="FS263" s="112">
        <v>0</v>
      </c>
      <c r="FT263" s="112">
        <v>0</v>
      </c>
      <c r="FU263" s="112">
        <v>0</v>
      </c>
      <c r="FV263" s="112">
        <v>0</v>
      </c>
      <c r="FW263" s="18"/>
      <c r="FX263" s="114"/>
      <c r="FY263" s="115"/>
      <c r="FZ263" s="115"/>
      <c r="GA263" s="115"/>
      <c r="GB263" s="115"/>
      <c r="GC263" s="115"/>
      <c r="GD263" s="115"/>
    </row>
    <row r="264" spans="1:186" ht="26.4" outlineLevel="1">
      <c r="A264" s="92" t="s">
        <v>338</v>
      </c>
      <c r="B264" s="93" t="s">
        <v>98</v>
      </c>
      <c r="C264" s="94" t="s">
        <v>99</v>
      </c>
      <c r="D264" s="95" t="s">
        <v>15</v>
      </c>
      <c r="E264" s="96">
        <f t="shared" ref="E264:L264" si="324">E265+E266</f>
        <v>0</v>
      </c>
      <c r="F264" s="96">
        <f t="shared" si="324"/>
        <v>0</v>
      </c>
      <c r="G264" s="95">
        <f t="shared" si="324"/>
        <v>0</v>
      </c>
      <c r="H264" s="95">
        <f t="shared" si="324"/>
        <v>0</v>
      </c>
      <c r="I264" s="96">
        <f t="shared" si="324"/>
        <v>0</v>
      </c>
      <c r="J264" s="96">
        <f t="shared" si="324"/>
        <v>0</v>
      </c>
      <c r="K264" s="97">
        <f t="shared" si="324"/>
        <v>17</v>
      </c>
      <c r="L264" s="97">
        <f t="shared" si="324"/>
        <v>61.2</v>
      </c>
      <c r="M264" s="98">
        <v>0</v>
      </c>
      <c r="N264" s="98">
        <v>0</v>
      </c>
      <c r="O264" s="98">
        <v>0</v>
      </c>
      <c r="P264" s="99">
        <f t="shared" ref="P264:CA264" si="325">P265+P266</f>
        <v>0</v>
      </c>
      <c r="Q264" s="99">
        <f t="shared" si="325"/>
        <v>0</v>
      </c>
      <c r="R264" s="100">
        <f t="shared" si="325"/>
        <v>92.806541311772776</v>
      </c>
      <c r="S264" s="100">
        <f t="shared" si="325"/>
        <v>0</v>
      </c>
      <c r="T264" s="100">
        <f t="shared" si="325"/>
        <v>81.63220629646024</v>
      </c>
      <c r="U264" s="100">
        <f t="shared" si="325"/>
        <v>5.8924597400951111</v>
      </c>
      <c r="V264" s="100">
        <f t="shared" si="325"/>
        <v>1.781429E-2</v>
      </c>
      <c r="W264" s="100">
        <f t="shared" si="325"/>
        <v>0</v>
      </c>
      <c r="X264" s="100">
        <f t="shared" si="325"/>
        <v>0</v>
      </c>
      <c r="Y264" s="100">
        <f t="shared" si="325"/>
        <v>0</v>
      </c>
      <c r="Z264" s="100">
        <f t="shared" si="325"/>
        <v>3.1680572400000004</v>
      </c>
      <c r="AA264" s="100">
        <f t="shared" si="325"/>
        <v>5.916957856755154</v>
      </c>
      <c r="AB264" s="100">
        <f t="shared" si="325"/>
        <v>74.492423250271244</v>
      </c>
      <c r="AC264" s="100">
        <f t="shared" si="325"/>
        <v>68.948631730176203</v>
      </c>
      <c r="AD264" s="100">
        <f t="shared" si="325"/>
        <v>0.34866822000000003</v>
      </c>
      <c r="AE264" s="100">
        <f t="shared" si="325"/>
        <v>0.4492609196708286</v>
      </c>
      <c r="AF264" s="100">
        <f t="shared" si="325"/>
        <v>0.13601537</v>
      </c>
      <c r="AG264" s="100">
        <f t="shared" si="325"/>
        <v>0.57366759388208632</v>
      </c>
      <c r="AH264" s="100">
        <f t="shared" si="325"/>
        <v>0.21265285000000003</v>
      </c>
      <c r="AI264" s="100">
        <f t="shared" si="325"/>
        <v>1.0021487142867453</v>
      </c>
      <c r="AJ264" s="100">
        <f t="shared" si="325"/>
        <v>0</v>
      </c>
      <c r="AK264" s="100">
        <f t="shared" si="325"/>
        <v>66.923554502336543</v>
      </c>
      <c r="AL264" s="100">
        <f t="shared" si="325"/>
        <v>0</v>
      </c>
      <c r="AM264" s="100">
        <f t="shared" si="325"/>
        <v>64.244938983634583</v>
      </c>
      <c r="AN264" s="100">
        <f t="shared" si="325"/>
        <v>0.40358593999999998</v>
      </c>
      <c r="AO264" s="100">
        <f t="shared" si="325"/>
        <v>0.4492609196708286</v>
      </c>
      <c r="AP264" s="100">
        <f t="shared" si="325"/>
        <v>0.14810723999999997</v>
      </c>
      <c r="AQ264" s="100">
        <f t="shared" si="325"/>
        <v>0.57366759388208632</v>
      </c>
      <c r="AR264" s="101">
        <f t="shared" si="325"/>
        <v>0.25547869999999995</v>
      </c>
      <c r="AS264" s="100">
        <f t="shared" si="325"/>
        <v>12.282565662828336</v>
      </c>
      <c r="AT264" s="100">
        <f t="shared" si="325"/>
        <v>0</v>
      </c>
      <c r="AU264" s="100">
        <f t="shared" si="325"/>
        <v>50.939444807253338</v>
      </c>
      <c r="AV264" s="100">
        <f t="shared" si="325"/>
        <v>0</v>
      </c>
      <c r="AW264" s="100">
        <f t="shared" si="325"/>
        <v>0</v>
      </c>
      <c r="AX264" s="100">
        <f t="shared" si="325"/>
        <v>0</v>
      </c>
      <c r="AY264" s="100">
        <f t="shared" si="325"/>
        <v>66.999065749204703</v>
      </c>
      <c r="AZ264" s="100">
        <f t="shared" si="325"/>
        <v>0</v>
      </c>
      <c r="BA264" s="100">
        <f t="shared" si="325"/>
        <v>0</v>
      </c>
      <c r="BB264" s="100">
        <f t="shared" si="325"/>
        <v>0</v>
      </c>
      <c r="BC264" s="100">
        <f t="shared" si="325"/>
        <v>0</v>
      </c>
      <c r="BD264" s="100">
        <f t="shared" si="325"/>
        <v>0</v>
      </c>
      <c r="BE264" s="100">
        <f t="shared" si="325"/>
        <v>0</v>
      </c>
      <c r="BF264" s="100">
        <f t="shared" si="325"/>
        <v>0</v>
      </c>
      <c r="BG264" s="100">
        <f t="shared" si="325"/>
        <v>0</v>
      </c>
      <c r="BH264" s="100">
        <f t="shared" si="325"/>
        <v>0</v>
      </c>
      <c r="BI264" s="100">
        <f t="shared" si="325"/>
        <v>0</v>
      </c>
      <c r="BJ264" s="100">
        <f t="shared" si="325"/>
        <v>0</v>
      </c>
      <c r="BK264" s="100">
        <f t="shared" si="325"/>
        <v>0</v>
      </c>
      <c r="BL264" s="100">
        <f t="shared" si="325"/>
        <v>0</v>
      </c>
      <c r="BM264" s="100">
        <f t="shared" si="325"/>
        <v>0</v>
      </c>
      <c r="BN264" s="100">
        <f t="shared" si="325"/>
        <v>0</v>
      </c>
      <c r="BO264" s="100">
        <f t="shared" si="325"/>
        <v>0</v>
      </c>
      <c r="BP264" s="100">
        <f t="shared" si="325"/>
        <v>0</v>
      </c>
      <c r="BQ264" s="100">
        <f t="shared" si="325"/>
        <v>10.946213969884379</v>
      </c>
      <c r="BR264" s="100">
        <f t="shared" si="325"/>
        <v>0</v>
      </c>
      <c r="BS264" s="100">
        <f t="shared" si="325"/>
        <v>0</v>
      </c>
      <c r="BT264" s="100">
        <f t="shared" si="325"/>
        <v>0</v>
      </c>
      <c r="BU264" s="100">
        <f t="shared" si="325"/>
        <v>0</v>
      </c>
      <c r="BV264" s="100">
        <f t="shared" si="325"/>
        <v>0</v>
      </c>
      <c r="BW264" s="100">
        <f t="shared" si="325"/>
        <v>56.052851779320314</v>
      </c>
      <c r="BX264" s="100">
        <f t="shared" si="325"/>
        <v>0</v>
      </c>
      <c r="BY264" s="100">
        <f t="shared" si="325"/>
        <v>0</v>
      </c>
      <c r="BZ264" s="100">
        <f t="shared" si="325"/>
        <v>0</v>
      </c>
      <c r="CA264" s="100">
        <f t="shared" si="325"/>
        <v>0</v>
      </c>
      <c r="CB264" s="100">
        <f t="shared" ref="CB264:EM264" si="326">CB265+CB266</f>
        <v>0</v>
      </c>
      <c r="CC264" s="100">
        <f t="shared" si="326"/>
        <v>11</v>
      </c>
      <c r="CD264" s="100">
        <f t="shared" si="326"/>
        <v>61.2</v>
      </c>
      <c r="CE264" s="100">
        <f t="shared" si="326"/>
        <v>66.999065749204703</v>
      </c>
      <c r="CF264" s="100">
        <f t="shared" si="326"/>
        <v>0</v>
      </c>
      <c r="CG264" s="100">
        <f t="shared" si="326"/>
        <v>0</v>
      </c>
      <c r="CH264" s="100">
        <f t="shared" si="326"/>
        <v>0</v>
      </c>
      <c r="CI264" s="100">
        <f t="shared" si="326"/>
        <v>0</v>
      </c>
      <c r="CJ264" s="100">
        <f t="shared" si="326"/>
        <v>0</v>
      </c>
      <c r="CK264" s="100">
        <f t="shared" si="326"/>
        <v>0</v>
      </c>
      <c r="CL264" s="100">
        <f t="shared" si="326"/>
        <v>0</v>
      </c>
      <c r="CM264" s="100">
        <f t="shared" si="326"/>
        <v>0</v>
      </c>
      <c r="CN264" s="100">
        <f t="shared" si="326"/>
        <v>0</v>
      </c>
      <c r="CO264" s="100">
        <f t="shared" si="326"/>
        <v>0</v>
      </c>
      <c r="CP264" s="100">
        <f t="shared" si="326"/>
        <v>0</v>
      </c>
      <c r="CQ264" s="100">
        <f t="shared" si="326"/>
        <v>0</v>
      </c>
      <c r="CR264" s="100">
        <f t="shared" si="326"/>
        <v>0</v>
      </c>
      <c r="CS264" s="100">
        <f t="shared" si="326"/>
        <v>0</v>
      </c>
      <c r="CT264" s="100">
        <f t="shared" si="326"/>
        <v>0</v>
      </c>
      <c r="CU264" s="100">
        <f t="shared" si="326"/>
        <v>0</v>
      </c>
      <c r="CV264" s="100">
        <f t="shared" si="326"/>
        <v>0</v>
      </c>
      <c r="CW264" s="100">
        <f t="shared" si="326"/>
        <v>0</v>
      </c>
      <c r="CX264" s="100">
        <f t="shared" si="326"/>
        <v>0</v>
      </c>
      <c r="CY264" s="100">
        <f t="shared" si="326"/>
        <v>0</v>
      </c>
      <c r="CZ264" s="100">
        <f t="shared" si="326"/>
        <v>0</v>
      </c>
      <c r="DA264" s="100">
        <f t="shared" si="326"/>
        <v>0</v>
      </c>
      <c r="DB264" s="100">
        <f t="shared" si="326"/>
        <v>0</v>
      </c>
      <c r="DC264" s="100">
        <f t="shared" si="326"/>
        <v>0</v>
      </c>
      <c r="DD264" s="100">
        <f t="shared" si="326"/>
        <v>0</v>
      </c>
      <c r="DE264" s="100">
        <f t="shared" si="326"/>
        <v>0</v>
      </c>
      <c r="DF264" s="100">
        <f t="shared" si="326"/>
        <v>0</v>
      </c>
      <c r="DG264" s="100">
        <f t="shared" si="326"/>
        <v>2</v>
      </c>
      <c r="DH264" s="100">
        <f t="shared" si="326"/>
        <v>0</v>
      </c>
      <c r="DI264" s="100">
        <f t="shared" si="326"/>
        <v>10.946213969884379</v>
      </c>
      <c r="DJ264" s="100">
        <f t="shared" si="326"/>
        <v>0</v>
      </c>
      <c r="DK264" s="100">
        <f t="shared" si="326"/>
        <v>0</v>
      </c>
      <c r="DL264" s="100">
        <f t="shared" si="326"/>
        <v>0</v>
      </c>
      <c r="DM264" s="100">
        <f t="shared" si="326"/>
        <v>0</v>
      </c>
      <c r="DN264" s="100">
        <f t="shared" si="326"/>
        <v>0</v>
      </c>
      <c r="DO264" s="100">
        <f t="shared" si="326"/>
        <v>0</v>
      </c>
      <c r="DP264" s="100">
        <f t="shared" si="326"/>
        <v>0</v>
      </c>
      <c r="DQ264" s="100">
        <f t="shared" si="326"/>
        <v>9</v>
      </c>
      <c r="DR264" s="100">
        <f t="shared" si="326"/>
        <v>61.2</v>
      </c>
      <c r="DS264" s="100">
        <f t="shared" si="326"/>
        <v>56.052851779320314</v>
      </c>
      <c r="DT264" s="100">
        <f t="shared" si="326"/>
        <v>0</v>
      </c>
      <c r="DU264" s="100">
        <f t="shared" si="326"/>
        <v>0</v>
      </c>
      <c r="DV264" s="100">
        <f t="shared" si="326"/>
        <v>0</v>
      </c>
      <c r="DW264" s="100">
        <f t="shared" si="326"/>
        <v>0</v>
      </c>
      <c r="DX264" s="100">
        <f t="shared" si="326"/>
        <v>0</v>
      </c>
      <c r="DY264" s="100">
        <f t="shared" si="326"/>
        <v>0</v>
      </c>
      <c r="DZ264" s="100">
        <f t="shared" si="326"/>
        <v>0</v>
      </c>
      <c r="EA264" s="100">
        <f t="shared" si="326"/>
        <v>11</v>
      </c>
      <c r="EB264" s="100">
        <f t="shared" si="326"/>
        <v>61.2</v>
      </c>
      <c r="EC264" s="100">
        <f t="shared" si="326"/>
        <v>66.999065749204703</v>
      </c>
      <c r="ED264" s="100">
        <f t="shared" si="326"/>
        <v>0</v>
      </c>
      <c r="EE264" s="100">
        <f t="shared" si="326"/>
        <v>0</v>
      </c>
      <c r="EF264" s="100">
        <f t="shared" si="326"/>
        <v>0</v>
      </c>
      <c r="EG264" s="100">
        <f t="shared" si="326"/>
        <v>0</v>
      </c>
      <c r="EH264" s="100">
        <f t="shared" si="326"/>
        <v>0</v>
      </c>
      <c r="EI264" s="100">
        <f t="shared" si="326"/>
        <v>0</v>
      </c>
      <c r="EJ264" s="100">
        <f t="shared" si="326"/>
        <v>0</v>
      </c>
      <c r="EK264" s="100">
        <f t="shared" si="326"/>
        <v>0</v>
      </c>
      <c r="EL264" s="100">
        <f t="shared" si="326"/>
        <v>0</v>
      </c>
      <c r="EM264" s="100">
        <f t="shared" si="326"/>
        <v>0</v>
      </c>
      <c r="EN264" s="100">
        <f t="shared" ref="EN264:FV264" si="327">EN265+EN266</f>
        <v>0</v>
      </c>
      <c r="EO264" s="100">
        <f t="shared" si="327"/>
        <v>0</v>
      </c>
      <c r="EP264" s="100">
        <f t="shared" si="327"/>
        <v>0</v>
      </c>
      <c r="EQ264" s="100">
        <f t="shared" si="327"/>
        <v>0</v>
      </c>
      <c r="ER264" s="100">
        <f t="shared" si="327"/>
        <v>0</v>
      </c>
      <c r="ES264" s="100">
        <f t="shared" si="327"/>
        <v>0</v>
      </c>
      <c r="ET264" s="100">
        <f t="shared" si="327"/>
        <v>0</v>
      </c>
      <c r="EU264" s="100">
        <f t="shared" si="327"/>
        <v>0</v>
      </c>
      <c r="EV264" s="100">
        <f t="shared" si="327"/>
        <v>0</v>
      </c>
      <c r="EW264" s="100">
        <f t="shared" si="327"/>
        <v>0</v>
      </c>
      <c r="EX264" s="100">
        <f t="shared" si="327"/>
        <v>0</v>
      </c>
      <c r="EY264" s="100">
        <f t="shared" si="327"/>
        <v>0</v>
      </c>
      <c r="EZ264" s="100">
        <f t="shared" si="327"/>
        <v>0</v>
      </c>
      <c r="FA264" s="100">
        <f t="shared" si="327"/>
        <v>0</v>
      </c>
      <c r="FB264" s="100">
        <f t="shared" si="327"/>
        <v>0</v>
      </c>
      <c r="FC264" s="100">
        <f t="shared" si="327"/>
        <v>0</v>
      </c>
      <c r="FD264" s="100">
        <f t="shared" si="327"/>
        <v>0</v>
      </c>
      <c r="FE264" s="100">
        <f t="shared" si="327"/>
        <v>2</v>
      </c>
      <c r="FF264" s="100">
        <f t="shared" si="327"/>
        <v>0</v>
      </c>
      <c r="FG264" s="100">
        <f t="shared" si="327"/>
        <v>10.946213969884379</v>
      </c>
      <c r="FH264" s="100">
        <f t="shared" si="327"/>
        <v>0</v>
      </c>
      <c r="FI264" s="100">
        <f t="shared" si="327"/>
        <v>0</v>
      </c>
      <c r="FJ264" s="100">
        <f t="shared" si="327"/>
        <v>0</v>
      </c>
      <c r="FK264" s="100">
        <f t="shared" si="327"/>
        <v>0</v>
      </c>
      <c r="FL264" s="100">
        <f t="shared" si="327"/>
        <v>0</v>
      </c>
      <c r="FM264" s="100">
        <f t="shared" si="327"/>
        <v>0</v>
      </c>
      <c r="FN264" s="100">
        <f t="shared" si="327"/>
        <v>0</v>
      </c>
      <c r="FO264" s="100">
        <f t="shared" si="327"/>
        <v>9</v>
      </c>
      <c r="FP264" s="100">
        <f t="shared" si="327"/>
        <v>61.2</v>
      </c>
      <c r="FQ264" s="100">
        <f t="shared" si="327"/>
        <v>56.052851779320314</v>
      </c>
      <c r="FR264" s="100">
        <f t="shared" si="327"/>
        <v>0</v>
      </c>
      <c r="FS264" s="100">
        <f t="shared" si="327"/>
        <v>0</v>
      </c>
      <c r="FT264" s="100">
        <f t="shared" si="327"/>
        <v>0</v>
      </c>
      <c r="FU264" s="100">
        <f t="shared" si="327"/>
        <v>0</v>
      </c>
      <c r="FV264" s="100">
        <f t="shared" si="327"/>
        <v>0</v>
      </c>
      <c r="FW264" s="18"/>
      <c r="FX264" s="102"/>
      <c r="FY264" s="103"/>
      <c r="FZ264" s="103"/>
      <c r="GA264" s="103"/>
      <c r="GB264" s="103"/>
      <c r="GC264" s="103"/>
      <c r="GD264" s="103"/>
    </row>
    <row r="265" spans="1:186" ht="26.4" outlineLevel="1">
      <c r="A265" s="104" t="s">
        <v>338</v>
      </c>
      <c r="B265" s="105" t="s">
        <v>100</v>
      </c>
      <c r="C265" s="106" t="s">
        <v>101</v>
      </c>
      <c r="D265" s="107" t="s">
        <v>15</v>
      </c>
      <c r="E265" s="108">
        <v>0</v>
      </c>
      <c r="F265" s="108">
        <v>0</v>
      </c>
      <c r="G265" s="108">
        <v>0</v>
      </c>
      <c r="H265" s="108">
        <v>0</v>
      </c>
      <c r="I265" s="108">
        <v>0</v>
      </c>
      <c r="J265" s="108">
        <v>0</v>
      </c>
      <c r="K265" s="108">
        <v>0</v>
      </c>
      <c r="L265" s="108">
        <v>0</v>
      </c>
      <c r="M265" s="109">
        <v>0</v>
      </c>
      <c r="N265" s="109">
        <v>0</v>
      </c>
      <c r="O265" s="109">
        <v>0</v>
      </c>
      <c r="P265" s="111">
        <v>0</v>
      </c>
      <c r="Q265" s="111">
        <v>0</v>
      </c>
      <c r="R265" s="112">
        <v>0</v>
      </c>
      <c r="S265" s="112">
        <v>0</v>
      </c>
      <c r="T265" s="112">
        <v>0</v>
      </c>
      <c r="U265" s="112">
        <v>0</v>
      </c>
      <c r="V265" s="112">
        <v>0</v>
      </c>
      <c r="W265" s="112">
        <v>0</v>
      </c>
      <c r="X265" s="112">
        <v>0</v>
      </c>
      <c r="Y265" s="112">
        <v>0</v>
      </c>
      <c r="Z265" s="112">
        <v>0</v>
      </c>
      <c r="AA265" s="112">
        <v>0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3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2">
        <v>0</v>
      </c>
      <c r="BA265" s="112">
        <v>0</v>
      </c>
      <c r="BB265" s="112">
        <v>0</v>
      </c>
      <c r="BC265" s="112">
        <v>0</v>
      </c>
      <c r="BD265" s="112">
        <v>0</v>
      </c>
      <c r="BE265" s="112">
        <v>0</v>
      </c>
      <c r="BF265" s="112">
        <v>0</v>
      </c>
      <c r="BG265" s="112">
        <v>0</v>
      </c>
      <c r="BH265" s="112">
        <v>0</v>
      </c>
      <c r="BI265" s="112">
        <v>0</v>
      </c>
      <c r="BJ265" s="112">
        <v>0</v>
      </c>
      <c r="BK265" s="112">
        <v>0</v>
      </c>
      <c r="BL265" s="112">
        <v>0</v>
      </c>
      <c r="BM265" s="112">
        <v>0</v>
      </c>
      <c r="BN265" s="112">
        <v>0</v>
      </c>
      <c r="BO265" s="112">
        <v>0</v>
      </c>
      <c r="BP265" s="112">
        <v>0</v>
      </c>
      <c r="BQ265" s="112">
        <v>0</v>
      </c>
      <c r="BR265" s="112">
        <v>0</v>
      </c>
      <c r="BS265" s="112">
        <v>0</v>
      </c>
      <c r="BT265" s="112">
        <v>0</v>
      </c>
      <c r="BU265" s="112">
        <v>0</v>
      </c>
      <c r="BV265" s="112">
        <v>0</v>
      </c>
      <c r="BW265" s="112">
        <v>0</v>
      </c>
      <c r="BX265" s="112">
        <v>0</v>
      </c>
      <c r="BY265" s="112">
        <v>0</v>
      </c>
      <c r="BZ265" s="112">
        <v>0</v>
      </c>
      <c r="CA265" s="112">
        <v>0</v>
      </c>
      <c r="CB265" s="112">
        <v>0</v>
      </c>
      <c r="CC265" s="112">
        <v>0</v>
      </c>
      <c r="CD265" s="112">
        <v>0</v>
      </c>
      <c r="CE265" s="112">
        <v>0</v>
      </c>
      <c r="CF265" s="112">
        <v>0</v>
      </c>
      <c r="CG265" s="112">
        <v>0</v>
      </c>
      <c r="CH265" s="112">
        <v>0</v>
      </c>
      <c r="CI265" s="112">
        <v>0</v>
      </c>
      <c r="CJ265" s="112">
        <v>0</v>
      </c>
      <c r="CK265" s="112">
        <v>0</v>
      </c>
      <c r="CL265" s="112">
        <v>0</v>
      </c>
      <c r="CM265" s="112">
        <v>0</v>
      </c>
      <c r="CN265" s="112">
        <v>0</v>
      </c>
      <c r="CO265" s="112">
        <v>0</v>
      </c>
      <c r="CP265" s="112">
        <v>0</v>
      </c>
      <c r="CQ265" s="112">
        <v>0</v>
      </c>
      <c r="CR265" s="112">
        <v>0</v>
      </c>
      <c r="CS265" s="112">
        <v>0</v>
      </c>
      <c r="CT265" s="112">
        <v>0</v>
      </c>
      <c r="CU265" s="112">
        <v>0</v>
      </c>
      <c r="CV265" s="112">
        <v>0</v>
      </c>
      <c r="CW265" s="112">
        <v>0</v>
      </c>
      <c r="CX265" s="112">
        <v>0</v>
      </c>
      <c r="CY265" s="112">
        <v>0</v>
      </c>
      <c r="CZ265" s="112">
        <v>0</v>
      </c>
      <c r="DA265" s="112">
        <v>0</v>
      </c>
      <c r="DB265" s="112">
        <v>0</v>
      </c>
      <c r="DC265" s="112">
        <v>0</v>
      </c>
      <c r="DD265" s="112">
        <v>0</v>
      </c>
      <c r="DE265" s="112">
        <v>0</v>
      </c>
      <c r="DF265" s="112">
        <v>0</v>
      </c>
      <c r="DG265" s="112">
        <v>0</v>
      </c>
      <c r="DH265" s="112">
        <v>0</v>
      </c>
      <c r="DI265" s="112">
        <v>0</v>
      </c>
      <c r="DJ265" s="112">
        <v>0</v>
      </c>
      <c r="DK265" s="112">
        <v>0</v>
      </c>
      <c r="DL265" s="112">
        <v>0</v>
      </c>
      <c r="DM265" s="112">
        <v>0</v>
      </c>
      <c r="DN265" s="112">
        <v>0</v>
      </c>
      <c r="DO265" s="112">
        <v>0</v>
      </c>
      <c r="DP265" s="112">
        <v>0</v>
      </c>
      <c r="DQ265" s="112">
        <v>0</v>
      </c>
      <c r="DR265" s="112">
        <v>0</v>
      </c>
      <c r="DS265" s="112">
        <v>0</v>
      </c>
      <c r="DT265" s="112">
        <v>0</v>
      </c>
      <c r="DU265" s="112">
        <v>0</v>
      </c>
      <c r="DV265" s="112">
        <v>0</v>
      </c>
      <c r="DW265" s="112">
        <v>0</v>
      </c>
      <c r="DX265" s="112">
        <v>0</v>
      </c>
      <c r="DY265" s="112">
        <v>0</v>
      </c>
      <c r="DZ265" s="112">
        <v>0</v>
      </c>
      <c r="EA265" s="112">
        <v>0</v>
      </c>
      <c r="EB265" s="112">
        <v>0</v>
      </c>
      <c r="EC265" s="112">
        <v>0</v>
      </c>
      <c r="ED265" s="112">
        <v>0</v>
      </c>
      <c r="EE265" s="112">
        <v>0</v>
      </c>
      <c r="EF265" s="112">
        <v>0</v>
      </c>
      <c r="EG265" s="112">
        <v>0</v>
      </c>
      <c r="EH265" s="112">
        <v>0</v>
      </c>
      <c r="EI265" s="112">
        <v>0</v>
      </c>
      <c r="EJ265" s="112">
        <v>0</v>
      </c>
      <c r="EK265" s="112">
        <v>0</v>
      </c>
      <c r="EL265" s="112">
        <v>0</v>
      </c>
      <c r="EM265" s="112">
        <v>0</v>
      </c>
      <c r="EN265" s="112">
        <v>0</v>
      </c>
      <c r="EO265" s="112">
        <v>0</v>
      </c>
      <c r="EP265" s="112">
        <v>0</v>
      </c>
      <c r="EQ265" s="112">
        <v>0</v>
      </c>
      <c r="ER265" s="112">
        <v>0</v>
      </c>
      <c r="ES265" s="112">
        <v>0</v>
      </c>
      <c r="ET265" s="112">
        <v>0</v>
      </c>
      <c r="EU265" s="112">
        <v>0</v>
      </c>
      <c r="EV265" s="112">
        <v>0</v>
      </c>
      <c r="EW265" s="112">
        <v>0</v>
      </c>
      <c r="EX265" s="112">
        <v>0</v>
      </c>
      <c r="EY265" s="112">
        <v>0</v>
      </c>
      <c r="EZ265" s="112">
        <v>0</v>
      </c>
      <c r="FA265" s="112">
        <v>0</v>
      </c>
      <c r="FB265" s="112">
        <v>0</v>
      </c>
      <c r="FC265" s="112">
        <v>0</v>
      </c>
      <c r="FD265" s="112">
        <v>0</v>
      </c>
      <c r="FE265" s="112">
        <v>0</v>
      </c>
      <c r="FF265" s="112">
        <v>0</v>
      </c>
      <c r="FG265" s="112">
        <v>0</v>
      </c>
      <c r="FH265" s="112">
        <v>0</v>
      </c>
      <c r="FI265" s="112">
        <v>0</v>
      </c>
      <c r="FJ265" s="112">
        <v>0</v>
      </c>
      <c r="FK265" s="112">
        <v>0</v>
      </c>
      <c r="FL265" s="112">
        <v>0</v>
      </c>
      <c r="FM265" s="112">
        <v>0</v>
      </c>
      <c r="FN265" s="112">
        <v>0</v>
      </c>
      <c r="FO265" s="112">
        <v>0</v>
      </c>
      <c r="FP265" s="112">
        <v>0</v>
      </c>
      <c r="FQ265" s="112">
        <v>0</v>
      </c>
      <c r="FR265" s="112">
        <v>0</v>
      </c>
      <c r="FS265" s="112">
        <v>0</v>
      </c>
      <c r="FT265" s="112">
        <v>0</v>
      </c>
      <c r="FU265" s="112">
        <v>0</v>
      </c>
      <c r="FV265" s="112">
        <v>0</v>
      </c>
      <c r="FW265" s="18"/>
      <c r="FX265" s="114"/>
      <c r="FY265" s="115"/>
      <c r="FZ265" s="115"/>
      <c r="GA265" s="115"/>
      <c r="GB265" s="115"/>
      <c r="GC265" s="115"/>
      <c r="GD265" s="115"/>
    </row>
    <row r="266" spans="1:186" ht="26.4" outlineLevel="1">
      <c r="A266" s="104" t="s">
        <v>338</v>
      </c>
      <c r="B266" s="105" t="s">
        <v>107</v>
      </c>
      <c r="C266" s="106" t="s">
        <v>108</v>
      </c>
      <c r="D266" s="107" t="s">
        <v>15</v>
      </c>
      <c r="E266" s="108">
        <f t="shared" ref="E266:L266" si="328">SUM(E267:E274)</f>
        <v>0</v>
      </c>
      <c r="F266" s="108">
        <f t="shared" si="328"/>
        <v>0</v>
      </c>
      <c r="G266" s="107">
        <f t="shared" si="328"/>
        <v>0</v>
      </c>
      <c r="H266" s="107">
        <f t="shared" si="328"/>
        <v>0</v>
      </c>
      <c r="I266" s="108">
        <f t="shared" si="328"/>
        <v>0</v>
      </c>
      <c r="J266" s="108">
        <f t="shared" si="328"/>
        <v>0</v>
      </c>
      <c r="K266" s="109">
        <f t="shared" si="328"/>
        <v>17</v>
      </c>
      <c r="L266" s="109">
        <f t="shared" si="328"/>
        <v>61.2</v>
      </c>
      <c r="M266" s="110">
        <v>0</v>
      </c>
      <c r="N266" s="110">
        <v>0</v>
      </c>
      <c r="O266" s="110">
        <v>0</v>
      </c>
      <c r="P266" s="111">
        <f t="shared" ref="P266:CA266" si="329">SUM(P267:P274)</f>
        <v>0</v>
      </c>
      <c r="Q266" s="111">
        <f t="shared" si="329"/>
        <v>0</v>
      </c>
      <c r="R266" s="112">
        <f t="shared" si="329"/>
        <v>92.806541311772776</v>
      </c>
      <c r="S266" s="112">
        <f t="shared" si="329"/>
        <v>0</v>
      </c>
      <c r="T266" s="112">
        <f t="shared" si="329"/>
        <v>81.63220629646024</v>
      </c>
      <c r="U266" s="112">
        <f t="shared" si="329"/>
        <v>5.8924597400951111</v>
      </c>
      <c r="V266" s="112">
        <f t="shared" si="329"/>
        <v>1.781429E-2</v>
      </c>
      <c r="W266" s="112">
        <f t="shared" si="329"/>
        <v>0</v>
      </c>
      <c r="X266" s="112">
        <f t="shared" si="329"/>
        <v>0</v>
      </c>
      <c r="Y266" s="112">
        <f t="shared" si="329"/>
        <v>0</v>
      </c>
      <c r="Z266" s="112">
        <f t="shared" si="329"/>
        <v>3.1680572400000004</v>
      </c>
      <c r="AA266" s="112">
        <f t="shared" si="329"/>
        <v>5.916957856755154</v>
      </c>
      <c r="AB266" s="112">
        <f t="shared" si="329"/>
        <v>74.492423250271244</v>
      </c>
      <c r="AC266" s="112">
        <f t="shared" si="329"/>
        <v>68.948631730176203</v>
      </c>
      <c r="AD266" s="112">
        <f t="shared" si="329"/>
        <v>0.34866822000000003</v>
      </c>
      <c r="AE266" s="112">
        <f t="shared" si="329"/>
        <v>0.4492609196708286</v>
      </c>
      <c r="AF266" s="112">
        <f t="shared" si="329"/>
        <v>0.13601537</v>
      </c>
      <c r="AG266" s="112">
        <f t="shared" si="329"/>
        <v>0.57366759388208632</v>
      </c>
      <c r="AH266" s="112">
        <f t="shared" si="329"/>
        <v>0.21265285000000003</v>
      </c>
      <c r="AI266" s="112">
        <f t="shared" si="329"/>
        <v>1.0021487142867453</v>
      </c>
      <c r="AJ266" s="112">
        <f t="shared" si="329"/>
        <v>0</v>
      </c>
      <c r="AK266" s="112">
        <f t="shared" si="329"/>
        <v>66.923554502336543</v>
      </c>
      <c r="AL266" s="112">
        <f t="shared" si="329"/>
        <v>0</v>
      </c>
      <c r="AM266" s="112">
        <f t="shared" si="329"/>
        <v>64.244938983634583</v>
      </c>
      <c r="AN266" s="112">
        <f t="shared" si="329"/>
        <v>0.40358593999999998</v>
      </c>
      <c r="AO266" s="112">
        <f t="shared" si="329"/>
        <v>0.4492609196708286</v>
      </c>
      <c r="AP266" s="112">
        <f t="shared" si="329"/>
        <v>0.14810723999999997</v>
      </c>
      <c r="AQ266" s="112">
        <f t="shared" si="329"/>
        <v>0.57366759388208632</v>
      </c>
      <c r="AR266" s="113">
        <f t="shared" si="329"/>
        <v>0.25547869999999995</v>
      </c>
      <c r="AS266" s="112">
        <f t="shared" si="329"/>
        <v>12.282565662828336</v>
      </c>
      <c r="AT266" s="112">
        <f t="shared" si="329"/>
        <v>0</v>
      </c>
      <c r="AU266" s="112">
        <f t="shared" si="329"/>
        <v>50.939444807253338</v>
      </c>
      <c r="AV266" s="112">
        <f t="shared" si="329"/>
        <v>0</v>
      </c>
      <c r="AW266" s="112">
        <f t="shared" si="329"/>
        <v>0</v>
      </c>
      <c r="AX266" s="112">
        <f t="shared" si="329"/>
        <v>0</v>
      </c>
      <c r="AY266" s="112">
        <f t="shared" si="329"/>
        <v>66.999065749204703</v>
      </c>
      <c r="AZ266" s="112">
        <f t="shared" si="329"/>
        <v>0</v>
      </c>
      <c r="BA266" s="112">
        <f t="shared" si="329"/>
        <v>0</v>
      </c>
      <c r="BB266" s="112">
        <f t="shared" si="329"/>
        <v>0</v>
      </c>
      <c r="BC266" s="112">
        <f t="shared" si="329"/>
        <v>0</v>
      </c>
      <c r="BD266" s="112">
        <f t="shared" si="329"/>
        <v>0</v>
      </c>
      <c r="BE266" s="112">
        <f t="shared" si="329"/>
        <v>0</v>
      </c>
      <c r="BF266" s="112">
        <f t="shared" si="329"/>
        <v>0</v>
      </c>
      <c r="BG266" s="112">
        <f t="shared" si="329"/>
        <v>0</v>
      </c>
      <c r="BH266" s="112">
        <f t="shared" si="329"/>
        <v>0</v>
      </c>
      <c r="BI266" s="112">
        <f t="shared" si="329"/>
        <v>0</v>
      </c>
      <c r="BJ266" s="112">
        <f t="shared" si="329"/>
        <v>0</v>
      </c>
      <c r="BK266" s="112">
        <f t="shared" si="329"/>
        <v>0</v>
      </c>
      <c r="BL266" s="112">
        <f t="shared" si="329"/>
        <v>0</v>
      </c>
      <c r="BM266" s="112">
        <f t="shared" si="329"/>
        <v>0</v>
      </c>
      <c r="BN266" s="112">
        <f t="shared" si="329"/>
        <v>0</v>
      </c>
      <c r="BO266" s="112">
        <f t="shared" si="329"/>
        <v>0</v>
      </c>
      <c r="BP266" s="112">
        <f t="shared" si="329"/>
        <v>0</v>
      </c>
      <c r="BQ266" s="112">
        <f t="shared" si="329"/>
        <v>10.946213969884379</v>
      </c>
      <c r="BR266" s="112">
        <f t="shared" si="329"/>
        <v>0</v>
      </c>
      <c r="BS266" s="112">
        <f t="shared" si="329"/>
        <v>0</v>
      </c>
      <c r="BT266" s="112">
        <f t="shared" si="329"/>
        <v>0</v>
      </c>
      <c r="BU266" s="112">
        <f t="shared" si="329"/>
        <v>0</v>
      </c>
      <c r="BV266" s="112">
        <f t="shared" si="329"/>
        <v>0</v>
      </c>
      <c r="BW266" s="112">
        <f t="shared" si="329"/>
        <v>56.052851779320314</v>
      </c>
      <c r="BX266" s="112">
        <f t="shared" si="329"/>
        <v>0</v>
      </c>
      <c r="BY266" s="112">
        <f t="shared" si="329"/>
        <v>0</v>
      </c>
      <c r="BZ266" s="112">
        <f t="shared" si="329"/>
        <v>0</v>
      </c>
      <c r="CA266" s="112">
        <f t="shared" si="329"/>
        <v>0</v>
      </c>
      <c r="CB266" s="112">
        <f t="shared" ref="CB266:EM266" si="330">SUM(CB267:CB274)</f>
        <v>0</v>
      </c>
      <c r="CC266" s="112">
        <f t="shared" si="330"/>
        <v>11</v>
      </c>
      <c r="CD266" s="112">
        <f t="shared" si="330"/>
        <v>61.2</v>
      </c>
      <c r="CE266" s="112">
        <f t="shared" si="330"/>
        <v>66.999065749204703</v>
      </c>
      <c r="CF266" s="112">
        <f t="shared" si="330"/>
        <v>0</v>
      </c>
      <c r="CG266" s="112">
        <f t="shared" si="330"/>
        <v>0</v>
      </c>
      <c r="CH266" s="112">
        <f t="shared" si="330"/>
        <v>0</v>
      </c>
      <c r="CI266" s="112">
        <f t="shared" si="330"/>
        <v>0</v>
      </c>
      <c r="CJ266" s="112">
        <f t="shared" si="330"/>
        <v>0</v>
      </c>
      <c r="CK266" s="112">
        <f t="shared" si="330"/>
        <v>0</v>
      </c>
      <c r="CL266" s="112">
        <f t="shared" si="330"/>
        <v>0</v>
      </c>
      <c r="CM266" s="112">
        <f t="shared" si="330"/>
        <v>0</v>
      </c>
      <c r="CN266" s="112">
        <f t="shared" si="330"/>
        <v>0</v>
      </c>
      <c r="CO266" s="112">
        <f t="shared" si="330"/>
        <v>0</v>
      </c>
      <c r="CP266" s="112">
        <f t="shared" si="330"/>
        <v>0</v>
      </c>
      <c r="CQ266" s="112">
        <f t="shared" si="330"/>
        <v>0</v>
      </c>
      <c r="CR266" s="112">
        <f t="shared" si="330"/>
        <v>0</v>
      </c>
      <c r="CS266" s="112">
        <f t="shared" si="330"/>
        <v>0</v>
      </c>
      <c r="CT266" s="112">
        <f t="shared" si="330"/>
        <v>0</v>
      </c>
      <c r="CU266" s="112">
        <f t="shared" si="330"/>
        <v>0</v>
      </c>
      <c r="CV266" s="112">
        <f t="shared" si="330"/>
        <v>0</v>
      </c>
      <c r="CW266" s="112">
        <f t="shared" si="330"/>
        <v>0</v>
      </c>
      <c r="CX266" s="112">
        <f t="shared" si="330"/>
        <v>0</v>
      </c>
      <c r="CY266" s="112">
        <f t="shared" si="330"/>
        <v>0</v>
      </c>
      <c r="CZ266" s="112">
        <f t="shared" si="330"/>
        <v>0</v>
      </c>
      <c r="DA266" s="112">
        <f t="shared" si="330"/>
        <v>0</v>
      </c>
      <c r="DB266" s="112">
        <f t="shared" si="330"/>
        <v>0</v>
      </c>
      <c r="DC266" s="112">
        <f t="shared" si="330"/>
        <v>0</v>
      </c>
      <c r="DD266" s="112">
        <f t="shared" si="330"/>
        <v>0</v>
      </c>
      <c r="DE266" s="112">
        <f t="shared" si="330"/>
        <v>0</v>
      </c>
      <c r="DF266" s="112">
        <f t="shared" si="330"/>
        <v>0</v>
      </c>
      <c r="DG266" s="112">
        <f t="shared" si="330"/>
        <v>2</v>
      </c>
      <c r="DH266" s="112">
        <f t="shared" si="330"/>
        <v>0</v>
      </c>
      <c r="DI266" s="112">
        <f t="shared" si="330"/>
        <v>10.946213969884379</v>
      </c>
      <c r="DJ266" s="112">
        <f t="shared" si="330"/>
        <v>0</v>
      </c>
      <c r="DK266" s="112">
        <f t="shared" si="330"/>
        <v>0</v>
      </c>
      <c r="DL266" s="112">
        <f t="shared" si="330"/>
        <v>0</v>
      </c>
      <c r="DM266" s="112">
        <f t="shared" si="330"/>
        <v>0</v>
      </c>
      <c r="DN266" s="112">
        <f t="shared" si="330"/>
        <v>0</v>
      </c>
      <c r="DO266" s="112">
        <f t="shared" si="330"/>
        <v>0</v>
      </c>
      <c r="DP266" s="112">
        <f t="shared" si="330"/>
        <v>0</v>
      </c>
      <c r="DQ266" s="112">
        <f t="shared" si="330"/>
        <v>9</v>
      </c>
      <c r="DR266" s="112">
        <f t="shared" si="330"/>
        <v>61.2</v>
      </c>
      <c r="DS266" s="112">
        <f t="shared" si="330"/>
        <v>56.052851779320314</v>
      </c>
      <c r="DT266" s="112">
        <f t="shared" si="330"/>
        <v>0</v>
      </c>
      <c r="DU266" s="112">
        <f t="shared" si="330"/>
        <v>0</v>
      </c>
      <c r="DV266" s="112">
        <f t="shared" si="330"/>
        <v>0</v>
      </c>
      <c r="DW266" s="112">
        <f t="shared" si="330"/>
        <v>0</v>
      </c>
      <c r="DX266" s="112">
        <f t="shared" si="330"/>
        <v>0</v>
      </c>
      <c r="DY266" s="112">
        <f t="shared" si="330"/>
        <v>0</v>
      </c>
      <c r="DZ266" s="112">
        <f t="shared" si="330"/>
        <v>0</v>
      </c>
      <c r="EA266" s="112">
        <f t="shared" si="330"/>
        <v>11</v>
      </c>
      <c r="EB266" s="112">
        <f t="shared" si="330"/>
        <v>61.2</v>
      </c>
      <c r="EC266" s="112">
        <f t="shared" si="330"/>
        <v>66.999065749204703</v>
      </c>
      <c r="ED266" s="112">
        <f t="shared" si="330"/>
        <v>0</v>
      </c>
      <c r="EE266" s="112">
        <f t="shared" si="330"/>
        <v>0</v>
      </c>
      <c r="EF266" s="112">
        <f t="shared" si="330"/>
        <v>0</v>
      </c>
      <c r="EG266" s="112">
        <f t="shared" si="330"/>
        <v>0</v>
      </c>
      <c r="EH266" s="112">
        <f t="shared" si="330"/>
        <v>0</v>
      </c>
      <c r="EI266" s="112">
        <f t="shared" si="330"/>
        <v>0</v>
      </c>
      <c r="EJ266" s="112">
        <f t="shared" si="330"/>
        <v>0</v>
      </c>
      <c r="EK266" s="112">
        <f t="shared" si="330"/>
        <v>0</v>
      </c>
      <c r="EL266" s="112">
        <f t="shared" si="330"/>
        <v>0</v>
      </c>
      <c r="EM266" s="112">
        <f t="shared" si="330"/>
        <v>0</v>
      </c>
      <c r="EN266" s="112">
        <f t="shared" ref="EN266:FV266" si="331">SUM(EN267:EN274)</f>
        <v>0</v>
      </c>
      <c r="EO266" s="112">
        <f t="shared" si="331"/>
        <v>0</v>
      </c>
      <c r="EP266" s="112">
        <f t="shared" si="331"/>
        <v>0</v>
      </c>
      <c r="EQ266" s="112">
        <f t="shared" si="331"/>
        <v>0</v>
      </c>
      <c r="ER266" s="112">
        <f t="shared" si="331"/>
        <v>0</v>
      </c>
      <c r="ES266" s="112">
        <f t="shared" si="331"/>
        <v>0</v>
      </c>
      <c r="ET266" s="112">
        <f t="shared" si="331"/>
        <v>0</v>
      </c>
      <c r="EU266" s="112">
        <f t="shared" si="331"/>
        <v>0</v>
      </c>
      <c r="EV266" s="112">
        <f t="shared" si="331"/>
        <v>0</v>
      </c>
      <c r="EW266" s="112">
        <f t="shared" si="331"/>
        <v>0</v>
      </c>
      <c r="EX266" s="112">
        <f t="shared" si="331"/>
        <v>0</v>
      </c>
      <c r="EY266" s="112">
        <f t="shared" si="331"/>
        <v>0</v>
      </c>
      <c r="EZ266" s="112">
        <f t="shared" si="331"/>
        <v>0</v>
      </c>
      <c r="FA266" s="112">
        <f t="shared" si="331"/>
        <v>0</v>
      </c>
      <c r="FB266" s="112">
        <f t="shared" si="331"/>
        <v>0</v>
      </c>
      <c r="FC266" s="112">
        <f t="shared" si="331"/>
        <v>0</v>
      </c>
      <c r="FD266" s="112">
        <f t="shared" si="331"/>
        <v>0</v>
      </c>
      <c r="FE266" s="112">
        <f t="shared" si="331"/>
        <v>2</v>
      </c>
      <c r="FF266" s="112">
        <f t="shared" si="331"/>
        <v>0</v>
      </c>
      <c r="FG266" s="112">
        <f t="shared" si="331"/>
        <v>10.946213969884379</v>
      </c>
      <c r="FH266" s="112">
        <f t="shared" si="331"/>
        <v>0</v>
      </c>
      <c r="FI266" s="112">
        <f t="shared" si="331"/>
        <v>0</v>
      </c>
      <c r="FJ266" s="112">
        <f t="shared" si="331"/>
        <v>0</v>
      </c>
      <c r="FK266" s="112">
        <f t="shared" si="331"/>
        <v>0</v>
      </c>
      <c r="FL266" s="112">
        <f t="shared" si="331"/>
        <v>0</v>
      </c>
      <c r="FM266" s="112">
        <f t="shared" si="331"/>
        <v>0</v>
      </c>
      <c r="FN266" s="112">
        <f t="shared" si="331"/>
        <v>0</v>
      </c>
      <c r="FO266" s="112">
        <f t="shared" si="331"/>
        <v>9</v>
      </c>
      <c r="FP266" s="112">
        <f t="shared" si="331"/>
        <v>61.2</v>
      </c>
      <c r="FQ266" s="112">
        <f t="shared" si="331"/>
        <v>56.052851779320314</v>
      </c>
      <c r="FR266" s="112">
        <f t="shared" si="331"/>
        <v>0</v>
      </c>
      <c r="FS266" s="112">
        <f t="shared" si="331"/>
        <v>0</v>
      </c>
      <c r="FT266" s="112">
        <f t="shared" si="331"/>
        <v>0</v>
      </c>
      <c r="FU266" s="112">
        <f t="shared" si="331"/>
        <v>0</v>
      </c>
      <c r="FV266" s="112">
        <f t="shared" si="331"/>
        <v>0</v>
      </c>
      <c r="FW266" s="18"/>
      <c r="FX266" s="114"/>
      <c r="FY266" s="115"/>
      <c r="FZ266" s="115"/>
      <c r="GA266" s="115"/>
      <c r="GB266" s="115"/>
      <c r="GC266" s="115"/>
      <c r="GD266" s="115"/>
    </row>
    <row r="267" spans="1:186" ht="26.4" outlineLevel="1">
      <c r="A267" s="116" t="s">
        <v>340</v>
      </c>
      <c r="B267" s="117" t="s">
        <v>107</v>
      </c>
      <c r="C267" s="118" t="s">
        <v>109</v>
      </c>
      <c r="D267" s="119" t="s">
        <v>110</v>
      </c>
      <c r="E267" s="119" t="s">
        <v>342</v>
      </c>
      <c r="F267" s="119" t="s">
        <v>22</v>
      </c>
      <c r="G267" s="119" t="s">
        <v>400</v>
      </c>
      <c r="H267" s="119" t="s">
        <v>343</v>
      </c>
      <c r="I267" s="120">
        <v>0</v>
      </c>
      <c r="J267" s="120">
        <v>0</v>
      </c>
      <c r="K267" s="121">
        <v>1</v>
      </c>
      <c r="L267" s="121">
        <v>0</v>
      </c>
      <c r="M267" s="122">
        <v>2017</v>
      </c>
      <c r="N267" s="122">
        <v>2018</v>
      </c>
      <c r="O267" s="122">
        <v>2018</v>
      </c>
      <c r="P267" s="123">
        <v>0</v>
      </c>
      <c r="Q267" s="123">
        <v>0</v>
      </c>
      <c r="R267" s="125">
        <v>15.693125269999999</v>
      </c>
      <c r="S267" s="124" t="s">
        <v>23</v>
      </c>
      <c r="T267" s="125">
        <v>12.654971491820463</v>
      </c>
      <c r="U267" s="125">
        <v>0</v>
      </c>
      <c r="V267" s="125">
        <f>[147]Прил.9.7.1!BB442</f>
        <v>1.8338E-3</v>
      </c>
      <c r="W267" s="125">
        <v>0</v>
      </c>
      <c r="X267" s="125">
        <f>[147]Прил.9.7.1!BA442</f>
        <v>0</v>
      </c>
      <c r="Y267" s="125">
        <v>0</v>
      </c>
      <c r="Z267" s="125">
        <f>[147]Прил.9.7.1!FR442</f>
        <v>0.32611834000000006</v>
      </c>
      <c r="AA267" s="125">
        <v>1.7710055253736812E-3</v>
      </c>
      <c r="AB267" s="125">
        <f>[147]Прил.9.7.1!AU442</f>
        <v>12.34244665629509</v>
      </c>
      <c r="AC267" s="126">
        <f t="shared" ref="AC267:AD274" si="332">AE267+AG267+AI267+AK267</f>
        <v>12.37873853629509</v>
      </c>
      <c r="AD267" s="126">
        <f t="shared" si="332"/>
        <v>3.6291879999999999E-2</v>
      </c>
      <c r="AE267" s="125">
        <v>4.5059898184109576E-2</v>
      </c>
      <c r="AF267" s="125">
        <v>1.4928879999999999E-2</v>
      </c>
      <c r="AG267" s="125">
        <v>6.0247868456197548E-2</v>
      </c>
      <c r="AH267" s="125">
        <f>[147]Прил.9.7.1!AF442</f>
        <v>2.1363E-2</v>
      </c>
      <c r="AI267" s="125">
        <v>2.6858424454785132E-2</v>
      </c>
      <c r="AJ267" s="125">
        <v>0</v>
      </c>
      <c r="AK267" s="125">
        <v>12.246572345199999</v>
      </c>
      <c r="AL267" s="125">
        <v>0</v>
      </c>
      <c r="AM267" s="126">
        <f t="shared" ref="AM267:AN272" si="333">AO267+AQ267+AS267+AU267</f>
        <v>10.510617331095091</v>
      </c>
      <c r="AN267" s="126">
        <f t="shared" si="333"/>
        <v>4.1944100000000005E-2</v>
      </c>
      <c r="AO267" s="125">
        <v>4.5059898184109576E-2</v>
      </c>
      <c r="AP267" s="125">
        <v>1.5645220000000001E-2</v>
      </c>
      <c r="AQ267" s="125">
        <v>6.0247868456197548E-2</v>
      </c>
      <c r="AR267" s="127">
        <f>[147]Прил.9.7.1!CC442</f>
        <v>2.6298880000000004E-2</v>
      </c>
      <c r="AS267" s="125">
        <v>2.6858424454785132E-2</v>
      </c>
      <c r="AT267" s="125">
        <v>0</v>
      </c>
      <c r="AU267" s="125">
        <v>10.378451139999999</v>
      </c>
      <c r="AV267" s="125">
        <v>0</v>
      </c>
      <c r="AW267" s="125">
        <f t="shared" ref="AW267:BB274" si="334">BC267+BI267+BO267+BU267</f>
        <v>0</v>
      </c>
      <c r="AX267" s="125">
        <f t="shared" si="334"/>
        <v>0</v>
      </c>
      <c r="AY267" s="125">
        <f t="shared" si="334"/>
        <v>10.786850286620464</v>
      </c>
      <c r="AZ267" s="125">
        <f t="shared" si="334"/>
        <v>0</v>
      </c>
      <c r="BA267" s="125">
        <f t="shared" si="334"/>
        <v>0</v>
      </c>
      <c r="BB267" s="125">
        <f t="shared" si="334"/>
        <v>0</v>
      </c>
      <c r="BC267" s="125">
        <f t="shared" ref="BC267:BD274" si="335">EI267</f>
        <v>0</v>
      </c>
      <c r="BD267" s="125">
        <f t="shared" si="335"/>
        <v>0</v>
      </c>
      <c r="BE267" s="125">
        <f t="shared" ref="BE267:BG274" si="336">EM267</f>
        <v>0</v>
      </c>
      <c r="BF267" s="125">
        <f t="shared" si="336"/>
        <v>0</v>
      </c>
      <c r="BG267" s="125">
        <f t="shared" si="336"/>
        <v>0</v>
      </c>
      <c r="BH267" s="125">
        <f t="shared" ref="BH267:BJ274" si="337">ER267</f>
        <v>0</v>
      </c>
      <c r="BI267" s="125">
        <f t="shared" si="337"/>
        <v>0</v>
      </c>
      <c r="BJ267" s="125">
        <f t="shared" si="337"/>
        <v>0</v>
      </c>
      <c r="BK267" s="125">
        <f t="shared" ref="BK267:BM274" si="338">EW267</f>
        <v>0</v>
      </c>
      <c r="BL267" s="125">
        <f t="shared" si="338"/>
        <v>0</v>
      </c>
      <c r="BM267" s="125">
        <f t="shared" si="338"/>
        <v>0</v>
      </c>
      <c r="BN267" s="125">
        <f t="shared" ref="BN267:BP274" si="339">FB267</f>
        <v>0</v>
      </c>
      <c r="BO267" s="125">
        <f t="shared" si="339"/>
        <v>0</v>
      </c>
      <c r="BP267" s="125">
        <f t="shared" si="339"/>
        <v>0</v>
      </c>
      <c r="BQ267" s="125">
        <f t="shared" ref="BQ267:BS274" si="340">FG267</f>
        <v>0</v>
      </c>
      <c r="BR267" s="125">
        <f t="shared" si="340"/>
        <v>0</v>
      </c>
      <c r="BS267" s="125">
        <f t="shared" si="340"/>
        <v>0</v>
      </c>
      <c r="BT267" s="125">
        <f t="shared" ref="BT267:BV274" si="341">FL267</f>
        <v>0</v>
      </c>
      <c r="BU267" s="125">
        <f t="shared" si="341"/>
        <v>0</v>
      </c>
      <c r="BV267" s="125">
        <f t="shared" si="341"/>
        <v>0</v>
      </c>
      <c r="BW267" s="125">
        <f t="shared" ref="BW267:BY274" si="342">FQ267</f>
        <v>10.786850286620464</v>
      </c>
      <c r="BX267" s="125">
        <f t="shared" si="342"/>
        <v>0</v>
      </c>
      <c r="BY267" s="125">
        <f t="shared" si="342"/>
        <v>0</v>
      </c>
      <c r="BZ267" s="125">
        <f t="shared" ref="BZ267:BZ274" si="343">FV267</f>
        <v>0</v>
      </c>
      <c r="CA267" s="125">
        <f t="shared" ref="CA267:CJ274" si="344">CK267+CU267+DE267+DO267</f>
        <v>0</v>
      </c>
      <c r="CB267" s="125">
        <f t="shared" si="344"/>
        <v>0</v>
      </c>
      <c r="CC267" s="125">
        <f t="shared" si="344"/>
        <v>1</v>
      </c>
      <c r="CD267" s="125">
        <f t="shared" si="344"/>
        <v>0</v>
      </c>
      <c r="CE267" s="125">
        <f t="shared" si="344"/>
        <v>10.786850286620464</v>
      </c>
      <c r="CF267" s="125">
        <f t="shared" si="344"/>
        <v>0</v>
      </c>
      <c r="CG267" s="125">
        <f t="shared" si="344"/>
        <v>0</v>
      </c>
      <c r="CH267" s="125">
        <f t="shared" si="344"/>
        <v>0</v>
      </c>
      <c r="CI267" s="125">
        <f t="shared" si="344"/>
        <v>0</v>
      </c>
      <c r="CJ267" s="125">
        <f t="shared" si="344"/>
        <v>0</v>
      </c>
      <c r="CK267" s="125">
        <f t="shared" ref="CK267:CZ274" si="345">EI267</f>
        <v>0</v>
      </c>
      <c r="CL267" s="125">
        <f t="shared" si="345"/>
        <v>0</v>
      </c>
      <c r="CM267" s="125">
        <f t="shared" si="345"/>
        <v>0</v>
      </c>
      <c r="CN267" s="125">
        <f t="shared" si="345"/>
        <v>0</v>
      </c>
      <c r="CO267" s="125">
        <f t="shared" si="345"/>
        <v>0</v>
      </c>
      <c r="CP267" s="125">
        <f t="shared" si="345"/>
        <v>0</v>
      </c>
      <c r="CQ267" s="125">
        <f t="shared" si="345"/>
        <v>0</v>
      </c>
      <c r="CR267" s="125">
        <f t="shared" si="345"/>
        <v>0</v>
      </c>
      <c r="CS267" s="125">
        <f t="shared" si="345"/>
        <v>0</v>
      </c>
      <c r="CT267" s="125">
        <f t="shared" si="345"/>
        <v>0</v>
      </c>
      <c r="CU267" s="125">
        <f t="shared" si="345"/>
        <v>0</v>
      </c>
      <c r="CV267" s="125">
        <f t="shared" si="345"/>
        <v>0</v>
      </c>
      <c r="CW267" s="125">
        <f t="shared" si="345"/>
        <v>0</v>
      </c>
      <c r="CX267" s="125">
        <f t="shared" si="345"/>
        <v>0</v>
      </c>
      <c r="CY267" s="125">
        <f t="shared" si="345"/>
        <v>0</v>
      </c>
      <c r="CZ267" s="125">
        <f t="shared" si="345"/>
        <v>0</v>
      </c>
      <c r="DA267" s="125">
        <f t="shared" ref="DA267:DP274" si="346">EY267</f>
        <v>0</v>
      </c>
      <c r="DB267" s="125">
        <f t="shared" si="346"/>
        <v>0</v>
      </c>
      <c r="DC267" s="125">
        <f t="shared" si="346"/>
        <v>0</v>
      </c>
      <c r="DD267" s="125">
        <f t="shared" si="346"/>
        <v>0</v>
      </c>
      <c r="DE267" s="125">
        <f t="shared" si="346"/>
        <v>0</v>
      </c>
      <c r="DF267" s="125">
        <f t="shared" si="346"/>
        <v>0</v>
      </c>
      <c r="DG267" s="125">
        <f t="shared" si="346"/>
        <v>0</v>
      </c>
      <c r="DH267" s="125">
        <f t="shared" si="346"/>
        <v>0</v>
      </c>
      <c r="DI267" s="125">
        <f t="shared" si="346"/>
        <v>0</v>
      </c>
      <c r="DJ267" s="125">
        <f t="shared" si="346"/>
        <v>0</v>
      </c>
      <c r="DK267" s="125">
        <f t="shared" si="346"/>
        <v>0</v>
      </c>
      <c r="DL267" s="125">
        <f t="shared" si="346"/>
        <v>0</v>
      </c>
      <c r="DM267" s="125">
        <f t="shared" si="346"/>
        <v>0</v>
      </c>
      <c r="DN267" s="125">
        <f t="shared" si="346"/>
        <v>0</v>
      </c>
      <c r="DO267" s="125">
        <f t="shared" si="346"/>
        <v>0</v>
      </c>
      <c r="DP267" s="125">
        <f t="shared" si="346"/>
        <v>0</v>
      </c>
      <c r="DQ267" s="125">
        <f t="shared" ref="DO267:DX274" si="347">FO267</f>
        <v>1</v>
      </c>
      <c r="DR267" s="125">
        <f t="shared" si="347"/>
        <v>0</v>
      </c>
      <c r="DS267" s="125">
        <f t="shared" si="347"/>
        <v>10.786850286620464</v>
      </c>
      <c r="DT267" s="125">
        <f t="shared" si="347"/>
        <v>0</v>
      </c>
      <c r="DU267" s="125">
        <f t="shared" si="347"/>
        <v>0</v>
      </c>
      <c r="DV267" s="125">
        <f t="shared" si="347"/>
        <v>0</v>
      </c>
      <c r="DW267" s="125">
        <f t="shared" si="347"/>
        <v>0</v>
      </c>
      <c r="DX267" s="125">
        <f t="shared" si="347"/>
        <v>0</v>
      </c>
      <c r="DY267" s="125">
        <f t="shared" ref="DY267:EH274" si="348">EI267+ES267+FC267+FM267</f>
        <v>0</v>
      </c>
      <c r="DZ267" s="125">
        <f t="shared" si="348"/>
        <v>0</v>
      </c>
      <c r="EA267" s="125">
        <f t="shared" si="348"/>
        <v>1</v>
      </c>
      <c r="EB267" s="125">
        <f t="shared" si="348"/>
        <v>0</v>
      </c>
      <c r="EC267" s="125">
        <f t="shared" si="348"/>
        <v>10.786850286620464</v>
      </c>
      <c r="ED267" s="125">
        <f t="shared" si="348"/>
        <v>0</v>
      </c>
      <c r="EE267" s="125">
        <f t="shared" si="348"/>
        <v>0</v>
      </c>
      <c r="EF267" s="125">
        <f t="shared" si="348"/>
        <v>0</v>
      </c>
      <c r="EG267" s="125">
        <f t="shared" si="348"/>
        <v>0</v>
      </c>
      <c r="EH267" s="125">
        <f t="shared" si="348"/>
        <v>0</v>
      </c>
      <c r="EI267" s="125">
        <v>0</v>
      </c>
      <c r="EJ267" s="125">
        <v>0</v>
      </c>
      <c r="EK267" s="125">
        <v>0</v>
      </c>
      <c r="EL267" s="125">
        <v>0</v>
      </c>
      <c r="EM267" s="125">
        <v>0</v>
      </c>
      <c r="EN267" s="125">
        <v>0</v>
      </c>
      <c r="EO267" s="125">
        <v>0</v>
      </c>
      <c r="EP267" s="125">
        <v>0</v>
      </c>
      <c r="EQ267" s="125">
        <v>0</v>
      </c>
      <c r="ER267" s="125">
        <v>0</v>
      </c>
      <c r="ES267" s="125">
        <v>0</v>
      </c>
      <c r="ET267" s="125">
        <v>0</v>
      </c>
      <c r="EU267" s="125">
        <v>0</v>
      </c>
      <c r="EV267" s="125">
        <v>0</v>
      </c>
      <c r="EW267" s="125">
        <v>0</v>
      </c>
      <c r="EX267" s="125">
        <f>[147]Прил.9.7.1!DP442</f>
        <v>0</v>
      </c>
      <c r="EY267" s="125">
        <f>[147]Прил.9.7.1!DS442</f>
        <v>0</v>
      </c>
      <c r="EZ267" s="125">
        <v>0</v>
      </c>
      <c r="FA267" s="125">
        <v>0</v>
      </c>
      <c r="FB267" s="125">
        <f>[147]Прил.9.7.1!DV442</f>
        <v>0</v>
      </c>
      <c r="FC267" s="125">
        <v>0</v>
      </c>
      <c r="FD267" s="125">
        <v>0</v>
      </c>
      <c r="FE267" s="125">
        <v>0</v>
      </c>
      <c r="FF267" s="125">
        <v>0</v>
      </c>
      <c r="FG267" s="125">
        <v>0</v>
      </c>
      <c r="FH267" s="125">
        <v>0</v>
      </c>
      <c r="FI267" s="125">
        <v>0</v>
      </c>
      <c r="FJ267" s="125">
        <v>0</v>
      </c>
      <c r="FK267" s="125">
        <v>0</v>
      </c>
      <c r="FL267" s="125">
        <v>0</v>
      </c>
      <c r="FM267" s="125">
        <v>0</v>
      </c>
      <c r="FN267" s="125">
        <v>0</v>
      </c>
      <c r="FO267" s="125">
        <v>1</v>
      </c>
      <c r="FP267" s="125">
        <v>0</v>
      </c>
      <c r="FQ267" s="125">
        <v>10.786850286620464</v>
      </c>
      <c r="FR267" s="125">
        <v>0</v>
      </c>
      <c r="FS267" s="125">
        <v>0</v>
      </c>
      <c r="FT267" s="125">
        <v>0</v>
      </c>
      <c r="FU267" s="125">
        <v>0</v>
      </c>
      <c r="FV267" s="125">
        <v>0</v>
      </c>
      <c r="FX267" s="128"/>
      <c r="FY267" s="129" t="s">
        <v>499</v>
      </c>
      <c r="FZ267" s="117" t="s">
        <v>347</v>
      </c>
      <c r="GA267" s="117" t="s">
        <v>486</v>
      </c>
      <c r="GB267" s="129">
        <v>1</v>
      </c>
      <c r="GC267" s="129" t="s">
        <v>493</v>
      </c>
      <c r="GD267" s="129" t="s">
        <v>500</v>
      </c>
    </row>
    <row r="268" spans="1:186" ht="26.4" outlineLevel="1">
      <c r="A268" s="116" t="s">
        <v>340</v>
      </c>
      <c r="B268" s="117" t="s">
        <v>107</v>
      </c>
      <c r="C268" s="118" t="s">
        <v>111</v>
      </c>
      <c r="D268" s="119" t="s">
        <v>112</v>
      </c>
      <c r="E268" s="119" t="s">
        <v>342</v>
      </c>
      <c r="F268" s="119" t="s">
        <v>22</v>
      </c>
      <c r="G268" s="119" t="s">
        <v>400</v>
      </c>
      <c r="H268" s="119" t="s">
        <v>343</v>
      </c>
      <c r="I268" s="120">
        <v>0</v>
      </c>
      <c r="J268" s="120">
        <v>0</v>
      </c>
      <c r="K268" s="121">
        <v>1</v>
      </c>
      <c r="L268" s="121">
        <v>0</v>
      </c>
      <c r="M268" s="122">
        <v>2017</v>
      </c>
      <c r="N268" s="122">
        <v>2018</v>
      </c>
      <c r="O268" s="122">
        <v>2018</v>
      </c>
      <c r="P268" s="123">
        <v>0</v>
      </c>
      <c r="Q268" s="123">
        <v>0</v>
      </c>
      <c r="R268" s="125">
        <v>10.584297899999999</v>
      </c>
      <c r="S268" s="124" t="s">
        <v>23</v>
      </c>
      <c r="T268" s="125">
        <v>8.7042061484119557</v>
      </c>
      <c r="U268" s="125">
        <v>0</v>
      </c>
      <c r="V268" s="125">
        <f>[147]Прил.9.7.1!BB443</f>
        <v>1.04882E-3</v>
      </c>
      <c r="W268" s="125">
        <v>0</v>
      </c>
      <c r="X268" s="125">
        <f>[147]Прил.9.7.1!BA443</f>
        <v>0</v>
      </c>
      <c r="Y268" s="125">
        <v>0</v>
      </c>
      <c r="Z268" s="125">
        <f>[147]Прил.9.7.1!FR443</f>
        <v>0.18651853999999998</v>
      </c>
      <c r="AA268" s="125">
        <f>-0.00722176047109357+0.00722176047109357</f>
        <v>0</v>
      </c>
      <c r="AB268" s="125">
        <f>[147]Прил.9.7.1!AU443</f>
        <v>8.514133198883048</v>
      </c>
      <c r="AC268" s="126">
        <f t="shared" si="332"/>
        <v>8.5348897688830494</v>
      </c>
      <c r="AD268" s="126">
        <f t="shared" si="332"/>
        <v>2.0756570000000002E-2</v>
      </c>
      <c r="AE268" s="125">
        <v>2.3749902297154603E-2</v>
      </c>
      <c r="AF268" s="125">
        <v>8.5383400000000002E-3</v>
      </c>
      <c r="AG268" s="125">
        <v>3.1755087053239636E-2</v>
      </c>
      <c r="AH268" s="125">
        <f>[147]Прил.9.7.1!AF443</f>
        <v>1.2218230000000002E-2</v>
      </c>
      <c r="AI268" s="125">
        <v>7.4791194877517023E-2</v>
      </c>
      <c r="AJ268" s="125">
        <v>0</v>
      </c>
      <c r="AK268" s="125">
        <v>8.4045935846551387</v>
      </c>
      <c r="AL268" s="125">
        <v>0</v>
      </c>
      <c r="AM268" s="126">
        <f t="shared" si="333"/>
        <v>7.2563643074830493</v>
      </c>
      <c r="AN268" s="126">
        <f t="shared" si="333"/>
        <v>2.398927E-2</v>
      </c>
      <c r="AO268" s="125">
        <v>2.3749902297154603E-2</v>
      </c>
      <c r="AP268" s="125">
        <v>8.9480400000000009E-3</v>
      </c>
      <c r="AQ268" s="125">
        <v>3.1755087053239643E-2</v>
      </c>
      <c r="AR268" s="127">
        <f>[147]Прил.9.7.1!CC443</f>
        <v>1.5041229999999999E-2</v>
      </c>
      <c r="AS268" s="125">
        <v>7.4791194877517023E-2</v>
      </c>
      <c r="AT268" s="125">
        <v>0</v>
      </c>
      <c r="AU268" s="125">
        <v>7.1260681232551377</v>
      </c>
      <c r="AV268" s="125">
        <v>0</v>
      </c>
      <c r="AW268" s="125">
        <f t="shared" si="334"/>
        <v>0</v>
      </c>
      <c r="AX268" s="125">
        <f t="shared" si="334"/>
        <v>0</v>
      </c>
      <c r="AY268" s="125">
        <f t="shared" si="334"/>
        <v>7.4019595256119581</v>
      </c>
      <c r="AZ268" s="125">
        <f t="shared" si="334"/>
        <v>0</v>
      </c>
      <c r="BA268" s="125">
        <f t="shared" si="334"/>
        <v>0</v>
      </c>
      <c r="BB268" s="125">
        <f t="shared" si="334"/>
        <v>0</v>
      </c>
      <c r="BC268" s="125">
        <f t="shared" si="335"/>
        <v>0</v>
      </c>
      <c r="BD268" s="125">
        <f t="shared" si="335"/>
        <v>0</v>
      </c>
      <c r="BE268" s="125">
        <f t="shared" si="336"/>
        <v>0</v>
      </c>
      <c r="BF268" s="125">
        <f t="shared" si="336"/>
        <v>0</v>
      </c>
      <c r="BG268" s="125">
        <f t="shared" si="336"/>
        <v>0</v>
      </c>
      <c r="BH268" s="125">
        <f t="shared" si="337"/>
        <v>0</v>
      </c>
      <c r="BI268" s="125">
        <f t="shared" si="337"/>
        <v>0</v>
      </c>
      <c r="BJ268" s="125">
        <f t="shared" si="337"/>
        <v>0</v>
      </c>
      <c r="BK268" s="125">
        <f t="shared" si="338"/>
        <v>0</v>
      </c>
      <c r="BL268" s="125">
        <f t="shared" si="338"/>
        <v>0</v>
      </c>
      <c r="BM268" s="125">
        <f t="shared" si="338"/>
        <v>0</v>
      </c>
      <c r="BN268" s="125">
        <f t="shared" si="339"/>
        <v>0</v>
      </c>
      <c r="BO268" s="125">
        <f t="shared" si="339"/>
        <v>0</v>
      </c>
      <c r="BP268" s="125">
        <f t="shared" si="339"/>
        <v>0</v>
      </c>
      <c r="BQ268" s="125">
        <f t="shared" si="340"/>
        <v>0</v>
      </c>
      <c r="BR268" s="125">
        <f t="shared" si="340"/>
        <v>0</v>
      </c>
      <c r="BS268" s="125">
        <f t="shared" si="340"/>
        <v>0</v>
      </c>
      <c r="BT268" s="125">
        <f t="shared" si="341"/>
        <v>0</v>
      </c>
      <c r="BU268" s="125">
        <f t="shared" si="341"/>
        <v>0</v>
      </c>
      <c r="BV268" s="125">
        <f t="shared" si="341"/>
        <v>0</v>
      </c>
      <c r="BW268" s="125">
        <f t="shared" si="342"/>
        <v>7.4019595256119581</v>
      </c>
      <c r="BX268" s="125">
        <f t="shared" si="342"/>
        <v>0</v>
      </c>
      <c r="BY268" s="125">
        <f t="shared" si="342"/>
        <v>0</v>
      </c>
      <c r="BZ268" s="125">
        <f t="shared" si="343"/>
        <v>0</v>
      </c>
      <c r="CA268" s="125">
        <f t="shared" si="344"/>
        <v>0</v>
      </c>
      <c r="CB268" s="125">
        <f t="shared" si="344"/>
        <v>0</v>
      </c>
      <c r="CC268" s="125">
        <f t="shared" si="344"/>
        <v>1</v>
      </c>
      <c r="CD268" s="125">
        <f t="shared" si="344"/>
        <v>0</v>
      </c>
      <c r="CE268" s="125">
        <f t="shared" si="344"/>
        <v>7.4019595256119581</v>
      </c>
      <c r="CF268" s="125">
        <f t="shared" si="344"/>
        <v>0</v>
      </c>
      <c r="CG268" s="125">
        <f t="shared" si="344"/>
        <v>0</v>
      </c>
      <c r="CH268" s="125">
        <f t="shared" si="344"/>
        <v>0</v>
      </c>
      <c r="CI268" s="125">
        <f t="shared" si="344"/>
        <v>0</v>
      </c>
      <c r="CJ268" s="125">
        <f t="shared" si="344"/>
        <v>0</v>
      </c>
      <c r="CK268" s="125">
        <f t="shared" si="345"/>
        <v>0</v>
      </c>
      <c r="CL268" s="125">
        <f t="shared" si="345"/>
        <v>0</v>
      </c>
      <c r="CM268" s="125">
        <f t="shared" si="345"/>
        <v>0</v>
      </c>
      <c r="CN268" s="125">
        <f t="shared" si="345"/>
        <v>0</v>
      </c>
      <c r="CO268" s="125">
        <f t="shared" si="345"/>
        <v>0</v>
      </c>
      <c r="CP268" s="125">
        <f t="shared" si="345"/>
        <v>0</v>
      </c>
      <c r="CQ268" s="125">
        <f t="shared" si="345"/>
        <v>0</v>
      </c>
      <c r="CR268" s="125">
        <f t="shared" si="345"/>
        <v>0</v>
      </c>
      <c r="CS268" s="125">
        <f t="shared" si="345"/>
        <v>0</v>
      </c>
      <c r="CT268" s="125">
        <f t="shared" si="345"/>
        <v>0</v>
      </c>
      <c r="CU268" s="125">
        <f t="shared" si="345"/>
        <v>0</v>
      </c>
      <c r="CV268" s="125">
        <f t="shared" si="345"/>
        <v>0</v>
      </c>
      <c r="CW268" s="125">
        <f t="shared" si="345"/>
        <v>0</v>
      </c>
      <c r="CX268" s="125">
        <f t="shared" si="345"/>
        <v>0</v>
      </c>
      <c r="CY268" s="125">
        <f t="shared" si="345"/>
        <v>0</v>
      </c>
      <c r="CZ268" s="125">
        <f t="shared" si="345"/>
        <v>0</v>
      </c>
      <c r="DA268" s="125">
        <f t="shared" si="346"/>
        <v>0</v>
      </c>
      <c r="DB268" s="125">
        <f t="shared" si="346"/>
        <v>0</v>
      </c>
      <c r="DC268" s="125">
        <f t="shared" si="346"/>
        <v>0</v>
      </c>
      <c r="DD268" s="125">
        <f t="shared" si="346"/>
        <v>0</v>
      </c>
      <c r="DE268" s="125">
        <f t="shared" si="346"/>
        <v>0</v>
      </c>
      <c r="DF268" s="125">
        <f t="shared" si="346"/>
        <v>0</v>
      </c>
      <c r="DG268" s="125">
        <f t="shared" si="346"/>
        <v>0</v>
      </c>
      <c r="DH268" s="125">
        <f t="shared" si="346"/>
        <v>0</v>
      </c>
      <c r="DI268" s="125">
        <f t="shared" si="346"/>
        <v>0</v>
      </c>
      <c r="DJ268" s="125">
        <f t="shared" si="346"/>
        <v>0</v>
      </c>
      <c r="DK268" s="125">
        <f t="shared" si="346"/>
        <v>0</v>
      </c>
      <c r="DL268" s="125">
        <f t="shared" si="346"/>
        <v>0</v>
      </c>
      <c r="DM268" s="125">
        <f t="shared" si="346"/>
        <v>0</v>
      </c>
      <c r="DN268" s="125">
        <f t="shared" si="346"/>
        <v>0</v>
      </c>
      <c r="DO268" s="125">
        <f t="shared" si="347"/>
        <v>0</v>
      </c>
      <c r="DP268" s="125">
        <f t="shared" si="347"/>
        <v>0</v>
      </c>
      <c r="DQ268" s="125">
        <f t="shared" si="347"/>
        <v>1</v>
      </c>
      <c r="DR268" s="125">
        <f t="shared" si="347"/>
        <v>0</v>
      </c>
      <c r="DS268" s="125">
        <f t="shared" si="347"/>
        <v>7.4019595256119581</v>
      </c>
      <c r="DT268" s="125">
        <f t="shared" si="347"/>
        <v>0</v>
      </c>
      <c r="DU268" s="125">
        <f t="shared" si="347"/>
        <v>0</v>
      </c>
      <c r="DV268" s="125">
        <f t="shared" si="347"/>
        <v>0</v>
      </c>
      <c r="DW268" s="125">
        <f t="shared" si="347"/>
        <v>0</v>
      </c>
      <c r="DX268" s="125">
        <f t="shared" si="347"/>
        <v>0</v>
      </c>
      <c r="DY268" s="125">
        <f t="shared" si="348"/>
        <v>0</v>
      </c>
      <c r="DZ268" s="125">
        <f t="shared" si="348"/>
        <v>0</v>
      </c>
      <c r="EA268" s="125">
        <f t="shared" si="348"/>
        <v>1</v>
      </c>
      <c r="EB268" s="125">
        <f t="shared" si="348"/>
        <v>0</v>
      </c>
      <c r="EC268" s="125">
        <f t="shared" si="348"/>
        <v>7.4019595256119581</v>
      </c>
      <c r="ED268" s="125">
        <f t="shared" si="348"/>
        <v>0</v>
      </c>
      <c r="EE268" s="125">
        <f t="shared" si="348"/>
        <v>0</v>
      </c>
      <c r="EF268" s="125">
        <f t="shared" si="348"/>
        <v>0</v>
      </c>
      <c r="EG268" s="125">
        <f t="shared" si="348"/>
        <v>0</v>
      </c>
      <c r="EH268" s="125">
        <f t="shared" si="348"/>
        <v>0</v>
      </c>
      <c r="EI268" s="125">
        <v>0</v>
      </c>
      <c r="EJ268" s="125">
        <v>0</v>
      </c>
      <c r="EK268" s="125">
        <v>0</v>
      </c>
      <c r="EL268" s="125">
        <v>0</v>
      </c>
      <c r="EM268" s="125">
        <v>0</v>
      </c>
      <c r="EN268" s="125">
        <v>0</v>
      </c>
      <c r="EO268" s="125">
        <v>0</v>
      </c>
      <c r="EP268" s="125">
        <v>0</v>
      </c>
      <c r="EQ268" s="125">
        <v>0</v>
      </c>
      <c r="ER268" s="125">
        <v>0</v>
      </c>
      <c r="ES268" s="125">
        <v>0</v>
      </c>
      <c r="ET268" s="125">
        <v>0</v>
      </c>
      <c r="EU268" s="125">
        <v>0</v>
      </c>
      <c r="EV268" s="125">
        <v>0</v>
      </c>
      <c r="EW268" s="125">
        <v>0</v>
      </c>
      <c r="EX268" s="125">
        <f>[147]Прил.9.7.1!DP443</f>
        <v>0</v>
      </c>
      <c r="EY268" s="125">
        <f>[147]Прил.9.7.1!DS443</f>
        <v>0</v>
      </c>
      <c r="EZ268" s="125">
        <v>0</v>
      </c>
      <c r="FA268" s="125">
        <v>0</v>
      </c>
      <c r="FB268" s="125">
        <f>[147]Прил.9.7.1!DV443</f>
        <v>0</v>
      </c>
      <c r="FC268" s="125">
        <v>0</v>
      </c>
      <c r="FD268" s="125">
        <v>0</v>
      </c>
      <c r="FE268" s="125">
        <v>0</v>
      </c>
      <c r="FF268" s="125">
        <v>0</v>
      </c>
      <c r="FG268" s="125">
        <v>0</v>
      </c>
      <c r="FH268" s="125">
        <v>0</v>
      </c>
      <c r="FI268" s="125">
        <v>0</v>
      </c>
      <c r="FJ268" s="125">
        <v>0</v>
      </c>
      <c r="FK268" s="125">
        <v>0</v>
      </c>
      <c r="FL268" s="125">
        <v>0</v>
      </c>
      <c r="FM268" s="125">
        <v>0</v>
      </c>
      <c r="FN268" s="125">
        <v>0</v>
      </c>
      <c r="FO268" s="125">
        <v>1</v>
      </c>
      <c r="FP268" s="125">
        <v>0</v>
      </c>
      <c r="FQ268" s="125">
        <v>7.4019595256119581</v>
      </c>
      <c r="FR268" s="125">
        <v>0</v>
      </c>
      <c r="FS268" s="125">
        <v>0</v>
      </c>
      <c r="FT268" s="125">
        <v>0</v>
      </c>
      <c r="FU268" s="125">
        <v>0</v>
      </c>
      <c r="FV268" s="125">
        <v>0</v>
      </c>
      <c r="FX268" s="128"/>
      <c r="FY268" s="129" t="s">
        <v>499</v>
      </c>
      <c r="FZ268" s="117" t="s">
        <v>347</v>
      </c>
      <c r="GA268" s="117" t="s">
        <v>486</v>
      </c>
      <c r="GB268" s="129">
        <v>1</v>
      </c>
      <c r="GC268" s="129" t="s">
        <v>493</v>
      </c>
      <c r="GD268" s="129" t="s">
        <v>500</v>
      </c>
    </row>
    <row r="269" spans="1:186" ht="26.4" outlineLevel="1">
      <c r="A269" s="116" t="s">
        <v>340</v>
      </c>
      <c r="B269" s="117" t="s">
        <v>107</v>
      </c>
      <c r="C269" s="118" t="s">
        <v>113</v>
      </c>
      <c r="D269" s="119" t="s">
        <v>114</v>
      </c>
      <c r="E269" s="119" t="s">
        <v>342</v>
      </c>
      <c r="F269" s="119" t="s">
        <v>22</v>
      </c>
      <c r="G269" s="119" t="s">
        <v>400</v>
      </c>
      <c r="H269" s="119" t="s">
        <v>343</v>
      </c>
      <c r="I269" s="120">
        <v>0</v>
      </c>
      <c r="J269" s="120">
        <v>0</v>
      </c>
      <c r="K269" s="121">
        <v>1</v>
      </c>
      <c r="L269" s="121">
        <v>0</v>
      </c>
      <c r="M269" s="122">
        <v>2017</v>
      </c>
      <c r="N269" s="122">
        <v>2018</v>
      </c>
      <c r="O269" s="122">
        <v>2018</v>
      </c>
      <c r="P269" s="123">
        <v>0</v>
      </c>
      <c r="Q269" s="123">
        <v>0</v>
      </c>
      <c r="R269" s="125">
        <v>16.3487385</v>
      </c>
      <c r="S269" s="124" t="s">
        <v>23</v>
      </c>
      <c r="T269" s="125">
        <v>12.668910191978002</v>
      </c>
      <c r="U269" s="125">
        <v>0</v>
      </c>
      <c r="V269" s="125">
        <f>[147]Прил.9.7.1!BB444</f>
        <v>1.7515300000000001E-3</v>
      </c>
      <c r="W269" s="125">
        <v>0</v>
      </c>
      <c r="X269" s="125">
        <f>[147]Прил.9.7.1!BA444</f>
        <v>0</v>
      </c>
      <c r="Y269" s="125">
        <v>0</v>
      </c>
      <c r="Z269" s="125">
        <f>[147]Прил.9.7.1!FR444</f>
        <v>0.31148823999999992</v>
      </c>
      <c r="AA269" s="125">
        <v>9.9262155253239115E-3</v>
      </c>
      <c r="AB269" s="125">
        <f>[147]Прил.9.7.1!AU444</f>
        <v>12.358013456452625</v>
      </c>
      <c r="AC269" s="126">
        <f t="shared" si="332"/>
        <v>12.392677236452679</v>
      </c>
      <c r="AD269" s="126">
        <f t="shared" si="332"/>
        <v>3.4663780000000005E-2</v>
      </c>
      <c r="AE269" s="125">
        <v>4.5059898184109576E-2</v>
      </c>
      <c r="AF269" s="125">
        <v>1.425916E-2</v>
      </c>
      <c r="AG269" s="125">
        <v>6.0247868456197548E-2</v>
      </c>
      <c r="AH269" s="125">
        <f>[147]Прил.9.7.1!AF444</f>
        <v>2.0404620000000005E-2</v>
      </c>
      <c r="AI269" s="125">
        <v>3.3498274606583014E-2</v>
      </c>
      <c r="AJ269" s="125">
        <v>0</v>
      </c>
      <c r="AK269" s="125">
        <v>12.253871195205788</v>
      </c>
      <c r="AL269" s="125">
        <v>0</v>
      </c>
      <c r="AM269" s="126">
        <f t="shared" si="333"/>
        <v>10.523442647353448</v>
      </c>
      <c r="AN269" s="126">
        <f t="shared" si="333"/>
        <v>4.0062409999999993E-2</v>
      </c>
      <c r="AO269" s="125">
        <v>4.5059898184109576E-2</v>
      </c>
      <c r="AP269" s="125">
        <v>1.4943359999999999E-2</v>
      </c>
      <c r="AQ269" s="125">
        <v>6.0247868456197548E-2</v>
      </c>
      <c r="AR269" s="127">
        <f>[147]Прил.9.7.1!CC444</f>
        <v>2.5119049999999993E-2</v>
      </c>
      <c r="AS269" s="125">
        <v>3.3498274606583014E-2</v>
      </c>
      <c r="AT269" s="125">
        <v>0</v>
      </c>
      <c r="AU269" s="125">
        <v>10.384636606106557</v>
      </c>
      <c r="AV269" s="125">
        <v>0</v>
      </c>
      <c r="AW269" s="125">
        <f t="shared" si="334"/>
        <v>0</v>
      </c>
      <c r="AX269" s="125">
        <f t="shared" si="334"/>
        <v>0</v>
      </c>
      <c r="AY269" s="125">
        <f t="shared" si="334"/>
        <v>10.799675602878821</v>
      </c>
      <c r="AZ269" s="125">
        <f t="shared" si="334"/>
        <v>0</v>
      </c>
      <c r="BA269" s="125">
        <f t="shared" si="334"/>
        <v>0</v>
      </c>
      <c r="BB269" s="125">
        <f t="shared" si="334"/>
        <v>0</v>
      </c>
      <c r="BC269" s="125">
        <f t="shared" si="335"/>
        <v>0</v>
      </c>
      <c r="BD269" s="125">
        <f t="shared" si="335"/>
        <v>0</v>
      </c>
      <c r="BE269" s="125">
        <f t="shared" si="336"/>
        <v>0</v>
      </c>
      <c r="BF269" s="125">
        <f t="shared" si="336"/>
        <v>0</v>
      </c>
      <c r="BG269" s="125">
        <f t="shared" si="336"/>
        <v>0</v>
      </c>
      <c r="BH269" s="125">
        <f t="shared" si="337"/>
        <v>0</v>
      </c>
      <c r="BI269" s="125">
        <f t="shared" si="337"/>
        <v>0</v>
      </c>
      <c r="BJ269" s="125">
        <f t="shared" si="337"/>
        <v>0</v>
      </c>
      <c r="BK269" s="125">
        <f t="shared" si="338"/>
        <v>0</v>
      </c>
      <c r="BL269" s="125">
        <f t="shared" si="338"/>
        <v>0</v>
      </c>
      <c r="BM269" s="125">
        <f t="shared" si="338"/>
        <v>0</v>
      </c>
      <c r="BN269" s="125">
        <f t="shared" si="339"/>
        <v>0</v>
      </c>
      <c r="BO269" s="125">
        <f t="shared" si="339"/>
        <v>0</v>
      </c>
      <c r="BP269" s="125">
        <f t="shared" si="339"/>
        <v>0</v>
      </c>
      <c r="BQ269" s="125">
        <f t="shared" si="340"/>
        <v>0</v>
      </c>
      <c r="BR269" s="125">
        <f t="shared" si="340"/>
        <v>0</v>
      </c>
      <c r="BS269" s="125">
        <f t="shared" si="340"/>
        <v>0</v>
      </c>
      <c r="BT269" s="125">
        <f t="shared" si="341"/>
        <v>0</v>
      </c>
      <c r="BU269" s="125">
        <f t="shared" si="341"/>
        <v>0</v>
      </c>
      <c r="BV269" s="125">
        <f t="shared" si="341"/>
        <v>0</v>
      </c>
      <c r="BW269" s="125">
        <f t="shared" si="342"/>
        <v>10.799675602878821</v>
      </c>
      <c r="BX269" s="125">
        <f t="shared" si="342"/>
        <v>0</v>
      </c>
      <c r="BY269" s="125">
        <f t="shared" si="342"/>
        <v>0</v>
      </c>
      <c r="BZ269" s="125">
        <f t="shared" si="343"/>
        <v>0</v>
      </c>
      <c r="CA269" s="125">
        <f t="shared" si="344"/>
        <v>0</v>
      </c>
      <c r="CB269" s="125">
        <f t="shared" si="344"/>
        <v>0</v>
      </c>
      <c r="CC269" s="125">
        <f t="shared" si="344"/>
        <v>1</v>
      </c>
      <c r="CD269" s="125">
        <f t="shared" si="344"/>
        <v>0</v>
      </c>
      <c r="CE269" s="125">
        <f t="shared" si="344"/>
        <v>10.799675602878821</v>
      </c>
      <c r="CF269" s="125">
        <f t="shared" si="344"/>
        <v>0</v>
      </c>
      <c r="CG269" s="125">
        <f t="shared" si="344"/>
        <v>0</v>
      </c>
      <c r="CH269" s="125">
        <f t="shared" si="344"/>
        <v>0</v>
      </c>
      <c r="CI269" s="125">
        <f t="shared" si="344"/>
        <v>0</v>
      </c>
      <c r="CJ269" s="125">
        <f t="shared" si="344"/>
        <v>0</v>
      </c>
      <c r="CK269" s="125">
        <f t="shared" si="345"/>
        <v>0</v>
      </c>
      <c r="CL269" s="125">
        <f t="shared" si="345"/>
        <v>0</v>
      </c>
      <c r="CM269" s="125">
        <f t="shared" si="345"/>
        <v>0</v>
      </c>
      <c r="CN269" s="125">
        <f t="shared" si="345"/>
        <v>0</v>
      </c>
      <c r="CO269" s="125">
        <f t="shared" si="345"/>
        <v>0</v>
      </c>
      <c r="CP269" s="125">
        <f t="shared" si="345"/>
        <v>0</v>
      </c>
      <c r="CQ269" s="125">
        <f t="shared" si="345"/>
        <v>0</v>
      </c>
      <c r="CR269" s="125">
        <f t="shared" si="345"/>
        <v>0</v>
      </c>
      <c r="CS269" s="125">
        <f t="shared" si="345"/>
        <v>0</v>
      </c>
      <c r="CT269" s="125">
        <f t="shared" si="345"/>
        <v>0</v>
      </c>
      <c r="CU269" s="125">
        <f t="shared" si="345"/>
        <v>0</v>
      </c>
      <c r="CV269" s="125">
        <f t="shared" si="345"/>
        <v>0</v>
      </c>
      <c r="CW269" s="125">
        <f t="shared" si="345"/>
        <v>0</v>
      </c>
      <c r="CX269" s="125">
        <f t="shared" si="345"/>
        <v>0</v>
      </c>
      <c r="CY269" s="125">
        <f t="shared" si="345"/>
        <v>0</v>
      </c>
      <c r="CZ269" s="125">
        <f t="shared" si="345"/>
        <v>0</v>
      </c>
      <c r="DA269" s="125">
        <f t="shared" si="346"/>
        <v>0</v>
      </c>
      <c r="DB269" s="125">
        <f t="shared" si="346"/>
        <v>0</v>
      </c>
      <c r="DC269" s="125">
        <f t="shared" si="346"/>
        <v>0</v>
      </c>
      <c r="DD269" s="125">
        <f t="shared" si="346"/>
        <v>0</v>
      </c>
      <c r="DE269" s="125">
        <f t="shared" si="346"/>
        <v>0</v>
      </c>
      <c r="DF269" s="125">
        <f t="shared" si="346"/>
        <v>0</v>
      </c>
      <c r="DG269" s="125">
        <f t="shared" si="346"/>
        <v>0</v>
      </c>
      <c r="DH269" s="125">
        <f t="shared" si="346"/>
        <v>0</v>
      </c>
      <c r="DI269" s="125">
        <f t="shared" si="346"/>
        <v>0</v>
      </c>
      <c r="DJ269" s="125">
        <f t="shared" si="346"/>
        <v>0</v>
      </c>
      <c r="DK269" s="125">
        <f t="shared" si="346"/>
        <v>0</v>
      </c>
      <c r="DL269" s="125">
        <f t="shared" si="346"/>
        <v>0</v>
      </c>
      <c r="DM269" s="125">
        <f t="shared" si="346"/>
        <v>0</v>
      </c>
      <c r="DN269" s="125">
        <f t="shared" si="346"/>
        <v>0</v>
      </c>
      <c r="DO269" s="125">
        <f t="shared" si="347"/>
        <v>0</v>
      </c>
      <c r="DP269" s="125">
        <f t="shared" si="347"/>
        <v>0</v>
      </c>
      <c r="DQ269" s="125">
        <f t="shared" si="347"/>
        <v>1</v>
      </c>
      <c r="DR269" s="125">
        <f t="shared" si="347"/>
        <v>0</v>
      </c>
      <c r="DS269" s="125">
        <f t="shared" si="347"/>
        <v>10.799675602878821</v>
      </c>
      <c r="DT269" s="125">
        <f t="shared" si="347"/>
        <v>0</v>
      </c>
      <c r="DU269" s="125">
        <f t="shared" si="347"/>
        <v>0</v>
      </c>
      <c r="DV269" s="125">
        <f t="shared" si="347"/>
        <v>0</v>
      </c>
      <c r="DW269" s="125">
        <f t="shared" si="347"/>
        <v>0</v>
      </c>
      <c r="DX269" s="125">
        <f t="shared" si="347"/>
        <v>0</v>
      </c>
      <c r="DY269" s="125">
        <f t="shared" si="348"/>
        <v>0</v>
      </c>
      <c r="DZ269" s="125">
        <f t="shared" si="348"/>
        <v>0</v>
      </c>
      <c r="EA269" s="125">
        <f t="shared" si="348"/>
        <v>1</v>
      </c>
      <c r="EB269" s="125">
        <f t="shared" si="348"/>
        <v>0</v>
      </c>
      <c r="EC269" s="125">
        <f t="shared" si="348"/>
        <v>10.799675602878821</v>
      </c>
      <c r="ED269" s="125">
        <f t="shared" si="348"/>
        <v>0</v>
      </c>
      <c r="EE269" s="125">
        <f t="shared" si="348"/>
        <v>0</v>
      </c>
      <c r="EF269" s="125">
        <f t="shared" si="348"/>
        <v>0</v>
      </c>
      <c r="EG269" s="125">
        <f t="shared" si="348"/>
        <v>0</v>
      </c>
      <c r="EH269" s="125">
        <f t="shared" si="348"/>
        <v>0</v>
      </c>
      <c r="EI269" s="125">
        <v>0</v>
      </c>
      <c r="EJ269" s="125">
        <v>0</v>
      </c>
      <c r="EK269" s="125">
        <v>0</v>
      </c>
      <c r="EL269" s="125">
        <v>0</v>
      </c>
      <c r="EM269" s="125">
        <v>0</v>
      </c>
      <c r="EN269" s="125">
        <v>0</v>
      </c>
      <c r="EO269" s="125">
        <v>0</v>
      </c>
      <c r="EP269" s="125">
        <v>0</v>
      </c>
      <c r="EQ269" s="125">
        <v>0</v>
      </c>
      <c r="ER269" s="125">
        <v>0</v>
      </c>
      <c r="ES269" s="125">
        <v>0</v>
      </c>
      <c r="ET269" s="125">
        <v>0</v>
      </c>
      <c r="EU269" s="125">
        <v>0</v>
      </c>
      <c r="EV269" s="125">
        <v>0</v>
      </c>
      <c r="EW269" s="125">
        <v>0</v>
      </c>
      <c r="EX269" s="125">
        <f>[147]Прил.9.7.1!DP444</f>
        <v>0</v>
      </c>
      <c r="EY269" s="125">
        <f>[147]Прил.9.7.1!DS444</f>
        <v>0</v>
      </c>
      <c r="EZ269" s="125">
        <v>0</v>
      </c>
      <c r="FA269" s="125">
        <v>0</v>
      </c>
      <c r="FB269" s="125">
        <f>[147]Прил.9.7.1!DV444</f>
        <v>0</v>
      </c>
      <c r="FC269" s="125">
        <v>0</v>
      </c>
      <c r="FD269" s="125">
        <v>0</v>
      </c>
      <c r="FE269" s="125">
        <v>0</v>
      </c>
      <c r="FF269" s="125">
        <v>0</v>
      </c>
      <c r="FG269" s="125">
        <v>0</v>
      </c>
      <c r="FH269" s="125">
        <v>0</v>
      </c>
      <c r="FI269" s="125">
        <v>0</v>
      </c>
      <c r="FJ269" s="125">
        <v>0</v>
      </c>
      <c r="FK269" s="125">
        <v>0</v>
      </c>
      <c r="FL269" s="125">
        <v>0</v>
      </c>
      <c r="FM269" s="125">
        <v>0</v>
      </c>
      <c r="FN269" s="125">
        <v>0</v>
      </c>
      <c r="FO269" s="125">
        <v>1</v>
      </c>
      <c r="FP269" s="125">
        <v>0</v>
      </c>
      <c r="FQ269" s="125">
        <v>10.799675602878821</v>
      </c>
      <c r="FR269" s="125">
        <v>0</v>
      </c>
      <c r="FS269" s="125">
        <v>0</v>
      </c>
      <c r="FT269" s="125">
        <v>0</v>
      </c>
      <c r="FU269" s="125">
        <v>0</v>
      </c>
      <c r="FV269" s="125">
        <v>0</v>
      </c>
      <c r="FX269" s="128"/>
      <c r="FY269" s="129" t="s">
        <v>499</v>
      </c>
      <c r="FZ269" s="117" t="s">
        <v>347</v>
      </c>
      <c r="GA269" s="117" t="s">
        <v>486</v>
      </c>
      <c r="GB269" s="129">
        <v>1</v>
      </c>
      <c r="GC269" s="129" t="s">
        <v>493</v>
      </c>
      <c r="GD269" s="129" t="s">
        <v>500</v>
      </c>
    </row>
    <row r="270" spans="1:186" ht="26.4" outlineLevel="1">
      <c r="A270" s="116" t="s">
        <v>340</v>
      </c>
      <c r="B270" s="117" t="s">
        <v>107</v>
      </c>
      <c r="C270" s="118" t="s">
        <v>252</v>
      </c>
      <c r="D270" s="119" t="s">
        <v>253</v>
      </c>
      <c r="E270" s="119" t="s">
        <v>342</v>
      </c>
      <c r="F270" s="119" t="s">
        <v>22</v>
      </c>
      <c r="G270" s="119" t="s">
        <v>400</v>
      </c>
      <c r="H270" s="119" t="s">
        <v>343</v>
      </c>
      <c r="I270" s="120">
        <v>0</v>
      </c>
      <c r="J270" s="120">
        <v>0</v>
      </c>
      <c r="K270" s="121">
        <v>1</v>
      </c>
      <c r="L270" s="121">
        <v>0</v>
      </c>
      <c r="M270" s="122">
        <v>2013</v>
      </c>
      <c r="N270" s="122">
        <v>2018</v>
      </c>
      <c r="O270" s="122">
        <v>2018</v>
      </c>
      <c r="P270" s="123">
        <v>0</v>
      </c>
      <c r="Q270" s="123">
        <v>0</v>
      </c>
      <c r="R270" s="125">
        <v>9.4052700000000016</v>
      </c>
      <c r="S270" s="124" t="s">
        <v>23</v>
      </c>
      <c r="T270" s="125">
        <v>9.5706479805775171</v>
      </c>
      <c r="U270" s="125">
        <v>0</v>
      </c>
      <c r="V270" s="125">
        <f>[147]Прил.9.7.1!BB445</f>
        <v>2.27341E-3</v>
      </c>
      <c r="W270" s="125">
        <v>0</v>
      </c>
      <c r="X270" s="125">
        <f>[147]Прил.9.7.1!BA445</f>
        <v>0</v>
      </c>
      <c r="Y270" s="125">
        <v>0</v>
      </c>
      <c r="Z270" s="125">
        <f>[147]Прил.9.7.1!FR445</f>
        <v>0.40429777</v>
      </c>
      <c r="AA270" s="125">
        <v>0</v>
      </c>
      <c r="AB270" s="125">
        <f>[147]Прил.9.7.1!AU445</f>
        <v>9.1733635205775155</v>
      </c>
      <c r="AC270" s="126">
        <f t="shared" si="332"/>
        <v>9.2159172405775216</v>
      </c>
      <c r="AD270" s="126">
        <f>AF270+AH270+AJ270+AL270</f>
        <v>4.2553720000000003E-2</v>
      </c>
      <c r="AE270" s="125">
        <v>5.7864678009810072E-2</v>
      </c>
      <c r="AF270" s="125">
        <v>1.6069419999999997E-2</v>
      </c>
      <c r="AG270" s="125">
        <v>7.736865038511527E-2</v>
      </c>
      <c r="AH270" s="125">
        <f>[147]Прил.9.7.1!AF445</f>
        <v>2.6484300000000006E-2</v>
      </c>
      <c r="AI270" s="125">
        <v>2.8925676889208857E-2</v>
      </c>
      <c r="AJ270" s="125">
        <v>0</v>
      </c>
      <c r="AK270" s="125">
        <v>9.0517582352933879</v>
      </c>
      <c r="AL270" s="125">
        <v>0</v>
      </c>
      <c r="AM270" s="126">
        <f>AO270+AQ270+AS270+AU270</f>
        <v>7.8351405606175089</v>
      </c>
      <c r="AN270" s="126">
        <f>AP270+AR270+AT270+AV270</f>
        <v>4.9567029999999998E-2</v>
      </c>
      <c r="AO270" s="125">
        <v>5.7864678009810072E-2</v>
      </c>
      <c r="AP270" s="125">
        <v>1.696361E-2</v>
      </c>
      <c r="AQ270" s="125">
        <v>7.7368650385115256E-2</v>
      </c>
      <c r="AR270" s="127">
        <f>[147]Прил.9.7.1!CC445</f>
        <v>3.2603419999999994E-2</v>
      </c>
      <c r="AS270" s="125">
        <v>7.6999072322225839</v>
      </c>
      <c r="AT270" s="125">
        <v>0</v>
      </c>
      <c r="AU270" s="125">
        <v>0</v>
      </c>
      <c r="AV270" s="125">
        <v>0</v>
      </c>
      <c r="AW270" s="125">
        <f t="shared" si="334"/>
        <v>0</v>
      </c>
      <c r="AX270" s="125">
        <f t="shared" si="334"/>
        <v>0</v>
      </c>
      <c r="AY270" s="125">
        <f t="shared" si="334"/>
        <v>8.1898713006175097</v>
      </c>
      <c r="AZ270" s="125">
        <f t="shared" si="334"/>
        <v>0</v>
      </c>
      <c r="BA270" s="125">
        <f t="shared" si="334"/>
        <v>0</v>
      </c>
      <c r="BB270" s="125">
        <f t="shared" si="334"/>
        <v>0</v>
      </c>
      <c r="BC270" s="125">
        <f t="shared" si="335"/>
        <v>0</v>
      </c>
      <c r="BD270" s="125">
        <f t="shared" si="335"/>
        <v>0</v>
      </c>
      <c r="BE270" s="125">
        <f t="shared" si="336"/>
        <v>0</v>
      </c>
      <c r="BF270" s="125">
        <f t="shared" si="336"/>
        <v>0</v>
      </c>
      <c r="BG270" s="125">
        <f t="shared" si="336"/>
        <v>0</v>
      </c>
      <c r="BH270" s="125">
        <f t="shared" si="337"/>
        <v>0</v>
      </c>
      <c r="BI270" s="125">
        <f t="shared" si="337"/>
        <v>0</v>
      </c>
      <c r="BJ270" s="125">
        <f t="shared" si="337"/>
        <v>0</v>
      </c>
      <c r="BK270" s="125">
        <f t="shared" si="338"/>
        <v>0</v>
      </c>
      <c r="BL270" s="125">
        <f t="shared" si="338"/>
        <v>0</v>
      </c>
      <c r="BM270" s="125">
        <f t="shared" si="338"/>
        <v>0</v>
      </c>
      <c r="BN270" s="125">
        <f t="shared" si="339"/>
        <v>0</v>
      </c>
      <c r="BO270" s="125">
        <f t="shared" si="339"/>
        <v>0</v>
      </c>
      <c r="BP270" s="125">
        <f t="shared" si="339"/>
        <v>0</v>
      </c>
      <c r="BQ270" s="125">
        <f t="shared" si="340"/>
        <v>8.1898713006175097</v>
      </c>
      <c r="BR270" s="125">
        <f t="shared" si="340"/>
        <v>0</v>
      </c>
      <c r="BS270" s="125">
        <f t="shared" si="340"/>
        <v>0</v>
      </c>
      <c r="BT270" s="125">
        <f t="shared" si="341"/>
        <v>0</v>
      </c>
      <c r="BU270" s="125">
        <f t="shared" si="341"/>
        <v>0</v>
      </c>
      <c r="BV270" s="125">
        <f t="shared" si="341"/>
        <v>0</v>
      </c>
      <c r="BW270" s="125">
        <f t="shared" si="342"/>
        <v>0</v>
      </c>
      <c r="BX270" s="125">
        <f t="shared" si="342"/>
        <v>0</v>
      </c>
      <c r="BY270" s="125">
        <f t="shared" si="342"/>
        <v>0</v>
      </c>
      <c r="BZ270" s="125">
        <f t="shared" si="343"/>
        <v>0</v>
      </c>
      <c r="CA270" s="125">
        <f t="shared" si="344"/>
        <v>0</v>
      </c>
      <c r="CB270" s="125">
        <f t="shared" si="344"/>
        <v>0</v>
      </c>
      <c r="CC270" s="125">
        <f t="shared" si="344"/>
        <v>1</v>
      </c>
      <c r="CD270" s="125">
        <f t="shared" si="344"/>
        <v>0</v>
      </c>
      <c r="CE270" s="125">
        <f t="shared" si="344"/>
        <v>8.1898713006175097</v>
      </c>
      <c r="CF270" s="125">
        <f t="shared" si="344"/>
        <v>0</v>
      </c>
      <c r="CG270" s="125">
        <f t="shared" si="344"/>
        <v>0</v>
      </c>
      <c r="CH270" s="125">
        <f t="shared" si="344"/>
        <v>0</v>
      </c>
      <c r="CI270" s="125">
        <f t="shared" si="344"/>
        <v>0</v>
      </c>
      <c r="CJ270" s="125">
        <f t="shared" si="344"/>
        <v>0</v>
      </c>
      <c r="CK270" s="125">
        <f t="shared" si="345"/>
        <v>0</v>
      </c>
      <c r="CL270" s="125">
        <f t="shared" si="345"/>
        <v>0</v>
      </c>
      <c r="CM270" s="125">
        <f t="shared" si="345"/>
        <v>0</v>
      </c>
      <c r="CN270" s="125">
        <f t="shared" si="345"/>
        <v>0</v>
      </c>
      <c r="CO270" s="125">
        <f t="shared" si="345"/>
        <v>0</v>
      </c>
      <c r="CP270" s="125">
        <f t="shared" si="345"/>
        <v>0</v>
      </c>
      <c r="CQ270" s="125">
        <f t="shared" si="345"/>
        <v>0</v>
      </c>
      <c r="CR270" s="125">
        <f t="shared" si="345"/>
        <v>0</v>
      </c>
      <c r="CS270" s="125">
        <f t="shared" si="345"/>
        <v>0</v>
      </c>
      <c r="CT270" s="125">
        <f t="shared" si="345"/>
        <v>0</v>
      </c>
      <c r="CU270" s="125">
        <f t="shared" si="345"/>
        <v>0</v>
      </c>
      <c r="CV270" s="125">
        <f t="shared" si="345"/>
        <v>0</v>
      </c>
      <c r="CW270" s="125">
        <f t="shared" si="345"/>
        <v>0</v>
      </c>
      <c r="CX270" s="125">
        <f t="shared" si="345"/>
        <v>0</v>
      </c>
      <c r="CY270" s="125">
        <f t="shared" si="345"/>
        <v>0</v>
      </c>
      <c r="CZ270" s="125">
        <f t="shared" si="345"/>
        <v>0</v>
      </c>
      <c r="DA270" s="125">
        <f t="shared" si="346"/>
        <v>0</v>
      </c>
      <c r="DB270" s="125">
        <f t="shared" si="346"/>
        <v>0</v>
      </c>
      <c r="DC270" s="125">
        <f t="shared" si="346"/>
        <v>0</v>
      </c>
      <c r="DD270" s="125">
        <f t="shared" si="346"/>
        <v>0</v>
      </c>
      <c r="DE270" s="125">
        <f t="shared" si="346"/>
        <v>0</v>
      </c>
      <c r="DF270" s="125">
        <f t="shared" si="346"/>
        <v>0</v>
      </c>
      <c r="DG270" s="125">
        <f t="shared" si="346"/>
        <v>1</v>
      </c>
      <c r="DH270" s="125">
        <f t="shared" si="346"/>
        <v>0</v>
      </c>
      <c r="DI270" s="125">
        <f t="shared" si="346"/>
        <v>8.1898713006175097</v>
      </c>
      <c r="DJ270" s="125">
        <f t="shared" si="346"/>
        <v>0</v>
      </c>
      <c r="DK270" s="125">
        <f t="shared" si="346"/>
        <v>0</v>
      </c>
      <c r="DL270" s="125">
        <f t="shared" si="346"/>
        <v>0</v>
      </c>
      <c r="DM270" s="125">
        <f t="shared" si="346"/>
        <v>0</v>
      </c>
      <c r="DN270" s="125">
        <f t="shared" si="346"/>
        <v>0</v>
      </c>
      <c r="DO270" s="125">
        <f t="shared" si="347"/>
        <v>0</v>
      </c>
      <c r="DP270" s="125">
        <f t="shared" si="347"/>
        <v>0</v>
      </c>
      <c r="DQ270" s="125">
        <f t="shared" si="347"/>
        <v>0</v>
      </c>
      <c r="DR270" s="125">
        <f t="shared" si="347"/>
        <v>0</v>
      </c>
      <c r="DS270" s="125">
        <f t="shared" si="347"/>
        <v>0</v>
      </c>
      <c r="DT270" s="125">
        <f t="shared" si="347"/>
        <v>0</v>
      </c>
      <c r="DU270" s="125">
        <f t="shared" si="347"/>
        <v>0</v>
      </c>
      <c r="DV270" s="125">
        <f t="shared" si="347"/>
        <v>0</v>
      </c>
      <c r="DW270" s="125">
        <f t="shared" si="347"/>
        <v>0</v>
      </c>
      <c r="DX270" s="125">
        <f t="shared" si="347"/>
        <v>0</v>
      </c>
      <c r="DY270" s="125">
        <f t="shared" si="348"/>
        <v>0</v>
      </c>
      <c r="DZ270" s="125">
        <f t="shared" si="348"/>
        <v>0</v>
      </c>
      <c r="EA270" s="125">
        <f t="shared" si="348"/>
        <v>1</v>
      </c>
      <c r="EB270" s="125">
        <f t="shared" si="348"/>
        <v>0</v>
      </c>
      <c r="EC270" s="125">
        <f t="shared" si="348"/>
        <v>8.1898713006175097</v>
      </c>
      <c r="ED270" s="125">
        <f t="shared" si="348"/>
        <v>0</v>
      </c>
      <c r="EE270" s="125">
        <f t="shared" si="348"/>
        <v>0</v>
      </c>
      <c r="EF270" s="125">
        <f t="shared" si="348"/>
        <v>0</v>
      </c>
      <c r="EG270" s="125">
        <f t="shared" si="348"/>
        <v>0</v>
      </c>
      <c r="EH270" s="125">
        <f t="shared" si="348"/>
        <v>0</v>
      </c>
      <c r="EI270" s="125">
        <v>0</v>
      </c>
      <c r="EJ270" s="125">
        <v>0</v>
      </c>
      <c r="EK270" s="125">
        <v>0</v>
      </c>
      <c r="EL270" s="125">
        <v>0</v>
      </c>
      <c r="EM270" s="125">
        <v>0</v>
      </c>
      <c r="EN270" s="125">
        <v>0</v>
      </c>
      <c r="EO270" s="125">
        <v>0</v>
      </c>
      <c r="EP270" s="125">
        <v>0</v>
      </c>
      <c r="EQ270" s="125">
        <v>0</v>
      </c>
      <c r="ER270" s="125">
        <v>0</v>
      </c>
      <c r="ES270" s="125">
        <v>0</v>
      </c>
      <c r="ET270" s="125">
        <v>0</v>
      </c>
      <c r="EU270" s="125">
        <v>0</v>
      </c>
      <c r="EV270" s="125">
        <v>0</v>
      </c>
      <c r="EW270" s="125">
        <v>0</v>
      </c>
      <c r="EX270" s="125">
        <f>[147]Прил.9.7.1!DP445</f>
        <v>0</v>
      </c>
      <c r="EY270" s="125">
        <f>[147]Прил.9.7.1!DS445</f>
        <v>0</v>
      </c>
      <c r="EZ270" s="125">
        <v>0</v>
      </c>
      <c r="FA270" s="125">
        <v>0</v>
      </c>
      <c r="FB270" s="125">
        <f>[147]Прил.9.7.1!DV445</f>
        <v>0</v>
      </c>
      <c r="FC270" s="125">
        <v>0</v>
      </c>
      <c r="FD270" s="125">
        <v>0</v>
      </c>
      <c r="FE270" s="125">
        <v>1</v>
      </c>
      <c r="FF270" s="125">
        <v>0</v>
      </c>
      <c r="FG270" s="125">
        <v>8.1898713006175097</v>
      </c>
      <c r="FH270" s="125">
        <v>0</v>
      </c>
      <c r="FI270" s="125">
        <v>0</v>
      </c>
      <c r="FJ270" s="125">
        <v>0</v>
      </c>
      <c r="FK270" s="125">
        <v>0</v>
      </c>
      <c r="FL270" s="125">
        <v>0</v>
      </c>
      <c r="FM270" s="125">
        <v>0</v>
      </c>
      <c r="FN270" s="125">
        <v>0</v>
      </c>
      <c r="FO270" s="125">
        <v>0</v>
      </c>
      <c r="FP270" s="125">
        <v>0</v>
      </c>
      <c r="FQ270" s="125">
        <v>0</v>
      </c>
      <c r="FR270" s="125">
        <v>0</v>
      </c>
      <c r="FS270" s="125">
        <v>0</v>
      </c>
      <c r="FT270" s="125">
        <v>0</v>
      </c>
      <c r="FU270" s="125">
        <v>0</v>
      </c>
      <c r="FV270" s="125">
        <v>0</v>
      </c>
      <c r="FX270" s="128"/>
      <c r="FY270" s="129" t="s">
        <v>499</v>
      </c>
      <c r="FZ270" s="117" t="s">
        <v>347</v>
      </c>
      <c r="GA270" s="117" t="s">
        <v>23</v>
      </c>
      <c r="GB270" s="129">
        <v>1</v>
      </c>
      <c r="GC270" s="129" t="s">
        <v>493</v>
      </c>
      <c r="GD270" s="129" t="s">
        <v>501</v>
      </c>
    </row>
    <row r="271" spans="1:186" ht="26.4" outlineLevel="1">
      <c r="A271" s="116" t="s">
        <v>340</v>
      </c>
      <c r="B271" s="117" t="s">
        <v>107</v>
      </c>
      <c r="C271" s="118" t="s">
        <v>254</v>
      </c>
      <c r="D271" s="119" t="s">
        <v>255</v>
      </c>
      <c r="E271" s="119" t="s">
        <v>342</v>
      </c>
      <c r="F271" s="119" t="s">
        <v>22</v>
      </c>
      <c r="G271" s="119" t="s">
        <v>400</v>
      </c>
      <c r="H271" s="119" t="s">
        <v>343</v>
      </c>
      <c r="I271" s="120">
        <v>0</v>
      </c>
      <c r="J271" s="120">
        <v>0</v>
      </c>
      <c r="K271" s="121">
        <v>1</v>
      </c>
      <c r="L271" s="121">
        <v>0</v>
      </c>
      <c r="M271" s="122">
        <v>2013</v>
      </c>
      <c r="N271" s="122">
        <v>2018</v>
      </c>
      <c r="O271" s="122">
        <v>2018</v>
      </c>
      <c r="P271" s="123">
        <v>0</v>
      </c>
      <c r="Q271" s="123">
        <v>0</v>
      </c>
      <c r="R271" s="125">
        <v>2.9650069999999999</v>
      </c>
      <c r="S271" s="124" t="s">
        <v>23</v>
      </c>
      <c r="T271" s="125">
        <v>3.2426604528443481</v>
      </c>
      <c r="U271" s="125">
        <v>0</v>
      </c>
      <c r="V271" s="125">
        <f>[147]Прил.9.7.1!BB446</f>
        <v>1.35086E-3</v>
      </c>
      <c r="W271" s="125">
        <v>0</v>
      </c>
      <c r="X271" s="125">
        <f>[147]Прил.9.7.1!BA446</f>
        <v>0</v>
      </c>
      <c r="Y271" s="125">
        <v>0</v>
      </c>
      <c r="Z271" s="125">
        <f>[147]Прил.9.7.1!FR446</f>
        <v>0.24023391999999999</v>
      </c>
      <c r="AA271" s="125">
        <v>4.8849813083506888E-15</v>
      </c>
      <c r="AB271" s="125">
        <f>[147]Прил.9.7.1!AU446</f>
        <v>2.9688770828443491</v>
      </c>
      <c r="AC271" s="126">
        <f t="shared" si="332"/>
        <v>2.9941625428443435</v>
      </c>
      <c r="AD271" s="126">
        <f>AF271+AH271+AJ271+AL271</f>
        <v>2.5285460000000003E-2</v>
      </c>
      <c r="AE271" s="125">
        <v>3.4383213579518637E-2</v>
      </c>
      <c r="AF271" s="125">
        <v>9.5484800000000015E-3</v>
      </c>
      <c r="AG271" s="125">
        <v>1.8950462479137141E-2</v>
      </c>
      <c r="AH271" s="125">
        <f>[147]Прил.9.7.1!AF446</f>
        <v>1.5736980000000001E-2</v>
      </c>
      <c r="AI271" s="125">
        <v>0</v>
      </c>
      <c r="AJ271" s="125">
        <v>0</v>
      </c>
      <c r="AK271" s="125">
        <v>2.9408288667856879</v>
      </c>
      <c r="AL271" s="125">
        <v>0</v>
      </c>
      <c r="AM271" s="126">
        <f>AO271+AQ271+AS271+AU271</f>
        <v>2.5455615292668701</v>
      </c>
      <c r="AN271" s="126">
        <f>AP271+AR271+AT271+AV271</f>
        <v>2.9452779999999998E-2</v>
      </c>
      <c r="AO271" s="125">
        <v>3.4383213579518637E-2</v>
      </c>
      <c r="AP271" s="125">
        <v>1.0079810000000002E-2</v>
      </c>
      <c r="AQ271" s="125">
        <v>1.8950462479137141E-2</v>
      </c>
      <c r="AR271" s="127">
        <f>[147]Прил.9.7.1!CC446</f>
        <v>1.9372969999999996E-2</v>
      </c>
      <c r="AS271" s="125">
        <v>2.4922278532082145</v>
      </c>
      <c r="AT271" s="125">
        <v>0</v>
      </c>
      <c r="AU271" s="125">
        <v>0</v>
      </c>
      <c r="AV271" s="125">
        <v>0</v>
      </c>
      <c r="AW271" s="125">
        <f t="shared" si="334"/>
        <v>0</v>
      </c>
      <c r="AX271" s="125">
        <f t="shared" si="334"/>
        <v>0</v>
      </c>
      <c r="AY271" s="125">
        <f t="shared" si="334"/>
        <v>2.75634266926687</v>
      </c>
      <c r="AZ271" s="125">
        <f t="shared" si="334"/>
        <v>0</v>
      </c>
      <c r="BA271" s="125">
        <f t="shared" si="334"/>
        <v>0</v>
      </c>
      <c r="BB271" s="125">
        <f t="shared" si="334"/>
        <v>0</v>
      </c>
      <c r="BC271" s="125">
        <f t="shared" si="335"/>
        <v>0</v>
      </c>
      <c r="BD271" s="125">
        <f t="shared" si="335"/>
        <v>0</v>
      </c>
      <c r="BE271" s="125">
        <f t="shared" si="336"/>
        <v>0</v>
      </c>
      <c r="BF271" s="125">
        <f t="shared" si="336"/>
        <v>0</v>
      </c>
      <c r="BG271" s="125">
        <f t="shared" si="336"/>
        <v>0</v>
      </c>
      <c r="BH271" s="125">
        <f t="shared" si="337"/>
        <v>0</v>
      </c>
      <c r="BI271" s="125">
        <f t="shared" si="337"/>
        <v>0</v>
      </c>
      <c r="BJ271" s="125">
        <f t="shared" si="337"/>
        <v>0</v>
      </c>
      <c r="BK271" s="125">
        <f t="shared" si="338"/>
        <v>0</v>
      </c>
      <c r="BL271" s="125">
        <f t="shared" si="338"/>
        <v>0</v>
      </c>
      <c r="BM271" s="125">
        <f t="shared" si="338"/>
        <v>0</v>
      </c>
      <c r="BN271" s="125">
        <f t="shared" si="339"/>
        <v>0</v>
      </c>
      <c r="BO271" s="125">
        <f t="shared" si="339"/>
        <v>0</v>
      </c>
      <c r="BP271" s="125">
        <f t="shared" si="339"/>
        <v>0</v>
      </c>
      <c r="BQ271" s="125">
        <f t="shared" si="340"/>
        <v>2.75634266926687</v>
      </c>
      <c r="BR271" s="125">
        <f t="shared" si="340"/>
        <v>0</v>
      </c>
      <c r="BS271" s="125">
        <f t="shared" si="340"/>
        <v>0</v>
      </c>
      <c r="BT271" s="125">
        <f t="shared" si="341"/>
        <v>0</v>
      </c>
      <c r="BU271" s="125">
        <f t="shared" si="341"/>
        <v>0</v>
      </c>
      <c r="BV271" s="125">
        <f t="shared" si="341"/>
        <v>0</v>
      </c>
      <c r="BW271" s="125">
        <f t="shared" si="342"/>
        <v>0</v>
      </c>
      <c r="BX271" s="125">
        <f t="shared" si="342"/>
        <v>0</v>
      </c>
      <c r="BY271" s="125">
        <f t="shared" si="342"/>
        <v>0</v>
      </c>
      <c r="BZ271" s="125">
        <f t="shared" si="343"/>
        <v>0</v>
      </c>
      <c r="CA271" s="125">
        <f t="shared" si="344"/>
        <v>0</v>
      </c>
      <c r="CB271" s="125">
        <f t="shared" si="344"/>
        <v>0</v>
      </c>
      <c r="CC271" s="125">
        <f t="shared" si="344"/>
        <v>1</v>
      </c>
      <c r="CD271" s="125">
        <f t="shared" si="344"/>
        <v>0</v>
      </c>
      <c r="CE271" s="125">
        <f t="shared" si="344"/>
        <v>2.75634266926687</v>
      </c>
      <c r="CF271" s="125">
        <f t="shared" si="344"/>
        <v>0</v>
      </c>
      <c r="CG271" s="125">
        <f t="shared" si="344"/>
        <v>0</v>
      </c>
      <c r="CH271" s="125">
        <f t="shared" si="344"/>
        <v>0</v>
      </c>
      <c r="CI271" s="125">
        <f t="shared" si="344"/>
        <v>0</v>
      </c>
      <c r="CJ271" s="125">
        <f t="shared" si="344"/>
        <v>0</v>
      </c>
      <c r="CK271" s="125">
        <f t="shared" si="345"/>
        <v>0</v>
      </c>
      <c r="CL271" s="125">
        <f t="shared" si="345"/>
        <v>0</v>
      </c>
      <c r="CM271" s="125">
        <f t="shared" si="345"/>
        <v>0</v>
      </c>
      <c r="CN271" s="125">
        <f t="shared" si="345"/>
        <v>0</v>
      </c>
      <c r="CO271" s="125">
        <f t="shared" si="345"/>
        <v>0</v>
      </c>
      <c r="CP271" s="125">
        <f t="shared" si="345"/>
        <v>0</v>
      </c>
      <c r="CQ271" s="125">
        <f t="shared" si="345"/>
        <v>0</v>
      </c>
      <c r="CR271" s="125">
        <f t="shared" si="345"/>
        <v>0</v>
      </c>
      <c r="CS271" s="125">
        <f t="shared" si="345"/>
        <v>0</v>
      </c>
      <c r="CT271" s="125">
        <f t="shared" si="345"/>
        <v>0</v>
      </c>
      <c r="CU271" s="125">
        <f t="shared" si="345"/>
        <v>0</v>
      </c>
      <c r="CV271" s="125">
        <f t="shared" si="345"/>
        <v>0</v>
      </c>
      <c r="CW271" s="125">
        <f t="shared" si="345"/>
        <v>0</v>
      </c>
      <c r="CX271" s="125">
        <f t="shared" si="345"/>
        <v>0</v>
      </c>
      <c r="CY271" s="125">
        <f t="shared" si="345"/>
        <v>0</v>
      </c>
      <c r="CZ271" s="125">
        <f t="shared" si="345"/>
        <v>0</v>
      </c>
      <c r="DA271" s="125">
        <f t="shared" si="346"/>
        <v>0</v>
      </c>
      <c r="DB271" s="125">
        <f t="shared" si="346"/>
        <v>0</v>
      </c>
      <c r="DC271" s="125">
        <f t="shared" si="346"/>
        <v>0</v>
      </c>
      <c r="DD271" s="125">
        <f t="shared" si="346"/>
        <v>0</v>
      </c>
      <c r="DE271" s="125">
        <f t="shared" si="346"/>
        <v>0</v>
      </c>
      <c r="DF271" s="125">
        <f t="shared" si="346"/>
        <v>0</v>
      </c>
      <c r="DG271" s="125">
        <f t="shared" si="346"/>
        <v>1</v>
      </c>
      <c r="DH271" s="125">
        <f t="shared" si="346"/>
        <v>0</v>
      </c>
      <c r="DI271" s="125">
        <f t="shared" si="346"/>
        <v>2.75634266926687</v>
      </c>
      <c r="DJ271" s="125">
        <f t="shared" si="346"/>
        <v>0</v>
      </c>
      <c r="DK271" s="125">
        <f t="shared" si="346"/>
        <v>0</v>
      </c>
      <c r="DL271" s="125">
        <f t="shared" si="346"/>
        <v>0</v>
      </c>
      <c r="DM271" s="125">
        <f t="shared" si="346"/>
        <v>0</v>
      </c>
      <c r="DN271" s="125">
        <f t="shared" si="346"/>
        <v>0</v>
      </c>
      <c r="DO271" s="125">
        <f t="shared" si="347"/>
        <v>0</v>
      </c>
      <c r="DP271" s="125">
        <f t="shared" si="347"/>
        <v>0</v>
      </c>
      <c r="DQ271" s="125">
        <f t="shared" si="347"/>
        <v>0</v>
      </c>
      <c r="DR271" s="125">
        <f t="shared" si="347"/>
        <v>0</v>
      </c>
      <c r="DS271" s="125">
        <f t="shared" si="347"/>
        <v>0</v>
      </c>
      <c r="DT271" s="125">
        <f t="shared" si="347"/>
        <v>0</v>
      </c>
      <c r="DU271" s="125">
        <f t="shared" si="347"/>
        <v>0</v>
      </c>
      <c r="DV271" s="125">
        <f t="shared" si="347"/>
        <v>0</v>
      </c>
      <c r="DW271" s="125">
        <f t="shared" si="347"/>
        <v>0</v>
      </c>
      <c r="DX271" s="125">
        <f t="shared" si="347"/>
        <v>0</v>
      </c>
      <c r="DY271" s="125">
        <f t="shared" si="348"/>
        <v>0</v>
      </c>
      <c r="DZ271" s="125">
        <f t="shared" si="348"/>
        <v>0</v>
      </c>
      <c r="EA271" s="125">
        <f t="shared" si="348"/>
        <v>1</v>
      </c>
      <c r="EB271" s="125">
        <f t="shared" si="348"/>
        <v>0</v>
      </c>
      <c r="EC271" s="125">
        <f t="shared" si="348"/>
        <v>2.75634266926687</v>
      </c>
      <c r="ED271" s="125">
        <f t="shared" si="348"/>
        <v>0</v>
      </c>
      <c r="EE271" s="125">
        <f t="shared" si="348"/>
        <v>0</v>
      </c>
      <c r="EF271" s="125">
        <f t="shared" si="348"/>
        <v>0</v>
      </c>
      <c r="EG271" s="125">
        <f t="shared" si="348"/>
        <v>0</v>
      </c>
      <c r="EH271" s="125">
        <f t="shared" si="348"/>
        <v>0</v>
      </c>
      <c r="EI271" s="125">
        <v>0</v>
      </c>
      <c r="EJ271" s="125">
        <v>0</v>
      </c>
      <c r="EK271" s="125">
        <v>0</v>
      </c>
      <c r="EL271" s="125">
        <v>0</v>
      </c>
      <c r="EM271" s="125">
        <v>0</v>
      </c>
      <c r="EN271" s="125">
        <v>0</v>
      </c>
      <c r="EO271" s="125">
        <v>0</v>
      </c>
      <c r="EP271" s="125">
        <v>0</v>
      </c>
      <c r="EQ271" s="125">
        <v>0</v>
      </c>
      <c r="ER271" s="125">
        <v>0</v>
      </c>
      <c r="ES271" s="125">
        <v>0</v>
      </c>
      <c r="ET271" s="125">
        <v>0</v>
      </c>
      <c r="EU271" s="125">
        <v>0</v>
      </c>
      <c r="EV271" s="125">
        <v>0</v>
      </c>
      <c r="EW271" s="125">
        <v>0</v>
      </c>
      <c r="EX271" s="125">
        <f>[147]Прил.9.7.1!DP446</f>
        <v>0</v>
      </c>
      <c r="EY271" s="125">
        <f>[147]Прил.9.7.1!DS446</f>
        <v>0</v>
      </c>
      <c r="EZ271" s="125">
        <v>0</v>
      </c>
      <c r="FA271" s="125">
        <v>0</v>
      </c>
      <c r="FB271" s="125">
        <f>[147]Прил.9.7.1!DV446</f>
        <v>0</v>
      </c>
      <c r="FC271" s="125">
        <v>0</v>
      </c>
      <c r="FD271" s="125">
        <v>0</v>
      </c>
      <c r="FE271" s="125">
        <v>1</v>
      </c>
      <c r="FF271" s="125">
        <v>0</v>
      </c>
      <c r="FG271" s="125">
        <v>2.75634266926687</v>
      </c>
      <c r="FH271" s="125">
        <v>0</v>
      </c>
      <c r="FI271" s="125">
        <v>0</v>
      </c>
      <c r="FJ271" s="125">
        <v>0</v>
      </c>
      <c r="FK271" s="125">
        <v>0</v>
      </c>
      <c r="FL271" s="125">
        <v>0</v>
      </c>
      <c r="FM271" s="125">
        <v>0</v>
      </c>
      <c r="FN271" s="125">
        <v>0</v>
      </c>
      <c r="FO271" s="125">
        <v>0</v>
      </c>
      <c r="FP271" s="125">
        <v>0</v>
      </c>
      <c r="FQ271" s="125">
        <v>0</v>
      </c>
      <c r="FR271" s="125">
        <v>0</v>
      </c>
      <c r="FS271" s="125">
        <v>0</v>
      </c>
      <c r="FT271" s="125">
        <v>0</v>
      </c>
      <c r="FU271" s="125">
        <v>0</v>
      </c>
      <c r="FV271" s="125">
        <v>0</v>
      </c>
      <c r="FX271" s="128"/>
      <c r="FY271" s="129" t="s">
        <v>499</v>
      </c>
      <c r="FZ271" s="117" t="s">
        <v>347</v>
      </c>
      <c r="GA271" s="117" t="s">
        <v>23</v>
      </c>
      <c r="GB271" s="129">
        <v>4</v>
      </c>
      <c r="GC271" s="129" t="s">
        <v>497</v>
      </c>
      <c r="GD271" s="129" t="s">
        <v>501</v>
      </c>
    </row>
    <row r="272" spans="1:186" ht="26.4" outlineLevel="1">
      <c r="A272" s="116" t="s">
        <v>340</v>
      </c>
      <c r="B272" s="117" t="s">
        <v>107</v>
      </c>
      <c r="C272" s="118" t="s">
        <v>115</v>
      </c>
      <c r="D272" s="119" t="s">
        <v>116</v>
      </c>
      <c r="E272" s="119" t="s">
        <v>342</v>
      </c>
      <c r="F272" s="119" t="s">
        <v>22</v>
      </c>
      <c r="G272" s="119" t="s">
        <v>400</v>
      </c>
      <c r="H272" s="119" t="s">
        <v>343</v>
      </c>
      <c r="I272" s="120">
        <v>0</v>
      </c>
      <c r="J272" s="120">
        <v>0</v>
      </c>
      <c r="K272" s="121">
        <v>0</v>
      </c>
      <c r="L272" s="121">
        <v>23.3</v>
      </c>
      <c r="M272" s="122">
        <v>2017</v>
      </c>
      <c r="N272" s="122">
        <v>2018</v>
      </c>
      <c r="O272" s="122">
        <v>2019</v>
      </c>
      <c r="P272" s="123">
        <v>0</v>
      </c>
      <c r="Q272" s="123">
        <v>0</v>
      </c>
      <c r="R272" s="125">
        <v>14.9543488481736</v>
      </c>
      <c r="S272" s="124" t="s">
        <v>23</v>
      </c>
      <c r="T272" s="125">
        <v>12.292802404315079</v>
      </c>
      <c r="U272" s="125">
        <v>2.2974894463398976</v>
      </c>
      <c r="V272" s="125">
        <f>[147]Прил.9.7.1!BB453</f>
        <v>5.6016800000000004E-3</v>
      </c>
      <c r="W272" s="125">
        <v>0</v>
      </c>
      <c r="X272" s="125">
        <f>[147]Прил.9.7.1!BA453</f>
        <v>0</v>
      </c>
      <c r="Y272" s="125">
        <v>0</v>
      </c>
      <c r="Z272" s="125">
        <f>[147]Прил.9.7.1!FR453</f>
        <v>0.99619509999999978</v>
      </c>
      <c r="AA272" s="125">
        <v>2.2734740931694191</v>
      </c>
      <c r="AB272" s="125">
        <f>[147]Прил.9.7.1!AU453</f>
        <v>11.337888427485559</v>
      </c>
      <c r="AC272" s="126">
        <f t="shared" si="332"/>
        <v>9.1512599911456611</v>
      </c>
      <c r="AD272" s="126">
        <f t="shared" si="332"/>
        <v>0.11086101000000001</v>
      </c>
      <c r="AE272" s="125">
        <v>0.13794840735208178</v>
      </c>
      <c r="AF272" s="125">
        <v>4.2600079999999992E-2</v>
      </c>
      <c r="AG272" s="125">
        <v>0.18444554548108355</v>
      </c>
      <c r="AH272" s="125">
        <f>[147]Прил.9.7.1!AF453</f>
        <v>6.8260930000000025E-2</v>
      </c>
      <c r="AI272" s="125">
        <v>0.43441552256611743</v>
      </c>
      <c r="AJ272" s="125">
        <v>0</v>
      </c>
      <c r="AK272" s="125">
        <v>8.394450515746378</v>
      </c>
      <c r="AL272" s="125">
        <v>0</v>
      </c>
      <c r="AM272" s="126">
        <f t="shared" si="333"/>
        <v>9.9796777526855625</v>
      </c>
      <c r="AN272" s="126">
        <f t="shared" si="333"/>
        <v>0.12812678</v>
      </c>
      <c r="AO272" s="125">
        <v>0.13794840735208178</v>
      </c>
      <c r="AP272" s="125">
        <v>4.779155999999999E-2</v>
      </c>
      <c r="AQ272" s="125">
        <v>0.18444554548108355</v>
      </c>
      <c r="AR272" s="127">
        <f>[147]Прил.9.7.1!CC453</f>
        <v>8.0335220000000013E-2</v>
      </c>
      <c r="AS272" s="125">
        <v>0.43441552256611737</v>
      </c>
      <c r="AT272" s="125">
        <v>0</v>
      </c>
      <c r="AU272" s="125">
        <v>9.2228682772862793</v>
      </c>
      <c r="AV272" s="125">
        <v>0</v>
      </c>
      <c r="AW272" s="125">
        <f t="shared" si="334"/>
        <v>0</v>
      </c>
      <c r="AX272" s="125">
        <f t="shared" si="334"/>
        <v>0</v>
      </c>
      <c r="AY272" s="125">
        <f t="shared" si="334"/>
        <v>10.825349798307752</v>
      </c>
      <c r="AZ272" s="125">
        <f t="shared" si="334"/>
        <v>0</v>
      </c>
      <c r="BA272" s="125">
        <f t="shared" si="334"/>
        <v>0</v>
      </c>
      <c r="BB272" s="125">
        <f t="shared" si="334"/>
        <v>0</v>
      </c>
      <c r="BC272" s="125">
        <f t="shared" si="335"/>
        <v>0</v>
      </c>
      <c r="BD272" s="125">
        <f t="shared" si="335"/>
        <v>0</v>
      </c>
      <c r="BE272" s="125">
        <f t="shared" si="336"/>
        <v>0</v>
      </c>
      <c r="BF272" s="125">
        <f t="shared" si="336"/>
        <v>0</v>
      </c>
      <c r="BG272" s="125">
        <f t="shared" si="336"/>
        <v>0</v>
      </c>
      <c r="BH272" s="125">
        <f t="shared" si="337"/>
        <v>0</v>
      </c>
      <c r="BI272" s="125">
        <f t="shared" si="337"/>
        <v>0</v>
      </c>
      <c r="BJ272" s="125">
        <f t="shared" si="337"/>
        <v>0</v>
      </c>
      <c r="BK272" s="125">
        <f t="shared" si="338"/>
        <v>0</v>
      </c>
      <c r="BL272" s="125">
        <f t="shared" si="338"/>
        <v>0</v>
      </c>
      <c r="BM272" s="125">
        <f t="shared" si="338"/>
        <v>0</v>
      </c>
      <c r="BN272" s="125">
        <f t="shared" si="339"/>
        <v>0</v>
      </c>
      <c r="BO272" s="125">
        <f t="shared" si="339"/>
        <v>0</v>
      </c>
      <c r="BP272" s="125">
        <f t="shared" si="339"/>
        <v>0</v>
      </c>
      <c r="BQ272" s="125">
        <f t="shared" si="340"/>
        <v>0</v>
      </c>
      <c r="BR272" s="125">
        <f t="shared" si="340"/>
        <v>0</v>
      </c>
      <c r="BS272" s="125">
        <f t="shared" si="340"/>
        <v>0</v>
      </c>
      <c r="BT272" s="125">
        <f t="shared" si="341"/>
        <v>0</v>
      </c>
      <c r="BU272" s="125">
        <f t="shared" si="341"/>
        <v>0</v>
      </c>
      <c r="BV272" s="125">
        <f t="shared" si="341"/>
        <v>0</v>
      </c>
      <c r="BW272" s="125">
        <f t="shared" si="342"/>
        <v>10.825349798307752</v>
      </c>
      <c r="BX272" s="125">
        <f t="shared" si="342"/>
        <v>0</v>
      </c>
      <c r="BY272" s="125">
        <f t="shared" si="342"/>
        <v>0</v>
      </c>
      <c r="BZ272" s="125">
        <f t="shared" si="343"/>
        <v>0</v>
      </c>
      <c r="CA272" s="125">
        <f t="shared" si="344"/>
        <v>0</v>
      </c>
      <c r="CB272" s="125">
        <f t="shared" si="344"/>
        <v>0</v>
      </c>
      <c r="CC272" s="125">
        <f t="shared" si="344"/>
        <v>0</v>
      </c>
      <c r="CD272" s="125">
        <f t="shared" si="344"/>
        <v>23.3</v>
      </c>
      <c r="CE272" s="125">
        <f t="shared" si="344"/>
        <v>10.825349798307752</v>
      </c>
      <c r="CF272" s="125">
        <f t="shared" si="344"/>
        <v>0</v>
      </c>
      <c r="CG272" s="125">
        <f t="shared" si="344"/>
        <v>0</v>
      </c>
      <c r="CH272" s="125">
        <f t="shared" si="344"/>
        <v>0</v>
      </c>
      <c r="CI272" s="125">
        <f t="shared" si="344"/>
        <v>0</v>
      </c>
      <c r="CJ272" s="125">
        <f t="shared" si="344"/>
        <v>0</v>
      </c>
      <c r="CK272" s="125">
        <f t="shared" si="345"/>
        <v>0</v>
      </c>
      <c r="CL272" s="125">
        <f t="shared" si="345"/>
        <v>0</v>
      </c>
      <c r="CM272" s="125">
        <f t="shared" si="345"/>
        <v>0</v>
      </c>
      <c r="CN272" s="125">
        <f t="shared" si="345"/>
        <v>0</v>
      </c>
      <c r="CO272" s="125">
        <f t="shared" si="345"/>
        <v>0</v>
      </c>
      <c r="CP272" s="125">
        <f t="shared" si="345"/>
        <v>0</v>
      </c>
      <c r="CQ272" s="125">
        <f t="shared" si="345"/>
        <v>0</v>
      </c>
      <c r="CR272" s="125">
        <f t="shared" si="345"/>
        <v>0</v>
      </c>
      <c r="CS272" s="125">
        <f t="shared" si="345"/>
        <v>0</v>
      </c>
      <c r="CT272" s="125">
        <f t="shared" si="345"/>
        <v>0</v>
      </c>
      <c r="CU272" s="125">
        <f t="shared" si="345"/>
        <v>0</v>
      </c>
      <c r="CV272" s="125">
        <f t="shared" si="345"/>
        <v>0</v>
      </c>
      <c r="CW272" s="125">
        <f t="shared" si="345"/>
        <v>0</v>
      </c>
      <c r="CX272" s="125">
        <f t="shared" si="345"/>
        <v>0</v>
      </c>
      <c r="CY272" s="125">
        <f t="shared" si="345"/>
        <v>0</v>
      </c>
      <c r="CZ272" s="125">
        <f t="shared" si="345"/>
        <v>0</v>
      </c>
      <c r="DA272" s="125">
        <f t="shared" si="346"/>
        <v>0</v>
      </c>
      <c r="DB272" s="125">
        <f t="shared" si="346"/>
        <v>0</v>
      </c>
      <c r="DC272" s="125">
        <f t="shared" si="346"/>
        <v>0</v>
      </c>
      <c r="DD272" s="125">
        <f t="shared" si="346"/>
        <v>0</v>
      </c>
      <c r="DE272" s="125">
        <f t="shared" si="346"/>
        <v>0</v>
      </c>
      <c r="DF272" s="125">
        <f t="shared" si="346"/>
        <v>0</v>
      </c>
      <c r="DG272" s="125">
        <f t="shared" si="346"/>
        <v>0</v>
      </c>
      <c r="DH272" s="125">
        <f t="shared" si="346"/>
        <v>0</v>
      </c>
      <c r="DI272" s="125">
        <f t="shared" si="346"/>
        <v>0</v>
      </c>
      <c r="DJ272" s="125">
        <f t="shared" si="346"/>
        <v>0</v>
      </c>
      <c r="DK272" s="125">
        <f t="shared" si="346"/>
        <v>0</v>
      </c>
      <c r="DL272" s="125">
        <f t="shared" si="346"/>
        <v>0</v>
      </c>
      <c r="DM272" s="125">
        <f t="shared" si="346"/>
        <v>0</v>
      </c>
      <c r="DN272" s="125">
        <f t="shared" si="346"/>
        <v>0</v>
      </c>
      <c r="DO272" s="125">
        <f t="shared" si="347"/>
        <v>0</v>
      </c>
      <c r="DP272" s="125">
        <f t="shared" si="347"/>
        <v>0</v>
      </c>
      <c r="DQ272" s="125">
        <f t="shared" si="347"/>
        <v>0</v>
      </c>
      <c r="DR272" s="125">
        <f t="shared" si="347"/>
        <v>23.3</v>
      </c>
      <c r="DS272" s="125">
        <f t="shared" si="347"/>
        <v>10.825349798307752</v>
      </c>
      <c r="DT272" s="125">
        <f t="shared" si="347"/>
        <v>0</v>
      </c>
      <c r="DU272" s="125">
        <f t="shared" si="347"/>
        <v>0</v>
      </c>
      <c r="DV272" s="125">
        <f t="shared" si="347"/>
        <v>0</v>
      </c>
      <c r="DW272" s="125">
        <f t="shared" si="347"/>
        <v>0</v>
      </c>
      <c r="DX272" s="125">
        <f t="shared" si="347"/>
        <v>0</v>
      </c>
      <c r="DY272" s="125">
        <f t="shared" si="348"/>
        <v>0</v>
      </c>
      <c r="DZ272" s="125">
        <f t="shared" si="348"/>
        <v>0</v>
      </c>
      <c r="EA272" s="125">
        <f t="shared" si="348"/>
        <v>0</v>
      </c>
      <c r="EB272" s="125">
        <f t="shared" si="348"/>
        <v>23.3</v>
      </c>
      <c r="EC272" s="125">
        <f t="shared" si="348"/>
        <v>10.825349798307752</v>
      </c>
      <c r="ED272" s="125">
        <f t="shared" si="348"/>
        <v>0</v>
      </c>
      <c r="EE272" s="125">
        <f t="shared" si="348"/>
        <v>0</v>
      </c>
      <c r="EF272" s="125">
        <f t="shared" si="348"/>
        <v>0</v>
      </c>
      <c r="EG272" s="125">
        <f t="shared" si="348"/>
        <v>0</v>
      </c>
      <c r="EH272" s="125">
        <f t="shared" si="348"/>
        <v>0</v>
      </c>
      <c r="EI272" s="125">
        <v>0</v>
      </c>
      <c r="EJ272" s="125">
        <v>0</v>
      </c>
      <c r="EK272" s="125">
        <v>0</v>
      </c>
      <c r="EL272" s="125">
        <v>0</v>
      </c>
      <c r="EM272" s="125">
        <v>0</v>
      </c>
      <c r="EN272" s="125">
        <v>0</v>
      </c>
      <c r="EO272" s="125">
        <v>0</v>
      </c>
      <c r="EP272" s="125">
        <v>0</v>
      </c>
      <c r="EQ272" s="125">
        <v>0</v>
      </c>
      <c r="ER272" s="125">
        <v>0</v>
      </c>
      <c r="ES272" s="125">
        <v>0</v>
      </c>
      <c r="ET272" s="125">
        <v>0</v>
      </c>
      <c r="EU272" s="125">
        <v>0</v>
      </c>
      <c r="EV272" s="125">
        <v>0</v>
      </c>
      <c r="EW272" s="125">
        <v>0</v>
      </c>
      <c r="EX272" s="125">
        <f>[147]Прил.9.7.1!DP453</f>
        <v>0</v>
      </c>
      <c r="EY272" s="125">
        <f>[147]Прил.9.7.1!DS453</f>
        <v>0</v>
      </c>
      <c r="EZ272" s="125">
        <v>0</v>
      </c>
      <c r="FA272" s="125">
        <v>0</v>
      </c>
      <c r="FB272" s="125">
        <f>[147]Прил.9.7.1!DV453</f>
        <v>0</v>
      </c>
      <c r="FC272" s="125">
        <v>0</v>
      </c>
      <c r="FD272" s="125">
        <v>0</v>
      </c>
      <c r="FE272" s="125">
        <v>0</v>
      </c>
      <c r="FF272" s="125">
        <v>0</v>
      </c>
      <c r="FG272" s="125">
        <v>0</v>
      </c>
      <c r="FH272" s="125">
        <v>0</v>
      </c>
      <c r="FI272" s="125">
        <v>0</v>
      </c>
      <c r="FJ272" s="125">
        <v>0</v>
      </c>
      <c r="FK272" s="125">
        <v>0</v>
      </c>
      <c r="FL272" s="125">
        <v>0</v>
      </c>
      <c r="FM272" s="125">
        <v>0</v>
      </c>
      <c r="FN272" s="125">
        <v>0</v>
      </c>
      <c r="FO272" s="125">
        <v>0</v>
      </c>
      <c r="FP272" s="125">
        <v>23.3</v>
      </c>
      <c r="FQ272" s="125">
        <v>10.825349798307752</v>
      </c>
      <c r="FR272" s="125">
        <v>0</v>
      </c>
      <c r="FS272" s="125">
        <v>0</v>
      </c>
      <c r="FT272" s="125">
        <v>0</v>
      </c>
      <c r="FU272" s="125">
        <v>0</v>
      </c>
      <c r="FV272" s="125">
        <v>0</v>
      </c>
      <c r="FX272" s="128"/>
      <c r="FY272" s="129" t="s">
        <v>499</v>
      </c>
      <c r="FZ272" s="117" t="s">
        <v>347</v>
      </c>
      <c r="GA272" s="117" t="s">
        <v>486</v>
      </c>
      <c r="GB272" s="129">
        <v>1</v>
      </c>
      <c r="GC272" s="129" t="s">
        <v>493</v>
      </c>
      <c r="GD272" s="129" t="s">
        <v>502</v>
      </c>
    </row>
    <row r="273" spans="1:186" ht="26.4" outlineLevel="1">
      <c r="A273" s="116" t="s">
        <v>340</v>
      </c>
      <c r="B273" s="117" t="s">
        <v>107</v>
      </c>
      <c r="C273" s="118" t="s">
        <v>117</v>
      </c>
      <c r="D273" s="119" t="s">
        <v>118</v>
      </c>
      <c r="E273" s="119" t="s">
        <v>342</v>
      </c>
      <c r="F273" s="119" t="s">
        <v>22</v>
      </c>
      <c r="G273" s="119" t="s">
        <v>400</v>
      </c>
      <c r="H273" s="119" t="s">
        <v>343</v>
      </c>
      <c r="I273" s="120">
        <v>0</v>
      </c>
      <c r="J273" s="120">
        <v>0</v>
      </c>
      <c r="K273" s="121">
        <v>0</v>
      </c>
      <c r="L273" s="121">
        <v>37.9</v>
      </c>
      <c r="M273" s="122">
        <v>2017</v>
      </c>
      <c r="N273" s="122">
        <v>2018</v>
      </c>
      <c r="O273" s="122">
        <v>2019</v>
      </c>
      <c r="P273" s="123">
        <v>0</v>
      </c>
      <c r="Q273" s="123">
        <v>0</v>
      </c>
      <c r="R273" s="125">
        <v>14.960162132546101</v>
      </c>
      <c r="S273" s="124" t="s">
        <v>23</v>
      </c>
      <c r="T273" s="125">
        <v>14.481866790096865</v>
      </c>
      <c r="U273" s="125">
        <v>3.5949702937552139</v>
      </c>
      <c r="V273" s="125">
        <f>[147]Прил.9.7.1!BB454</f>
        <v>3.9541899999999998E-3</v>
      </c>
      <c r="W273" s="125">
        <v>0</v>
      </c>
      <c r="X273" s="125">
        <f>[147]Прил.9.7.1!BA454</f>
        <v>0</v>
      </c>
      <c r="Y273" s="125">
        <v>0</v>
      </c>
      <c r="Z273" s="125">
        <f>[147]Прил.9.7.1!FR454</f>
        <v>0.70320533000000018</v>
      </c>
      <c r="AA273" s="125">
        <v>3.6154219272500079</v>
      </c>
      <c r="AB273" s="125">
        <f>[147]Прил.9.7.1!AU454</f>
        <v>13.770397596602065</v>
      </c>
      <c r="AC273" s="126">
        <f t="shared" si="332"/>
        <v>10.253683102846857</v>
      </c>
      <c r="AD273" s="126">
        <f>AF273+AH273+AJ273+AL273</f>
        <v>7.82558E-2</v>
      </c>
      <c r="AE273" s="125">
        <v>0.10519492206404432</v>
      </c>
      <c r="AF273" s="125">
        <v>3.0071009999999999E-2</v>
      </c>
      <c r="AG273" s="125">
        <v>0.14065211157111573</v>
      </c>
      <c r="AH273" s="125">
        <f>[147]Прил.9.7.1!AF454</f>
        <v>4.8184790000000005E-2</v>
      </c>
      <c r="AI273" s="125">
        <v>0.33127100136154042</v>
      </c>
      <c r="AJ273" s="125">
        <v>0</v>
      </c>
      <c r="AK273" s="125">
        <v>9.6765650678501558</v>
      </c>
      <c r="AL273" s="125">
        <v>0</v>
      </c>
      <c r="AM273" s="126">
        <f>AO273+AQ273+AS273+AU273</f>
        <v>12.170123615602067</v>
      </c>
      <c r="AN273" s="126">
        <f>AP273+AR273+AT273+AV273</f>
        <v>9.0443569999999987E-2</v>
      </c>
      <c r="AO273" s="125">
        <v>0.10519492206404435</v>
      </c>
      <c r="AP273" s="125">
        <v>3.3735639999999997E-2</v>
      </c>
      <c r="AQ273" s="125">
        <v>0.14065211157111573</v>
      </c>
      <c r="AR273" s="127">
        <f>[147]Прил.9.7.1!CC454</f>
        <v>5.670792999999999E-2</v>
      </c>
      <c r="AS273" s="125">
        <v>0.33127100136154047</v>
      </c>
      <c r="AT273" s="125">
        <v>0</v>
      </c>
      <c r="AU273" s="125">
        <v>11.593005580605366</v>
      </c>
      <c r="AV273" s="125">
        <v>0</v>
      </c>
      <c r="AW273" s="125">
        <f t="shared" si="334"/>
        <v>0</v>
      </c>
      <c r="AX273" s="125">
        <f t="shared" si="334"/>
        <v>0</v>
      </c>
      <c r="AY273" s="125">
        <f t="shared" si="334"/>
        <v>12.815005326370326</v>
      </c>
      <c r="AZ273" s="125">
        <f t="shared" si="334"/>
        <v>0</v>
      </c>
      <c r="BA273" s="125">
        <f t="shared" si="334"/>
        <v>0</v>
      </c>
      <c r="BB273" s="125">
        <f t="shared" si="334"/>
        <v>0</v>
      </c>
      <c r="BC273" s="125">
        <f t="shared" si="335"/>
        <v>0</v>
      </c>
      <c r="BD273" s="125">
        <f t="shared" si="335"/>
        <v>0</v>
      </c>
      <c r="BE273" s="125">
        <f t="shared" si="336"/>
        <v>0</v>
      </c>
      <c r="BF273" s="125">
        <f t="shared" si="336"/>
        <v>0</v>
      </c>
      <c r="BG273" s="125">
        <f t="shared" si="336"/>
        <v>0</v>
      </c>
      <c r="BH273" s="125">
        <f t="shared" si="337"/>
        <v>0</v>
      </c>
      <c r="BI273" s="125">
        <f t="shared" si="337"/>
        <v>0</v>
      </c>
      <c r="BJ273" s="125">
        <f t="shared" si="337"/>
        <v>0</v>
      </c>
      <c r="BK273" s="125">
        <f t="shared" si="338"/>
        <v>0</v>
      </c>
      <c r="BL273" s="125">
        <f t="shared" si="338"/>
        <v>0</v>
      </c>
      <c r="BM273" s="125">
        <f t="shared" si="338"/>
        <v>0</v>
      </c>
      <c r="BN273" s="125">
        <f t="shared" si="339"/>
        <v>0</v>
      </c>
      <c r="BO273" s="125">
        <f t="shared" si="339"/>
        <v>0</v>
      </c>
      <c r="BP273" s="125">
        <f t="shared" si="339"/>
        <v>0</v>
      </c>
      <c r="BQ273" s="125">
        <f t="shared" si="340"/>
        <v>0</v>
      </c>
      <c r="BR273" s="125">
        <f t="shared" si="340"/>
        <v>0</v>
      </c>
      <c r="BS273" s="125">
        <f t="shared" si="340"/>
        <v>0</v>
      </c>
      <c r="BT273" s="125">
        <f t="shared" si="341"/>
        <v>0</v>
      </c>
      <c r="BU273" s="125">
        <f t="shared" si="341"/>
        <v>0</v>
      </c>
      <c r="BV273" s="125">
        <f t="shared" si="341"/>
        <v>0</v>
      </c>
      <c r="BW273" s="125">
        <f t="shared" si="342"/>
        <v>12.815005326370326</v>
      </c>
      <c r="BX273" s="125">
        <f t="shared" si="342"/>
        <v>0</v>
      </c>
      <c r="BY273" s="125">
        <f t="shared" si="342"/>
        <v>0</v>
      </c>
      <c r="BZ273" s="125">
        <f t="shared" si="343"/>
        <v>0</v>
      </c>
      <c r="CA273" s="125">
        <f t="shared" si="344"/>
        <v>0</v>
      </c>
      <c r="CB273" s="125">
        <f t="shared" si="344"/>
        <v>0</v>
      </c>
      <c r="CC273" s="125">
        <f t="shared" si="344"/>
        <v>0</v>
      </c>
      <c r="CD273" s="125">
        <f t="shared" si="344"/>
        <v>37.9</v>
      </c>
      <c r="CE273" s="125">
        <f t="shared" si="344"/>
        <v>12.815005326370326</v>
      </c>
      <c r="CF273" s="125">
        <f t="shared" si="344"/>
        <v>0</v>
      </c>
      <c r="CG273" s="125">
        <f t="shared" si="344"/>
        <v>0</v>
      </c>
      <c r="CH273" s="125">
        <f t="shared" si="344"/>
        <v>0</v>
      </c>
      <c r="CI273" s="125">
        <f t="shared" si="344"/>
        <v>0</v>
      </c>
      <c r="CJ273" s="125">
        <f t="shared" si="344"/>
        <v>0</v>
      </c>
      <c r="CK273" s="125">
        <f t="shared" si="345"/>
        <v>0</v>
      </c>
      <c r="CL273" s="125">
        <f t="shared" si="345"/>
        <v>0</v>
      </c>
      <c r="CM273" s="125">
        <f t="shared" si="345"/>
        <v>0</v>
      </c>
      <c r="CN273" s="125">
        <f t="shared" si="345"/>
        <v>0</v>
      </c>
      <c r="CO273" s="125">
        <f t="shared" si="345"/>
        <v>0</v>
      </c>
      <c r="CP273" s="125">
        <f t="shared" si="345"/>
        <v>0</v>
      </c>
      <c r="CQ273" s="125">
        <f t="shared" si="345"/>
        <v>0</v>
      </c>
      <c r="CR273" s="125">
        <f t="shared" si="345"/>
        <v>0</v>
      </c>
      <c r="CS273" s="125">
        <f t="shared" si="345"/>
        <v>0</v>
      </c>
      <c r="CT273" s="125">
        <f t="shared" si="345"/>
        <v>0</v>
      </c>
      <c r="CU273" s="125">
        <f t="shared" si="345"/>
        <v>0</v>
      </c>
      <c r="CV273" s="125">
        <f t="shared" si="345"/>
        <v>0</v>
      </c>
      <c r="CW273" s="125">
        <f t="shared" si="345"/>
        <v>0</v>
      </c>
      <c r="CX273" s="125">
        <f t="shared" si="345"/>
        <v>0</v>
      </c>
      <c r="CY273" s="125">
        <f t="shared" si="345"/>
        <v>0</v>
      </c>
      <c r="CZ273" s="125">
        <f t="shared" si="345"/>
        <v>0</v>
      </c>
      <c r="DA273" s="125">
        <f t="shared" si="346"/>
        <v>0</v>
      </c>
      <c r="DB273" s="125">
        <f t="shared" si="346"/>
        <v>0</v>
      </c>
      <c r="DC273" s="125">
        <f t="shared" si="346"/>
        <v>0</v>
      </c>
      <c r="DD273" s="125">
        <f t="shared" si="346"/>
        <v>0</v>
      </c>
      <c r="DE273" s="125">
        <f t="shared" si="346"/>
        <v>0</v>
      </c>
      <c r="DF273" s="125">
        <f t="shared" si="346"/>
        <v>0</v>
      </c>
      <c r="DG273" s="125">
        <f t="shared" si="346"/>
        <v>0</v>
      </c>
      <c r="DH273" s="125">
        <f t="shared" si="346"/>
        <v>0</v>
      </c>
      <c r="DI273" s="125">
        <f t="shared" si="346"/>
        <v>0</v>
      </c>
      <c r="DJ273" s="125">
        <f t="shared" si="346"/>
        <v>0</v>
      </c>
      <c r="DK273" s="125">
        <f t="shared" si="346"/>
        <v>0</v>
      </c>
      <c r="DL273" s="125">
        <f t="shared" si="346"/>
        <v>0</v>
      </c>
      <c r="DM273" s="125">
        <f t="shared" si="346"/>
        <v>0</v>
      </c>
      <c r="DN273" s="125">
        <f t="shared" si="346"/>
        <v>0</v>
      </c>
      <c r="DO273" s="125">
        <f t="shared" si="347"/>
        <v>0</v>
      </c>
      <c r="DP273" s="125">
        <f t="shared" si="347"/>
        <v>0</v>
      </c>
      <c r="DQ273" s="125">
        <f t="shared" si="347"/>
        <v>0</v>
      </c>
      <c r="DR273" s="125">
        <f t="shared" si="347"/>
        <v>37.9</v>
      </c>
      <c r="DS273" s="125">
        <f t="shared" si="347"/>
        <v>12.815005326370326</v>
      </c>
      <c r="DT273" s="125">
        <f t="shared" si="347"/>
        <v>0</v>
      </c>
      <c r="DU273" s="125">
        <f t="shared" si="347"/>
        <v>0</v>
      </c>
      <c r="DV273" s="125">
        <f t="shared" si="347"/>
        <v>0</v>
      </c>
      <c r="DW273" s="125">
        <f t="shared" si="347"/>
        <v>0</v>
      </c>
      <c r="DX273" s="125">
        <f t="shared" si="347"/>
        <v>0</v>
      </c>
      <c r="DY273" s="125">
        <f t="shared" si="348"/>
        <v>0</v>
      </c>
      <c r="DZ273" s="125">
        <f t="shared" si="348"/>
        <v>0</v>
      </c>
      <c r="EA273" s="125">
        <f t="shared" si="348"/>
        <v>0</v>
      </c>
      <c r="EB273" s="125">
        <f t="shared" si="348"/>
        <v>37.9</v>
      </c>
      <c r="EC273" s="125">
        <f t="shared" si="348"/>
        <v>12.815005326370326</v>
      </c>
      <c r="ED273" s="125">
        <f t="shared" si="348"/>
        <v>0</v>
      </c>
      <c r="EE273" s="125">
        <f t="shared" si="348"/>
        <v>0</v>
      </c>
      <c r="EF273" s="125">
        <f t="shared" si="348"/>
        <v>0</v>
      </c>
      <c r="EG273" s="125">
        <f t="shared" si="348"/>
        <v>0</v>
      </c>
      <c r="EH273" s="125">
        <f t="shared" si="348"/>
        <v>0</v>
      </c>
      <c r="EI273" s="125">
        <v>0</v>
      </c>
      <c r="EJ273" s="125">
        <v>0</v>
      </c>
      <c r="EK273" s="125">
        <v>0</v>
      </c>
      <c r="EL273" s="125">
        <v>0</v>
      </c>
      <c r="EM273" s="125">
        <v>0</v>
      </c>
      <c r="EN273" s="125">
        <v>0</v>
      </c>
      <c r="EO273" s="125">
        <v>0</v>
      </c>
      <c r="EP273" s="125">
        <v>0</v>
      </c>
      <c r="EQ273" s="125">
        <v>0</v>
      </c>
      <c r="ER273" s="125">
        <v>0</v>
      </c>
      <c r="ES273" s="125">
        <v>0</v>
      </c>
      <c r="ET273" s="125">
        <v>0</v>
      </c>
      <c r="EU273" s="125">
        <v>0</v>
      </c>
      <c r="EV273" s="125">
        <v>0</v>
      </c>
      <c r="EW273" s="125">
        <v>0</v>
      </c>
      <c r="EX273" s="125">
        <f>[147]Прил.9.7.1!DP454</f>
        <v>0</v>
      </c>
      <c r="EY273" s="125">
        <f>[147]Прил.9.7.1!DS454</f>
        <v>0</v>
      </c>
      <c r="EZ273" s="125">
        <v>0</v>
      </c>
      <c r="FA273" s="125">
        <v>0</v>
      </c>
      <c r="FB273" s="125">
        <f>[147]Прил.9.7.1!DV454</f>
        <v>0</v>
      </c>
      <c r="FC273" s="125">
        <v>0</v>
      </c>
      <c r="FD273" s="125">
        <v>0</v>
      </c>
      <c r="FE273" s="125">
        <v>0</v>
      </c>
      <c r="FF273" s="125">
        <v>0</v>
      </c>
      <c r="FG273" s="125">
        <v>0</v>
      </c>
      <c r="FH273" s="125">
        <v>0</v>
      </c>
      <c r="FI273" s="125">
        <v>0</v>
      </c>
      <c r="FJ273" s="125">
        <v>0</v>
      </c>
      <c r="FK273" s="125">
        <v>0</v>
      </c>
      <c r="FL273" s="125">
        <v>0</v>
      </c>
      <c r="FM273" s="125">
        <v>0</v>
      </c>
      <c r="FN273" s="125">
        <v>0</v>
      </c>
      <c r="FO273" s="125">
        <v>0</v>
      </c>
      <c r="FP273" s="125">
        <v>37.9</v>
      </c>
      <c r="FQ273" s="125">
        <v>12.815005326370326</v>
      </c>
      <c r="FR273" s="125">
        <v>0</v>
      </c>
      <c r="FS273" s="125">
        <v>0</v>
      </c>
      <c r="FT273" s="125">
        <v>0</v>
      </c>
      <c r="FU273" s="125">
        <v>0</v>
      </c>
      <c r="FV273" s="125">
        <v>0</v>
      </c>
      <c r="FX273" s="128"/>
      <c r="FY273" s="129" t="s">
        <v>499</v>
      </c>
      <c r="FZ273" s="117" t="s">
        <v>347</v>
      </c>
      <c r="GA273" s="117" t="s">
        <v>486</v>
      </c>
      <c r="GB273" s="129">
        <v>1</v>
      </c>
      <c r="GC273" s="129" t="s">
        <v>493</v>
      </c>
      <c r="GD273" s="129" t="s">
        <v>502</v>
      </c>
    </row>
    <row r="274" spans="1:186" ht="79.2" outlineLevel="1">
      <c r="A274" s="116" t="s">
        <v>340</v>
      </c>
      <c r="B274" s="117" t="s">
        <v>107</v>
      </c>
      <c r="C274" s="118" t="s">
        <v>256</v>
      </c>
      <c r="D274" s="119" t="s">
        <v>119</v>
      </c>
      <c r="E274" s="119" t="s">
        <v>342</v>
      </c>
      <c r="F274" s="119" t="s">
        <v>22</v>
      </c>
      <c r="G274" s="119" t="s">
        <v>343</v>
      </c>
      <c r="H274" s="119" t="s">
        <v>343</v>
      </c>
      <c r="I274" s="120">
        <v>0</v>
      </c>
      <c r="J274" s="120">
        <v>0</v>
      </c>
      <c r="K274" s="121">
        <v>12</v>
      </c>
      <c r="L274" s="121">
        <v>0</v>
      </c>
      <c r="M274" s="122">
        <v>2017</v>
      </c>
      <c r="N274" s="122">
        <v>2018</v>
      </c>
      <c r="O274" s="122">
        <v>2018</v>
      </c>
      <c r="P274" s="123">
        <v>0</v>
      </c>
      <c r="Q274" s="123">
        <v>0</v>
      </c>
      <c r="R274" s="125">
        <v>7.8955916610530679</v>
      </c>
      <c r="S274" s="124" t="s">
        <v>23</v>
      </c>
      <c r="T274" s="125">
        <v>8.0161408364160192</v>
      </c>
      <c r="U274" s="125">
        <v>0</v>
      </c>
      <c r="V274" s="125">
        <f>[147]Прил.9.7.1!BB455</f>
        <v>0</v>
      </c>
      <c r="W274" s="125">
        <v>0</v>
      </c>
      <c r="X274" s="125">
        <f>[147]Прил.9.7.1!BA455</f>
        <v>0</v>
      </c>
      <c r="Y274" s="125">
        <v>0</v>
      </c>
      <c r="Z274" s="125">
        <f>[147]Прил.9.7.1!FR455</f>
        <v>0</v>
      </c>
      <c r="AA274" s="125">
        <v>1.6364615285024087E-2</v>
      </c>
      <c r="AB274" s="125">
        <f>[147]Прил.9.7.1!AU455</f>
        <v>4.0273033111309937</v>
      </c>
      <c r="AC274" s="126">
        <f t="shared" si="332"/>
        <v>4.0273033111309946</v>
      </c>
      <c r="AD274" s="126">
        <f>AF274+AH274+AJ274+AL274</f>
        <v>0</v>
      </c>
      <c r="AE274" s="125">
        <v>0</v>
      </c>
      <c r="AF274" s="125">
        <v>0</v>
      </c>
      <c r="AG274" s="125">
        <v>0</v>
      </c>
      <c r="AH274" s="125">
        <f>[147]Прил.9.7.1!AF455</f>
        <v>0</v>
      </c>
      <c r="AI274" s="125">
        <v>7.238861953099357E-2</v>
      </c>
      <c r="AJ274" s="125">
        <v>0</v>
      </c>
      <c r="AK274" s="125">
        <v>3.9549146916000009</v>
      </c>
      <c r="AL274" s="125">
        <v>0</v>
      </c>
      <c r="AM274" s="126">
        <f>AO274+AQ274+AS274+AU274</f>
        <v>3.4240112395309934</v>
      </c>
      <c r="AN274" s="126">
        <f>AP274+AR274+AT274+AV274</f>
        <v>0</v>
      </c>
      <c r="AO274" s="125">
        <v>0</v>
      </c>
      <c r="AP274" s="125">
        <v>0</v>
      </c>
      <c r="AQ274" s="125">
        <v>0</v>
      </c>
      <c r="AR274" s="127">
        <f>[147]Прил.9.7.1!CC455</f>
        <v>0</v>
      </c>
      <c r="AS274" s="125">
        <v>1.1895961595309936</v>
      </c>
      <c r="AT274" s="125">
        <v>0</v>
      </c>
      <c r="AU274" s="125">
        <v>2.2344150799999998</v>
      </c>
      <c r="AV274" s="125">
        <v>0</v>
      </c>
      <c r="AW274" s="125">
        <f t="shared" si="334"/>
        <v>0</v>
      </c>
      <c r="AX274" s="125">
        <f t="shared" si="334"/>
        <v>0</v>
      </c>
      <c r="AY274" s="125">
        <f t="shared" si="334"/>
        <v>3.4240112395309934</v>
      </c>
      <c r="AZ274" s="125">
        <f t="shared" si="334"/>
        <v>0</v>
      </c>
      <c r="BA274" s="125">
        <f t="shared" si="334"/>
        <v>0</v>
      </c>
      <c r="BB274" s="125">
        <f t="shared" si="334"/>
        <v>0</v>
      </c>
      <c r="BC274" s="125">
        <f t="shared" si="335"/>
        <v>0</v>
      </c>
      <c r="BD274" s="125">
        <f t="shared" si="335"/>
        <v>0</v>
      </c>
      <c r="BE274" s="125">
        <f t="shared" si="336"/>
        <v>0</v>
      </c>
      <c r="BF274" s="125">
        <f t="shared" si="336"/>
        <v>0</v>
      </c>
      <c r="BG274" s="125">
        <f t="shared" si="336"/>
        <v>0</v>
      </c>
      <c r="BH274" s="125">
        <f t="shared" si="337"/>
        <v>0</v>
      </c>
      <c r="BI274" s="125">
        <f t="shared" si="337"/>
        <v>0</v>
      </c>
      <c r="BJ274" s="125">
        <f t="shared" si="337"/>
        <v>0</v>
      </c>
      <c r="BK274" s="125">
        <f t="shared" si="338"/>
        <v>0</v>
      </c>
      <c r="BL274" s="125">
        <f t="shared" si="338"/>
        <v>0</v>
      </c>
      <c r="BM274" s="125">
        <f t="shared" si="338"/>
        <v>0</v>
      </c>
      <c r="BN274" s="125">
        <f t="shared" si="339"/>
        <v>0</v>
      </c>
      <c r="BO274" s="125">
        <f t="shared" si="339"/>
        <v>0</v>
      </c>
      <c r="BP274" s="125">
        <f t="shared" si="339"/>
        <v>0</v>
      </c>
      <c r="BQ274" s="125">
        <f t="shared" si="340"/>
        <v>0</v>
      </c>
      <c r="BR274" s="125">
        <f t="shared" si="340"/>
        <v>0</v>
      </c>
      <c r="BS274" s="125">
        <f t="shared" si="340"/>
        <v>0</v>
      </c>
      <c r="BT274" s="125">
        <f t="shared" si="341"/>
        <v>0</v>
      </c>
      <c r="BU274" s="125">
        <f t="shared" si="341"/>
        <v>0</v>
      </c>
      <c r="BV274" s="125">
        <f t="shared" si="341"/>
        <v>0</v>
      </c>
      <c r="BW274" s="125">
        <f t="shared" si="342"/>
        <v>3.4240112395309934</v>
      </c>
      <c r="BX274" s="125">
        <f t="shared" si="342"/>
        <v>0</v>
      </c>
      <c r="BY274" s="125">
        <f t="shared" si="342"/>
        <v>0</v>
      </c>
      <c r="BZ274" s="125">
        <f t="shared" si="343"/>
        <v>0</v>
      </c>
      <c r="CA274" s="125">
        <f>CK274+CU274+DE274+DO274</f>
        <v>0</v>
      </c>
      <c r="CB274" s="125">
        <f>CL274+CV274+DF274+DP274</f>
        <v>0</v>
      </c>
      <c r="CC274" s="125">
        <f>CM274+CW274+DG274+DQ274</f>
        <v>6</v>
      </c>
      <c r="CD274" s="125" t="s">
        <v>503</v>
      </c>
      <c r="CE274" s="125">
        <f t="shared" si="344"/>
        <v>3.4240112395309934</v>
      </c>
      <c r="CF274" s="125">
        <f t="shared" si="344"/>
        <v>0</v>
      </c>
      <c r="CG274" s="125">
        <f t="shared" si="344"/>
        <v>0</v>
      </c>
      <c r="CH274" s="125">
        <f t="shared" si="344"/>
        <v>0</v>
      </c>
      <c r="CI274" s="125">
        <f t="shared" si="344"/>
        <v>0</v>
      </c>
      <c r="CJ274" s="125">
        <f t="shared" si="344"/>
        <v>0</v>
      </c>
      <c r="CK274" s="125">
        <f t="shared" si="345"/>
        <v>0</v>
      </c>
      <c r="CL274" s="125">
        <f t="shared" si="345"/>
        <v>0</v>
      </c>
      <c r="CM274" s="125">
        <f t="shared" si="345"/>
        <v>0</v>
      </c>
      <c r="CN274" s="125">
        <f t="shared" si="345"/>
        <v>0</v>
      </c>
      <c r="CO274" s="125">
        <f t="shared" si="345"/>
        <v>0</v>
      </c>
      <c r="CP274" s="125">
        <f t="shared" si="345"/>
        <v>0</v>
      </c>
      <c r="CQ274" s="125">
        <f t="shared" si="345"/>
        <v>0</v>
      </c>
      <c r="CR274" s="125">
        <f t="shared" si="345"/>
        <v>0</v>
      </c>
      <c r="CS274" s="125">
        <f t="shared" si="345"/>
        <v>0</v>
      </c>
      <c r="CT274" s="125">
        <f t="shared" si="345"/>
        <v>0</v>
      </c>
      <c r="CU274" s="125">
        <f t="shared" si="345"/>
        <v>0</v>
      </c>
      <c r="CV274" s="125">
        <f t="shared" si="345"/>
        <v>0</v>
      </c>
      <c r="CW274" s="125">
        <f t="shared" si="345"/>
        <v>0</v>
      </c>
      <c r="CX274" s="125">
        <f t="shared" si="345"/>
        <v>0</v>
      </c>
      <c r="CY274" s="125">
        <f t="shared" si="345"/>
        <v>0</v>
      </c>
      <c r="CZ274" s="125">
        <f t="shared" si="345"/>
        <v>0</v>
      </c>
      <c r="DA274" s="125">
        <f t="shared" si="346"/>
        <v>0</v>
      </c>
      <c r="DB274" s="125">
        <f t="shared" si="346"/>
        <v>0</v>
      </c>
      <c r="DC274" s="125">
        <f t="shared" si="346"/>
        <v>0</v>
      </c>
      <c r="DD274" s="125">
        <f t="shared" si="346"/>
        <v>0</v>
      </c>
      <c r="DE274" s="125">
        <f t="shared" si="346"/>
        <v>0</v>
      </c>
      <c r="DF274" s="125">
        <f t="shared" si="346"/>
        <v>0</v>
      </c>
      <c r="DG274" s="125">
        <f t="shared" si="346"/>
        <v>0</v>
      </c>
      <c r="DH274" s="125">
        <f t="shared" si="346"/>
        <v>0</v>
      </c>
      <c r="DI274" s="125">
        <f t="shared" si="346"/>
        <v>0</v>
      </c>
      <c r="DJ274" s="125">
        <f t="shared" si="346"/>
        <v>0</v>
      </c>
      <c r="DK274" s="125">
        <f t="shared" si="346"/>
        <v>0</v>
      </c>
      <c r="DL274" s="125">
        <f t="shared" si="346"/>
        <v>0</v>
      </c>
      <c r="DM274" s="125">
        <f t="shared" si="346"/>
        <v>0</v>
      </c>
      <c r="DN274" s="125">
        <f t="shared" si="346"/>
        <v>0</v>
      </c>
      <c r="DO274" s="125">
        <f t="shared" si="347"/>
        <v>0</v>
      </c>
      <c r="DP274" s="125">
        <f t="shared" si="347"/>
        <v>0</v>
      </c>
      <c r="DQ274" s="125">
        <f t="shared" si="347"/>
        <v>6</v>
      </c>
      <c r="DR274" s="125">
        <f t="shared" si="347"/>
        <v>0</v>
      </c>
      <c r="DS274" s="125">
        <f t="shared" si="347"/>
        <v>3.4240112395309934</v>
      </c>
      <c r="DT274" s="125">
        <f t="shared" si="347"/>
        <v>0</v>
      </c>
      <c r="DU274" s="125">
        <f t="shared" si="347"/>
        <v>0</v>
      </c>
      <c r="DV274" s="125">
        <f t="shared" si="347"/>
        <v>0</v>
      </c>
      <c r="DW274" s="125">
        <f t="shared" si="347"/>
        <v>0</v>
      </c>
      <c r="DX274" s="125">
        <f t="shared" si="347"/>
        <v>0</v>
      </c>
      <c r="DY274" s="125">
        <f t="shared" si="348"/>
        <v>0</v>
      </c>
      <c r="DZ274" s="125">
        <f t="shared" si="348"/>
        <v>0</v>
      </c>
      <c r="EA274" s="125">
        <f t="shared" si="348"/>
        <v>6</v>
      </c>
      <c r="EB274" s="125">
        <f t="shared" si="348"/>
        <v>0</v>
      </c>
      <c r="EC274" s="125">
        <f t="shared" si="348"/>
        <v>3.4240112395309934</v>
      </c>
      <c r="ED274" s="125">
        <f t="shared" si="348"/>
        <v>0</v>
      </c>
      <c r="EE274" s="125">
        <f t="shared" si="348"/>
        <v>0</v>
      </c>
      <c r="EF274" s="125">
        <f t="shared" si="348"/>
        <v>0</v>
      </c>
      <c r="EG274" s="125">
        <f t="shared" si="348"/>
        <v>0</v>
      </c>
      <c r="EH274" s="125">
        <f t="shared" si="348"/>
        <v>0</v>
      </c>
      <c r="EI274" s="125">
        <v>0</v>
      </c>
      <c r="EJ274" s="125">
        <v>0</v>
      </c>
      <c r="EK274" s="125">
        <v>0</v>
      </c>
      <c r="EL274" s="125">
        <v>0</v>
      </c>
      <c r="EM274" s="125">
        <v>0</v>
      </c>
      <c r="EN274" s="125">
        <v>0</v>
      </c>
      <c r="EO274" s="125">
        <v>0</v>
      </c>
      <c r="EP274" s="125">
        <v>0</v>
      </c>
      <c r="EQ274" s="125">
        <v>0</v>
      </c>
      <c r="ER274" s="125">
        <v>0</v>
      </c>
      <c r="ES274" s="125">
        <v>0</v>
      </c>
      <c r="ET274" s="125">
        <v>0</v>
      </c>
      <c r="EU274" s="125">
        <v>0</v>
      </c>
      <c r="EV274" s="125">
        <v>0</v>
      </c>
      <c r="EW274" s="125">
        <v>0</v>
      </c>
      <c r="EX274" s="125">
        <f>[147]Прил.9.7.1!DP455</f>
        <v>0</v>
      </c>
      <c r="EY274" s="125">
        <f>[147]Прил.9.7.1!DS455</f>
        <v>0</v>
      </c>
      <c r="EZ274" s="125">
        <v>0</v>
      </c>
      <c r="FA274" s="125">
        <v>0</v>
      </c>
      <c r="FB274" s="125">
        <f>[147]Прил.9.7.1!DV455</f>
        <v>0</v>
      </c>
      <c r="FC274" s="125">
        <v>0</v>
      </c>
      <c r="FD274" s="125">
        <v>0</v>
      </c>
      <c r="FE274" s="125">
        <v>0</v>
      </c>
      <c r="FF274" s="125">
        <v>0</v>
      </c>
      <c r="FG274" s="125">
        <v>0</v>
      </c>
      <c r="FH274" s="125">
        <v>0</v>
      </c>
      <c r="FI274" s="125">
        <v>0</v>
      </c>
      <c r="FJ274" s="125">
        <v>0</v>
      </c>
      <c r="FK274" s="125">
        <v>0</v>
      </c>
      <c r="FL274" s="125">
        <v>0</v>
      </c>
      <c r="FM274" s="125">
        <v>0</v>
      </c>
      <c r="FN274" s="125">
        <v>0</v>
      </c>
      <c r="FO274" s="125">
        <v>6</v>
      </c>
      <c r="FP274" s="125">
        <v>0</v>
      </c>
      <c r="FQ274" s="125">
        <v>3.4240112395309934</v>
      </c>
      <c r="FR274" s="125">
        <v>0</v>
      </c>
      <c r="FS274" s="125">
        <v>0</v>
      </c>
      <c r="FT274" s="125">
        <v>0</v>
      </c>
      <c r="FU274" s="125">
        <v>0</v>
      </c>
      <c r="FV274" s="125">
        <v>0</v>
      </c>
      <c r="FX274" s="128"/>
      <c r="FY274" s="129" t="s">
        <v>499</v>
      </c>
      <c r="FZ274" s="117" t="s">
        <v>347</v>
      </c>
      <c r="GA274" s="117" t="s">
        <v>486</v>
      </c>
      <c r="GB274" s="129">
        <v>1</v>
      </c>
      <c r="GC274" s="129" t="s">
        <v>493</v>
      </c>
      <c r="GD274" s="129" t="s">
        <v>502</v>
      </c>
    </row>
    <row r="275" spans="1:186" ht="39.6" outlineLevel="1">
      <c r="A275" s="80" t="s">
        <v>338</v>
      </c>
      <c r="B275" s="81" t="s">
        <v>120</v>
      </c>
      <c r="C275" s="82" t="s">
        <v>121</v>
      </c>
      <c r="D275" s="83" t="s">
        <v>15</v>
      </c>
      <c r="E275" s="84">
        <f t="shared" ref="E275:J275" si="349">E276+E277</f>
        <v>0</v>
      </c>
      <c r="F275" s="84">
        <f t="shared" si="349"/>
        <v>0</v>
      </c>
      <c r="G275" s="83">
        <f t="shared" si="349"/>
        <v>0</v>
      </c>
      <c r="H275" s="83">
        <f t="shared" si="349"/>
        <v>0</v>
      </c>
      <c r="I275" s="84">
        <f t="shared" si="349"/>
        <v>0</v>
      </c>
      <c r="J275" s="84">
        <f t="shared" si="349"/>
        <v>0</v>
      </c>
      <c r="K275" s="85"/>
      <c r="L275" s="85"/>
      <c r="M275" s="86">
        <v>0</v>
      </c>
      <c r="N275" s="86"/>
      <c r="O275" s="86"/>
      <c r="P275" s="87"/>
      <c r="Q275" s="87"/>
      <c r="R275" s="88">
        <f t="shared" ref="R275:CC275" si="350">R276+R277</f>
        <v>0</v>
      </c>
      <c r="S275" s="88">
        <f t="shared" si="350"/>
        <v>0</v>
      </c>
      <c r="T275" s="88">
        <f t="shared" si="350"/>
        <v>0</v>
      </c>
      <c r="U275" s="88">
        <f t="shared" si="350"/>
        <v>0</v>
      </c>
      <c r="V275" s="88">
        <f t="shared" si="350"/>
        <v>0</v>
      </c>
      <c r="W275" s="88">
        <f t="shared" si="350"/>
        <v>0</v>
      </c>
      <c r="X275" s="88">
        <f t="shared" si="350"/>
        <v>0</v>
      </c>
      <c r="Y275" s="88">
        <f t="shared" si="350"/>
        <v>0</v>
      </c>
      <c r="Z275" s="88">
        <f t="shared" si="350"/>
        <v>0</v>
      </c>
      <c r="AA275" s="88">
        <f t="shared" si="350"/>
        <v>0</v>
      </c>
      <c r="AB275" s="88">
        <f t="shared" si="350"/>
        <v>0</v>
      </c>
      <c r="AC275" s="88">
        <f t="shared" si="350"/>
        <v>0</v>
      </c>
      <c r="AD275" s="88">
        <f t="shared" si="350"/>
        <v>0</v>
      </c>
      <c r="AE275" s="88">
        <f t="shared" si="350"/>
        <v>0</v>
      </c>
      <c r="AF275" s="88">
        <f t="shared" si="350"/>
        <v>0</v>
      </c>
      <c r="AG275" s="88">
        <f t="shared" si="350"/>
        <v>0</v>
      </c>
      <c r="AH275" s="88">
        <f t="shared" si="350"/>
        <v>0</v>
      </c>
      <c r="AI275" s="88">
        <f t="shared" si="350"/>
        <v>0</v>
      </c>
      <c r="AJ275" s="88">
        <f t="shared" si="350"/>
        <v>0</v>
      </c>
      <c r="AK275" s="88">
        <f t="shared" si="350"/>
        <v>0</v>
      </c>
      <c r="AL275" s="88">
        <f t="shared" si="350"/>
        <v>0</v>
      </c>
      <c r="AM275" s="88">
        <f t="shared" si="350"/>
        <v>0</v>
      </c>
      <c r="AN275" s="88">
        <f t="shared" si="350"/>
        <v>0</v>
      </c>
      <c r="AO275" s="88">
        <f t="shared" si="350"/>
        <v>0</v>
      </c>
      <c r="AP275" s="88">
        <f t="shared" si="350"/>
        <v>0</v>
      </c>
      <c r="AQ275" s="88">
        <f t="shared" si="350"/>
        <v>0</v>
      </c>
      <c r="AR275" s="89">
        <f t="shared" si="350"/>
        <v>0</v>
      </c>
      <c r="AS275" s="88">
        <f t="shared" si="350"/>
        <v>0</v>
      </c>
      <c r="AT275" s="88">
        <f t="shared" si="350"/>
        <v>0</v>
      </c>
      <c r="AU275" s="88">
        <f t="shared" si="350"/>
        <v>0</v>
      </c>
      <c r="AV275" s="88">
        <f t="shared" si="350"/>
        <v>0</v>
      </c>
      <c r="AW275" s="88">
        <f t="shared" si="350"/>
        <v>0</v>
      </c>
      <c r="AX275" s="88">
        <f t="shared" si="350"/>
        <v>0</v>
      </c>
      <c r="AY275" s="88">
        <f t="shared" si="350"/>
        <v>0</v>
      </c>
      <c r="AZ275" s="88">
        <f t="shared" si="350"/>
        <v>0</v>
      </c>
      <c r="BA275" s="88">
        <f t="shared" si="350"/>
        <v>0</v>
      </c>
      <c r="BB275" s="88">
        <f t="shared" si="350"/>
        <v>0</v>
      </c>
      <c r="BC275" s="88">
        <f t="shared" si="350"/>
        <v>0</v>
      </c>
      <c r="BD275" s="88">
        <f t="shared" si="350"/>
        <v>0</v>
      </c>
      <c r="BE275" s="88">
        <f t="shared" si="350"/>
        <v>0</v>
      </c>
      <c r="BF275" s="88">
        <f t="shared" si="350"/>
        <v>0</v>
      </c>
      <c r="BG275" s="88">
        <f t="shared" si="350"/>
        <v>0</v>
      </c>
      <c r="BH275" s="88">
        <f t="shared" si="350"/>
        <v>0</v>
      </c>
      <c r="BI275" s="88">
        <f t="shared" si="350"/>
        <v>0</v>
      </c>
      <c r="BJ275" s="88">
        <f t="shared" si="350"/>
        <v>0</v>
      </c>
      <c r="BK275" s="88">
        <f t="shared" si="350"/>
        <v>0</v>
      </c>
      <c r="BL275" s="88">
        <f t="shared" si="350"/>
        <v>0</v>
      </c>
      <c r="BM275" s="88">
        <f t="shared" si="350"/>
        <v>0</v>
      </c>
      <c r="BN275" s="88">
        <f t="shared" si="350"/>
        <v>0</v>
      </c>
      <c r="BO275" s="88">
        <f t="shared" si="350"/>
        <v>0</v>
      </c>
      <c r="BP275" s="88">
        <f t="shared" si="350"/>
        <v>0</v>
      </c>
      <c r="BQ275" s="88">
        <f t="shared" si="350"/>
        <v>0</v>
      </c>
      <c r="BR275" s="88">
        <f t="shared" si="350"/>
        <v>0</v>
      </c>
      <c r="BS275" s="88">
        <f t="shared" si="350"/>
        <v>0</v>
      </c>
      <c r="BT275" s="88">
        <f t="shared" si="350"/>
        <v>0</v>
      </c>
      <c r="BU275" s="88">
        <f t="shared" si="350"/>
        <v>0</v>
      </c>
      <c r="BV275" s="88">
        <f t="shared" si="350"/>
        <v>0</v>
      </c>
      <c r="BW275" s="88">
        <f t="shared" si="350"/>
        <v>0</v>
      </c>
      <c r="BX275" s="88">
        <f t="shared" si="350"/>
        <v>0</v>
      </c>
      <c r="BY275" s="88">
        <f t="shared" si="350"/>
        <v>0</v>
      </c>
      <c r="BZ275" s="88">
        <f t="shared" si="350"/>
        <v>0</v>
      </c>
      <c r="CA275" s="88">
        <f t="shared" si="350"/>
        <v>0</v>
      </c>
      <c r="CB275" s="88">
        <f t="shared" si="350"/>
        <v>0</v>
      </c>
      <c r="CC275" s="88">
        <f t="shared" si="350"/>
        <v>0</v>
      </c>
      <c r="CD275" s="88">
        <f t="shared" ref="CD275:EO275" si="351">CD276+CD277</f>
        <v>0</v>
      </c>
      <c r="CE275" s="88">
        <f t="shared" si="351"/>
        <v>0</v>
      </c>
      <c r="CF275" s="88">
        <f t="shared" si="351"/>
        <v>0</v>
      </c>
      <c r="CG275" s="88">
        <f t="shared" si="351"/>
        <v>0</v>
      </c>
      <c r="CH275" s="88">
        <f t="shared" si="351"/>
        <v>0</v>
      </c>
      <c r="CI275" s="88">
        <f t="shared" si="351"/>
        <v>0</v>
      </c>
      <c r="CJ275" s="88">
        <f t="shared" si="351"/>
        <v>0</v>
      </c>
      <c r="CK275" s="88">
        <f t="shared" si="351"/>
        <v>0</v>
      </c>
      <c r="CL275" s="88">
        <f t="shared" si="351"/>
        <v>0</v>
      </c>
      <c r="CM275" s="88">
        <f t="shared" si="351"/>
        <v>0</v>
      </c>
      <c r="CN275" s="88">
        <f t="shared" si="351"/>
        <v>0</v>
      </c>
      <c r="CO275" s="88">
        <f t="shared" si="351"/>
        <v>0</v>
      </c>
      <c r="CP275" s="88">
        <f t="shared" si="351"/>
        <v>0</v>
      </c>
      <c r="CQ275" s="88">
        <f t="shared" si="351"/>
        <v>0</v>
      </c>
      <c r="CR275" s="88">
        <f t="shared" si="351"/>
        <v>0</v>
      </c>
      <c r="CS275" s="88">
        <f t="shared" si="351"/>
        <v>0</v>
      </c>
      <c r="CT275" s="88">
        <f t="shared" si="351"/>
        <v>0</v>
      </c>
      <c r="CU275" s="88">
        <f t="shared" si="351"/>
        <v>0</v>
      </c>
      <c r="CV275" s="88">
        <f t="shared" si="351"/>
        <v>0</v>
      </c>
      <c r="CW275" s="88">
        <f t="shared" si="351"/>
        <v>0</v>
      </c>
      <c r="CX275" s="88">
        <f t="shared" si="351"/>
        <v>0</v>
      </c>
      <c r="CY275" s="88">
        <f t="shared" si="351"/>
        <v>0</v>
      </c>
      <c r="CZ275" s="88">
        <f t="shared" si="351"/>
        <v>0</v>
      </c>
      <c r="DA275" s="88">
        <f t="shared" si="351"/>
        <v>0</v>
      </c>
      <c r="DB275" s="88">
        <f t="shared" si="351"/>
        <v>0</v>
      </c>
      <c r="DC275" s="88">
        <f t="shared" si="351"/>
        <v>0</v>
      </c>
      <c r="DD275" s="88">
        <f t="shared" si="351"/>
        <v>0</v>
      </c>
      <c r="DE275" s="88">
        <f t="shared" si="351"/>
        <v>0</v>
      </c>
      <c r="DF275" s="88">
        <f t="shared" si="351"/>
        <v>0</v>
      </c>
      <c r="DG275" s="88">
        <f t="shared" si="351"/>
        <v>0</v>
      </c>
      <c r="DH275" s="88">
        <f t="shared" si="351"/>
        <v>0</v>
      </c>
      <c r="DI275" s="88">
        <f t="shared" si="351"/>
        <v>0</v>
      </c>
      <c r="DJ275" s="88">
        <f t="shared" si="351"/>
        <v>0</v>
      </c>
      <c r="DK275" s="88">
        <f t="shared" si="351"/>
        <v>0</v>
      </c>
      <c r="DL275" s="88">
        <f t="shared" si="351"/>
        <v>0</v>
      </c>
      <c r="DM275" s="88">
        <f t="shared" si="351"/>
        <v>0</v>
      </c>
      <c r="DN275" s="88">
        <f t="shared" si="351"/>
        <v>0</v>
      </c>
      <c r="DO275" s="88">
        <f t="shared" si="351"/>
        <v>0</v>
      </c>
      <c r="DP275" s="88">
        <f t="shared" si="351"/>
        <v>0</v>
      </c>
      <c r="DQ275" s="88">
        <f t="shared" si="351"/>
        <v>0</v>
      </c>
      <c r="DR275" s="88">
        <f t="shared" si="351"/>
        <v>0</v>
      </c>
      <c r="DS275" s="88">
        <f t="shared" si="351"/>
        <v>0</v>
      </c>
      <c r="DT275" s="88">
        <f t="shared" si="351"/>
        <v>0</v>
      </c>
      <c r="DU275" s="88">
        <f t="shared" si="351"/>
        <v>0</v>
      </c>
      <c r="DV275" s="88">
        <f t="shared" si="351"/>
        <v>0</v>
      </c>
      <c r="DW275" s="88">
        <f t="shared" si="351"/>
        <v>0</v>
      </c>
      <c r="DX275" s="88">
        <f t="shared" si="351"/>
        <v>0</v>
      </c>
      <c r="DY275" s="88">
        <f t="shared" si="351"/>
        <v>0</v>
      </c>
      <c r="DZ275" s="88">
        <f t="shared" si="351"/>
        <v>0</v>
      </c>
      <c r="EA275" s="88">
        <f t="shared" si="351"/>
        <v>0</v>
      </c>
      <c r="EB275" s="88">
        <f t="shared" si="351"/>
        <v>0</v>
      </c>
      <c r="EC275" s="88">
        <f t="shared" si="351"/>
        <v>0</v>
      </c>
      <c r="ED275" s="88">
        <f t="shared" si="351"/>
        <v>0</v>
      </c>
      <c r="EE275" s="88">
        <f t="shared" si="351"/>
        <v>0</v>
      </c>
      <c r="EF275" s="88">
        <f t="shared" si="351"/>
        <v>0</v>
      </c>
      <c r="EG275" s="88">
        <f t="shared" si="351"/>
        <v>0</v>
      </c>
      <c r="EH275" s="88">
        <f t="shared" si="351"/>
        <v>0</v>
      </c>
      <c r="EI275" s="88">
        <f t="shared" si="351"/>
        <v>0</v>
      </c>
      <c r="EJ275" s="88">
        <f t="shared" si="351"/>
        <v>0</v>
      </c>
      <c r="EK275" s="88">
        <f t="shared" si="351"/>
        <v>0</v>
      </c>
      <c r="EL275" s="88">
        <f t="shared" si="351"/>
        <v>0</v>
      </c>
      <c r="EM275" s="88">
        <f t="shared" si="351"/>
        <v>0</v>
      </c>
      <c r="EN275" s="88">
        <f t="shared" si="351"/>
        <v>0</v>
      </c>
      <c r="EO275" s="88">
        <f t="shared" si="351"/>
        <v>0</v>
      </c>
      <c r="EP275" s="88">
        <f t="shared" ref="EP275:FV275" si="352">EP276+EP277</f>
        <v>0</v>
      </c>
      <c r="EQ275" s="88">
        <f t="shared" si="352"/>
        <v>0</v>
      </c>
      <c r="ER275" s="88">
        <f t="shared" si="352"/>
        <v>0</v>
      </c>
      <c r="ES275" s="88">
        <f t="shared" si="352"/>
        <v>0</v>
      </c>
      <c r="ET275" s="88">
        <f t="shared" si="352"/>
        <v>0</v>
      </c>
      <c r="EU275" s="88">
        <f t="shared" si="352"/>
        <v>0</v>
      </c>
      <c r="EV275" s="88">
        <f t="shared" si="352"/>
        <v>0</v>
      </c>
      <c r="EW275" s="88">
        <f t="shared" si="352"/>
        <v>0</v>
      </c>
      <c r="EX275" s="88">
        <f t="shared" si="352"/>
        <v>0</v>
      </c>
      <c r="EY275" s="88">
        <f t="shared" si="352"/>
        <v>0</v>
      </c>
      <c r="EZ275" s="88">
        <f t="shared" si="352"/>
        <v>0</v>
      </c>
      <c r="FA275" s="88">
        <f t="shared" si="352"/>
        <v>0</v>
      </c>
      <c r="FB275" s="88">
        <f t="shared" si="352"/>
        <v>0</v>
      </c>
      <c r="FC275" s="88">
        <f t="shared" si="352"/>
        <v>0</v>
      </c>
      <c r="FD275" s="88">
        <f t="shared" si="352"/>
        <v>0</v>
      </c>
      <c r="FE275" s="88">
        <f t="shared" si="352"/>
        <v>0</v>
      </c>
      <c r="FF275" s="88">
        <f t="shared" si="352"/>
        <v>0</v>
      </c>
      <c r="FG275" s="88">
        <f t="shared" si="352"/>
        <v>0</v>
      </c>
      <c r="FH275" s="88">
        <f t="shared" si="352"/>
        <v>0</v>
      </c>
      <c r="FI275" s="88">
        <f t="shared" si="352"/>
        <v>0</v>
      </c>
      <c r="FJ275" s="88">
        <f t="shared" si="352"/>
        <v>0</v>
      </c>
      <c r="FK275" s="88">
        <f t="shared" si="352"/>
        <v>0</v>
      </c>
      <c r="FL275" s="88">
        <f t="shared" si="352"/>
        <v>0</v>
      </c>
      <c r="FM275" s="88">
        <f t="shared" si="352"/>
        <v>0</v>
      </c>
      <c r="FN275" s="88">
        <f t="shared" si="352"/>
        <v>0</v>
      </c>
      <c r="FO275" s="88">
        <f t="shared" si="352"/>
        <v>0</v>
      </c>
      <c r="FP275" s="88">
        <f t="shared" si="352"/>
        <v>0</v>
      </c>
      <c r="FQ275" s="88">
        <f t="shared" si="352"/>
        <v>0</v>
      </c>
      <c r="FR275" s="88">
        <f t="shared" si="352"/>
        <v>0</v>
      </c>
      <c r="FS275" s="88">
        <f t="shared" si="352"/>
        <v>0</v>
      </c>
      <c r="FT275" s="88">
        <f t="shared" si="352"/>
        <v>0</v>
      </c>
      <c r="FU275" s="88">
        <f t="shared" si="352"/>
        <v>0</v>
      </c>
      <c r="FV275" s="88">
        <f t="shared" si="352"/>
        <v>0</v>
      </c>
      <c r="FX275" s="90"/>
      <c r="FY275" s="91"/>
      <c r="FZ275" s="91"/>
      <c r="GA275" s="91"/>
      <c r="GB275" s="91"/>
      <c r="GC275" s="91"/>
      <c r="GD275" s="91"/>
    </row>
    <row r="276" spans="1:186" ht="39.6" outlineLevel="1">
      <c r="A276" s="92" t="s">
        <v>338</v>
      </c>
      <c r="B276" s="93" t="s">
        <v>122</v>
      </c>
      <c r="C276" s="94" t="s">
        <v>123</v>
      </c>
      <c r="D276" s="95" t="s">
        <v>15</v>
      </c>
      <c r="E276" s="96">
        <v>0</v>
      </c>
      <c r="F276" s="96">
        <v>0</v>
      </c>
      <c r="G276" s="96">
        <v>0</v>
      </c>
      <c r="H276" s="96">
        <v>0</v>
      </c>
      <c r="I276" s="96">
        <v>0</v>
      </c>
      <c r="J276" s="96">
        <v>0</v>
      </c>
      <c r="K276" s="96">
        <v>0</v>
      </c>
      <c r="L276" s="96">
        <v>0</v>
      </c>
      <c r="M276" s="97">
        <v>0</v>
      </c>
      <c r="N276" s="97">
        <v>0</v>
      </c>
      <c r="O276" s="97">
        <v>0</v>
      </c>
      <c r="P276" s="99">
        <v>0</v>
      </c>
      <c r="Q276" s="99">
        <v>0</v>
      </c>
      <c r="R276" s="100">
        <v>0</v>
      </c>
      <c r="S276" s="100">
        <v>0</v>
      </c>
      <c r="T276" s="100">
        <v>0</v>
      </c>
      <c r="U276" s="100">
        <v>0</v>
      </c>
      <c r="V276" s="100">
        <v>0</v>
      </c>
      <c r="W276" s="100">
        <v>0</v>
      </c>
      <c r="X276" s="100">
        <v>0</v>
      </c>
      <c r="Y276" s="100">
        <v>0</v>
      </c>
      <c r="Z276" s="100">
        <v>0</v>
      </c>
      <c r="AA276" s="100">
        <v>0</v>
      </c>
      <c r="AB276" s="100">
        <v>0</v>
      </c>
      <c r="AC276" s="100">
        <v>0</v>
      </c>
      <c r="AD276" s="100">
        <v>0</v>
      </c>
      <c r="AE276" s="100">
        <v>0</v>
      </c>
      <c r="AF276" s="100">
        <v>0</v>
      </c>
      <c r="AG276" s="100">
        <v>0</v>
      </c>
      <c r="AH276" s="100">
        <v>0</v>
      </c>
      <c r="AI276" s="100">
        <v>0</v>
      </c>
      <c r="AJ276" s="100">
        <v>0</v>
      </c>
      <c r="AK276" s="100">
        <v>0</v>
      </c>
      <c r="AL276" s="100">
        <v>0</v>
      </c>
      <c r="AM276" s="100">
        <v>0</v>
      </c>
      <c r="AN276" s="100">
        <v>0</v>
      </c>
      <c r="AO276" s="100">
        <v>0</v>
      </c>
      <c r="AP276" s="100">
        <v>0</v>
      </c>
      <c r="AQ276" s="100">
        <v>0</v>
      </c>
      <c r="AR276" s="101">
        <v>0</v>
      </c>
      <c r="AS276" s="100">
        <v>0</v>
      </c>
      <c r="AT276" s="100">
        <v>0</v>
      </c>
      <c r="AU276" s="100">
        <v>0</v>
      </c>
      <c r="AV276" s="100">
        <v>0</v>
      </c>
      <c r="AW276" s="100">
        <v>0</v>
      </c>
      <c r="AX276" s="100">
        <v>0</v>
      </c>
      <c r="AY276" s="100">
        <v>0</v>
      </c>
      <c r="AZ276" s="100">
        <v>0</v>
      </c>
      <c r="BA276" s="100">
        <v>0</v>
      </c>
      <c r="BB276" s="100">
        <v>0</v>
      </c>
      <c r="BC276" s="100">
        <v>0</v>
      </c>
      <c r="BD276" s="100">
        <v>0</v>
      </c>
      <c r="BE276" s="100">
        <v>0</v>
      </c>
      <c r="BF276" s="100">
        <v>0</v>
      </c>
      <c r="BG276" s="100">
        <v>0</v>
      </c>
      <c r="BH276" s="100">
        <v>0</v>
      </c>
      <c r="BI276" s="100">
        <v>0</v>
      </c>
      <c r="BJ276" s="100">
        <v>0</v>
      </c>
      <c r="BK276" s="100">
        <v>0</v>
      </c>
      <c r="BL276" s="100">
        <v>0</v>
      </c>
      <c r="BM276" s="100">
        <v>0</v>
      </c>
      <c r="BN276" s="100">
        <v>0</v>
      </c>
      <c r="BO276" s="100">
        <v>0</v>
      </c>
      <c r="BP276" s="100">
        <v>0</v>
      </c>
      <c r="BQ276" s="100">
        <v>0</v>
      </c>
      <c r="BR276" s="100">
        <v>0</v>
      </c>
      <c r="BS276" s="100">
        <v>0</v>
      </c>
      <c r="BT276" s="100">
        <v>0</v>
      </c>
      <c r="BU276" s="100">
        <v>0</v>
      </c>
      <c r="BV276" s="100">
        <v>0</v>
      </c>
      <c r="BW276" s="100">
        <v>0</v>
      </c>
      <c r="BX276" s="100">
        <v>0</v>
      </c>
      <c r="BY276" s="100">
        <v>0</v>
      </c>
      <c r="BZ276" s="100">
        <v>0</v>
      </c>
      <c r="CA276" s="100">
        <v>0</v>
      </c>
      <c r="CB276" s="100">
        <v>0</v>
      </c>
      <c r="CC276" s="100">
        <v>0</v>
      </c>
      <c r="CD276" s="100">
        <v>0</v>
      </c>
      <c r="CE276" s="100">
        <v>0</v>
      </c>
      <c r="CF276" s="100">
        <v>0</v>
      </c>
      <c r="CG276" s="100">
        <v>0</v>
      </c>
      <c r="CH276" s="100">
        <v>0</v>
      </c>
      <c r="CI276" s="100">
        <v>0</v>
      </c>
      <c r="CJ276" s="100">
        <v>0</v>
      </c>
      <c r="CK276" s="100">
        <v>0</v>
      </c>
      <c r="CL276" s="100">
        <v>0</v>
      </c>
      <c r="CM276" s="100">
        <v>0</v>
      </c>
      <c r="CN276" s="100">
        <v>0</v>
      </c>
      <c r="CO276" s="100">
        <v>0</v>
      </c>
      <c r="CP276" s="100">
        <v>0</v>
      </c>
      <c r="CQ276" s="100">
        <v>0</v>
      </c>
      <c r="CR276" s="100">
        <v>0</v>
      </c>
      <c r="CS276" s="100">
        <v>0</v>
      </c>
      <c r="CT276" s="100">
        <v>0</v>
      </c>
      <c r="CU276" s="100">
        <v>0</v>
      </c>
      <c r="CV276" s="100">
        <v>0</v>
      </c>
      <c r="CW276" s="100">
        <v>0</v>
      </c>
      <c r="CX276" s="100">
        <v>0</v>
      </c>
      <c r="CY276" s="100">
        <v>0</v>
      </c>
      <c r="CZ276" s="100">
        <v>0</v>
      </c>
      <c r="DA276" s="100">
        <v>0</v>
      </c>
      <c r="DB276" s="100">
        <v>0</v>
      </c>
      <c r="DC276" s="100">
        <v>0</v>
      </c>
      <c r="DD276" s="100">
        <v>0</v>
      </c>
      <c r="DE276" s="100">
        <v>0</v>
      </c>
      <c r="DF276" s="100">
        <v>0</v>
      </c>
      <c r="DG276" s="100">
        <v>0</v>
      </c>
      <c r="DH276" s="100">
        <v>0</v>
      </c>
      <c r="DI276" s="100">
        <v>0</v>
      </c>
      <c r="DJ276" s="100">
        <v>0</v>
      </c>
      <c r="DK276" s="100">
        <v>0</v>
      </c>
      <c r="DL276" s="100">
        <v>0</v>
      </c>
      <c r="DM276" s="100">
        <v>0</v>
      </c>
      <c r="DN276" s="100">
        <v>0</v>
      </c>
      <c r="DO276" s="100">
        <v>0</v>
      </c>
      <c r="DP276" s="100">
        <v>0</v>
      </c>
      <c r="DQ276" s="100">
        <v>0</v>
      </c>
      <c r="DR276" s="100">
        <v>0</v>
      </c>
      <c r="DS276" s="100">
        <v>0</v>
      </c>
      <c r="DT276" s="100">
        <v>0</v>
      </c>
      <c r="DU276" s="100">
        <v>0</v>
      </c>
      <c r="DV276" s="100">
        <v>0</v>
      </c>
      <c r="DW276" s="100">
        <v>0</v>
      </c>
      <c r="DX276" s="100">
        <v>0</v>
      </c>
      <c r="DY276" s="100">
        <v>0</v>
      </c>
      <c r="DZ276" s="100">
        <v>0</v>
      </c>
      <c r="EA276" s="100">
        <v>0</v>
      </c>
      <c r="EB276" s="100">
        <v>0</v>
      </c>
      <c r="EC276" s="100">
        <v>0</v>
      </c>
      <c r="ED276" s="100">
        <v>0</v>
      </c>
      <c r="EE276" s="100">
        <v>0</v>
      </c>
      <c r="EF276" s="100">
        <v>0</v>
      </c>
      <c r="EG276" s="100">
        <v>0</v>
      </c>
      <c r="EH276" s="100">
        <v>0</v>
      </c>
      <c r="EI276" s="100">
        <v>0</v>
      </c>
      <c r="EJ276" s="100">
        <v>0</v>
      </c>
      <c r="EK276" s="100">
        <v>0</v>
      </c>
      <c r="EL276" s="100">
        <v>0</v>
      </c>
      <c r="EM276" s="100">
        <v>0</v>
      </c>
      <c r="EN276" s="100">
        <v>0</v>
      </c>
      <c r="EO276" s="100">
        <v>0</v>
      </c>
      <c r="EP276" s="100">
        <v>0</v>
      </c>
      <c r="EQ276" s="100">
        <v>0</v>
      </c>
      <c r="ER276" s="100">
        <v>0</v>
      </c>
      <c r="ES276" s="100">
        <v>0</v>
      </c>
      <c r="ET276" s="100">
        <v>0</v>
      </c>
      <c r="EU276" s="100">
        <v>0</v>
      </c>
      <c r="EV276" s="100">
        <v>0</v>
      </c>
      <c r="EW276" s="100">
        <v>0</v>
      </c>
      <c r="EX276" s="100">
        <v>0</v>
      </c>
      <c r="EY276" s="100">
        <v>0</v>
      </c>
      <c r="EZ276" s="100">
        <v>0</v>
      </c>
      <c r="FA276" s="100">
        <v>0</v>
      </c>
      <c r="FB276" s="100">
        <v>0</v>
      </c>
      <c r="FC276" s="100">
        <v>0</v>
      </c>
      <c r="FD276" s="100">
        <v>0</v>
      </c>
      <c r="FE276" s="100">
        <v>0</v>
      </c>
      <c r="FF276" s="100">
        <v>0</v>
      </c>
      <c r="FG276" s="100">
        <v>0</v>
      </c>
      <c r="FH276" s="100">
        <v>0</v>
      </c>
      <c r="FI276" s="100">
        <v>0</v>
      </c>
      <c r="FJ276" s="100">
        <v>0</v>
      </c>
      <c r="FK276" s="100">
        <v>0</v>
      </c>
      <c r="FL276" s="100">
        <v>0</v>
      </c>
      <c r="FM276" s="100">
        <v>0</v>
      </c>
      <c r="FN276" s="100">
        <v>0</v>
      </c>
      <c r="FO276" s="100">
        <v>0</v>
      </c>
      <c r="FP276" s="100">
        <v>0</v>
      </c>
      <c r="FQ276" s="100">
        <v>0</v>
      </c>
      <c r="FR276" s="100">
        <v>0</v>
      </c>
      <c r="FS276" s="100">
        <v>0</v>
      </c>
      <c r="FT276" s="100">
        <v>0</v>
      </c>
      <c r="FU276" s="100">
        <v>0</v>
      </c>
      <c r="FV276" s="100">
        <v>0</v>
      </c>
      <c r="FW276" s="18"/>
      <c r="FX276" s="102"/>
      <c r="FY276" s="103"/>
      <c r="FZ276" s="103"/>
      <c r="GA276" s="103"/>
      <c r="GB276" s="103"/>
      <c r="GC276" s="103"/>
      <c r="GD276" s="103"/>
    </row>
    <row r="277" spans="1:186" ht="26.4" outlineLevel="1">
      <c r="A277" s="92" t="s">
        <v>338</v>
      </c>
      <c r="B277" s="93" t="s">
        <v>124</v>
      </c>
      <c r="C277" s="94" t="s">
        <v>125</v>
      </c>
      <c r="D277" s="95" t="s">
        <v>15</v>
      </c>
      <c r="E277" s="96">
        <v>0</v>
      </c>
      <c r="F277" s="96">
        <v>0</v>
      </c>
      <c r="G277" s="96">
        <v>0</v>
      </c>
      <c r="H277" s="96">
        <v>0</v>
      </c>
      <c r="I277" s="96">
        <v>0</v>
      </c>
      <c r="J277" s="96">
        <v>0</v>
      </c>
      <c r="K277" s="96">
        <v>0</v>
      </c>
      <c r="L277" s="96">
        <v>0</v>
      </c>
      <c r="M277" s="97">
        <v>0</v>
      </c>
      <c r="N277" s="97">
        <v>0</v>
      </c>
      <c r="O277" s="97">
        <v>0</v>
      </c>
      <c r="P277" s="99">
        <v>0</v>
      </c>
      <c r="Q277" s="99">
        <v>0</v>
      </c>
      <c r="R277" s="100">
        <v>0</v>
      </c>
      <c r="S277" s="100">
        <v>0</v>
      </c>
      <c r="T277" s="100">
        <v>0</v>
      </c>
      <c r="U277" s="100">
        <v>0</v>
      </c>
      <c r="V277" s="100">
        <v>0</v>
      </c>
      <c r="W277" s="100">
        <v>0</v>
      </c>
      <c r="X277" s="100">
        <v>0</v>
      </c>
      <c r="Y277" s="100">
        <v>0</v>
      </c>
      <c r="Z277" s="100">
        <v>0</v>
      </c>
      <c r="AA277" s="100">
        <v>0</v>
      </c>
      <c r="AB277" s="100">
        <v>0</v>
      </c>
      <c r="AC277" s="100">
        <v>0</v>
      </c>
      <c r="AD277" s="100">
        <v>0</v>
      </c>
      <c r="AE277" s="100">
        <v>0</v>
      </c>
      <c r="AF277" s="100">
        <v>0</v>
      </c>
      <c r="AG277" s="100">
        <v>0</v>
      </c>
      <c r="AH277" s="100">
        <v>0</v>
      </c>
      <c r="AI277" s="100">
        <v>0</v>
      </c>
      <c r="AJ277" s="100">
        <v>0</v>
      </c>
      <c r="AK277" s="100">
        <v>0</v>
      </c>
      <c r="AL277" s="100">
        <v>0</v>
      </c>
      <c r="AM277" s="100">
        <v>0</v>
      </c>
      <c r="AN277" s="100">
        <v>0</v>
      </c>
      <c r="AO277" s="100">
        <v>0</v>
      </c>
      <c r="AP277" s="100">
        <v>0</v>
      </c>
      <c r="AQ277" s="100">
        <v>0</v>
      </c>
      <c r="AR277" s="101">
        <v>0</v>
      </c>
      <c r="AS277" s="100">
        <v>0</v>
      </c>
      <c r="AT277" s="100">
        <v>0</v>
      </c>
      <c r="AU277" s="100">
        <v>0</v>
      </c>
      <c r="AV277" s="100">
        <v>0</v>
      </c>
      <c r="AW277" s="100">
        <v>0</v>
      </c>
      <c r="AX277" s="100">
        <v>0</v>
      </c>
      <c r="AY277" s="100">
        <v>0</v>
      </c>
      <c r="AZ277" s="100">
        <v>0</v>
      </c>
      <c r="BA277" s="100">
        <v>0</v>
      </c>
      <c r="BB277" s="100">
        <v>0</v>
      </c>
      <c r="BC277" s="100">
        <v>0</v>
      </c>
      <c r="BD277" s="100">
        <v>0</v>
      </c>
      <c r="BE277" s="100">
        <v>0</v>
      </c>
      <c r="BF277" s="100">
        <v>0</v>
      </c>
      <c r="BG277" s="100">
        <v>0</v>
      </c>
      <c r="BH277" s="100">
        <v>0</v>
      </c>
      <c r="BI277" s="100">
        <v>0</v>
      </c>
      <c r="BJ277" s="100">
        <v>0</v>
      </c>
      <c r="BK277" s="100">
        <v>0</v>
      </c>
      <c r="BL277" s="100">
        <v>0</v>
      </c>
      <c r="BM277" s="100">
        <v>0</v>
      </c>
      <c r="BN277" s="100">
        <v>0</v>
      </c>
      <c r="BO277" s="100">
        <v>0</v>
      </c>
      <c r="BP277" s="100">
        <v>0</v>
      </c>
      <c r="BQ277" s="100">
        <v>0</v>
      </c>
      <c r="BR277" s="100">
        <v>0</v>
      </c>
      <c r="BS277" s="100">
        <v>0</v>
      </c>
      <c r="BT277" s="100">
        <v>0</v>
      </c>
      <c r="BU277" s="100">
        <v>0</v>
      </c>
      <c r="BV277" s="100">
        <v>0</v>
      </c>
      <c r="BW277" s="100">
        <v>0</v>
      </c>
      <c r="BX277" s="100">
        <v>0</v>
      </c>
      <c r="BY277" s="100">
        <v>0</v>
      </c>
      <c r="BZ277" s="100">
        <v>0</v>
      </c>
      <c r="CA277" s="100">
        <v>0</v>
      </c>
      <c r="CB277" s="100">
        <v>0</v>
      </c>
      <c r="CC277" s="100">
        <v>0</v>
      </c>
      <c r="CD277" s="100">
        <v>0</v>
      </c>
      <c r="CE277" s="100">
        <v>0</v>
      </c>
      <c r="CF277" s="100">
        <v>0</v>
      </c>
      <c r="CG277" s="100">
        <v>0</v>
      </c>
      <c r="CH277" s="100">
        <v>0</v>
      </c>
      <c r="CI277" s="100">
        <v>0</v>
      </c>
      <c r="CJ277" s="100">
        <v>0</v>
      </c>
      <c r="CK277" s="100">
        <v>0</v>
      </c>
      <c r="CL277" s="100">
        <v>0</v>
      </c>
      <c r="CM277" s="100">
        <v>0</v>
      </c>
      <c r="CN277" s="100">
        <v>0</v>
      </c>
      <c r="CO277" s="100">
        <v>0</v>
      </c>
      <c r="CP277" s="100">
        <v>0</v>
      </c>
      <c r="CQ277" s="100">
        <v>0</v>
      </c>
      <c r="CR277" s="100">
        <v>0</v>
      </c>
      <c r="CS277" s="100">
        <v>0</v>
      </c>
      <c r="CT277" s="100">
        <v>0</v>
      </c>
      <c r="CU277" s="100">
        <v>0</v>
      </c>
      <c r="CV277" s="100">
        <v>0</v>
      </c>
      <c r="CW277" s="100">
        <v>0</v>
      </c>
      <c r="CX277" s="100">
        <v>0</v>
      </c>
      <c r="CY277" s="100">
        <v>0</v>
      </c>
      <c r="CZ277" s="100">
        <v>0</v>
      </c>
      <c r="DA277" s="100">
        <v>0</v>
      </c>
      <c r="DB277" s="100">
        <v>0</v>
      </c>
      <c r="DC277" s="100">
        <v>0</v>
      </c>
      <c r="DD277" s="100">
        <v>0</v>
      </c>
      <c r="DE277" s="100">
        <v>0</v>
      </c>
      <c r="DF277" s="100">
        <v>0</v>
      </c>
      <c r="DG277" s="100">
        <v>0</v>
      </c>
      <c r="DH277" s="100">
        <v>0</v>
      </c>
      <c r="DI277" s="100">
        <v>0</v>
      </c>
      <c r="DJ277" s="100">
        <v>0</v>
      </c>
      <c r="DK277" s="100">
        <v>0</v>
      </c>
      <c r="DL277" s="100">
        <v>0</v>
      </c>
      <c r="DM277" s="100">
        <v>0</v>
      </c>
      <c r="DN277" s="100">
        <v>0</v>
      </c>
      <c r="DO277" s="100">
        <v>0</v>
      </c>
      <c r="DP277" s="100">
        <v>0</v>
      </c>
      <c r="DQ277" s="100">
        <v>0</v>
      </c>
      <c r="DR277" s="100">
        <v>0</v>
      </c>
      <c r="DS277" s="100">
        <v>0</v>
      </c>
      <c r="DT277" s="100">
        <v>0</v>
      </c>
      <c r="DU277" s="100">
        <v>0</v>
      </c>
      <c r="DV277" s="100">
        <v>0</v>
      </c>
      <c r="DW277" s="100">
        <v>0</v>
      </c>
      <c r="DX277" s="100">
        <v>0</v>
      </c>
      <c r="DY277" s="100">
        <v>0</v>
      </c>
      <c r="DZ277" s="100">
        <v>0</v>
      </c>
      <c r="EA277" s="100">
        <v>0</v>
      </c>
      <c r="EB277" s="100">
        <v>0</v>
      </c>
      <c r="EC277" s="100">
        <v>0</v>
      </c>
      <c r="ED277" s="100">
        <v>0</v>
      </c>
      <c r="EE277" s="100">
        <v>0</v>
      </c>
      <c r="EF277" s="100">
        <v>0</v>
      </c>
      <c r="EG277" s="100">
        <v>0</v>
      </c>
      <c r="EH277" s="100">
        <v>0</v>
      </c>
      <c r="EI277" s="100">
        <v>0</v>
      </c>
      <c r="EJ277" s="100">
        <v>0</v>
      </c>
      <c r="EK277" s="100">
        <v>0</v>
      </c>
      <c r="EL277" s="100">
        <v>0</v>
      </c>
      <c r="EM277" s="100">
        <v>0</v>
      </c>
      <c r="EN277" s="100">
        <v>0</v>
      </c>
      <c r="EO277" s="100">
        <v>0</v>
      </c>
      <c r="EP277" s="100">
        <v>0</v>
      </c>
      <c r="EQ277" s="100">
        <v>0</v>
      </c>
      <c r="ER277" s="100">
        <v>0</v>
      </c>
      <c r="ES277" s="100">
        <v>0</v>
      </c>
      <c r="ET277" s="100">
        <v>0</v>
      </c>
      <c r="EU277" s="100">
        <v>0</v>
      </c>
      <c r="EV277" s="100">
        <v>0</v>
      </c>
      <c r="EW277" s="100">
        <v>0</v>
      </c>
      <c r="EX277" s="100">
        <v>0</v>
      </c>
      <c r="EY277" s="100">
        <v>0</v>
      </c>
      <c r="EZ277" s="100">
        <v>0</v>
      </c>
      <c r="FA277" s="100">
        <v>0</v>
      </c>
      <c r="FB277" s="100">
        <v>0</v>
      </c>
      <c r="FC277" s="100">
        <v>0</v>
      </c>
      <c r="FD277" s="100">
        <v>0</v>
      </c>
      <c r="FE277" s="100">
        <v>0</v>
      </c>
      <c r="FF277" s="100">
        <v>0</v>
      </c>
      <c r="FG277" s="100">
        <v>0</v>
      </c>
      <c r="FH277" s="100">
        <v>0</v>
      </c>
      <c r="FI277" s="100">
        <v>0</v>
      </c>
      <c r="FJ277" s="100">
        <v>0</v>
      </c>
      <c r="FK277" s="100">
        <v>0</v>
      </c>
      <c r="FL277" s="100">
        <v>0</v>
      </c>
      <c r="FM277" s="100">
        <v>0</v>
      </c>
      <c r="FN277" s="100">
        <v>0</v>
      </c>
      <c r="FO277" s="100">
        <v>0</v>
      </c>
      <c r="FP277" s="100">
        <v>0</v>
      </c>
      <c r="FQ277" s="100">
        <v>0</v>
      </c>
      <c r="FR277" s="100">
        <v>0</v>
      </c>
      <c r="FS277" s="100">
        <v>0</v>
      </c>
      <c r="FT277" s="100">
        <v>0</v>
      </c>
      <c r="FU277" s="100">
        <v>0</v>
      </c>
      <c r="FV277" s="100">
        <v>0</v>
      </c>
      <c r="FW277" s="18"/>
      <c r="FX277" s="102"/>
      <c r="FY277" s="103"/>
      <c r="FZ277" s="103"/>
      <c r="GA277" s="103"/>
      <c r="GB277" s="103"/>
      <c r="GC277" s="103"/>
      <c r="GD277" s="103"/>
    </row>
    <row r="278" spans="1:186" ht="26.4" outlineLevel="1">
      <c r="A278" s="80" t="s">
        <v>338</v>
      </c>
      <c r="B278" s="81" t="s">
        <v>126</v>
      </c>
      <c r="C278" s="82" t="s">
        <v>127</v>
      </c>
      <c r="D278" s="83" t="s">
        <v>15</v>
      </c>
      <c r="E278" s="84">
        <v>0</v>
      </c>
      <c r="F278" s="84">
        <v>0</v>
      </c>
      <c r="G278" s="84">
        <v>0</v>
      </c>
      <c r="H278" s="84">
        <v>0</v>
      </c>
      <c r="I278" s="84">
        <v>0</v>
      </c>
      <c r="J278" s="84">
        <v>0</v>
      </c>
      <c r="K278" s="84"/>
      <c r="L278" s="84"/>
      <c r="M278" s="85">
        <v>0</v>
      </c>
      <c r="N278" s="85"/>
      <c r="O278" s="85"/>
      <c r="P278" s="87"/>
      <c r="Q278" s="87"/>
      <c r="R278" s="88">
        <v>0</v>
      </c>
      <c r="S278" s="88">
        <v>0</v>
      </c>
      <c r="T278" s="88">
        <v>0</v>
      </c>
      <c r="U278" s="88">
        <v>0</v>
      </c>
      <c r="V278" s="88">
        <v>0</v>
      </c>
      <c r="W278" s="88">
        <v>0</v>
      </c>
      <c r="X278" s="88">
        <v>0</v>
      </c>
      <c r="Y278" s="88">
        <v>0</v>
      </c>
      <c r="Z278" s="88">
        <v>0</v>
      </c>
      <c r="AA278" s="88">
        <v>0</v>
      </c>
      <c r="AB278" s="88">
        <v>0</v>
      </c>
      <c r="AC278" s="88">
        <v>0</v>
      </c>
      <c r="AD278" s="88">
        <v>0</v>
      </c>
      <c r="AE278" s="88">
        <v>0</v>
      </c>
      <c r="AF278" s="88">
        <v>0</v>
      </c>
      <c r="AG278" s="88">
        <v>0</v>
      </c>
      <c r="AH278" s="88">
        <v>0</v>
      </c>
      <c r="AI278" s="88">
        <v>0</v>
      </c>
      <c r="AJ278" s="88">
        <v>0</v>
      </c>
      <c r="AK278" s="88">
        <v>0</v>
      </c>
      <c r="AL278" s="88">
        <v>0</v>
      </c>
      <c r="AM278" s="88">
        <v>0</v>
      </c>
      <c r="AN278" s="88">
        <v>0</v>
      </c>
      <c r="AO278" s="88">
        <v>0</v>
      </c>
      <c r="AP278" s="88">
        <v>0</v>
      </c>
      <c r="AQ278" s="88">
        <v>0</v>
      </c>
      <c r="AR278" s="89">
        <v>0</v>
      </c>
      <c r="AS278" s="88">
        <v>0</v>
      </c>
      <c r="AT278" s="88">
        <v>0</v>
      </c>
      <c r="AU278" s="88">
        <v>0</v>
      </c>
      <c r="AV278" s="88">
        <v>0</v>
      </c>
      <c r="AW278" s="88">
        <v>0</v>
      </c>
      <c r="AX278" s="88">
        <v>0</v>
      </c>
      <c r="AY278" s="88">
        <v>0</v>
      </c>
      <c r="AZ278" s="88">
        <v>0</v>
      </c>
      <c r="BA278" s="88">
        <v>0</v>
      </c>
      <c r="BB278" s="88">
        <v>0</v>
      </c>
      <c r="BC278" s="88">
        <v>0</v>
      </c>
      <c r="BD278" s="88">
        <v>0</v>
      </c>
      <c r="BE278" s="88">
        <v>0</v>
      </c>
      <c r="BF278" s="88">
        <v>0</v>
      </c>
      <c r="BG278" s="88">
        <v>0</v>
      </c>
      <c r="BH278" s="88">
        <v>0</v>
      </c>
      <c r="BI278" s="88">
        <v>0</v>
      </c>
      <c r="BJ278" s="88">
        <v>0</v>
      </c>
      <c r="BK278" s="88">
        <v>0</v>
      </c>
      <c r="BL278" s="88">
        <v>0</v>
      </c>
      <c r="BM278" s="88">
        <v>0</v>
      </c>
      <c r="BN278" s="88">
        <v>0</v>
      </c>
      <c r="BO278" s="88">
        <v>0</v>
      </c>
      <c r="BP278" s="88">
        <v>0</v>
      </c>
      <c r="BQ278" s="88">
        <v>0</v>
      </c>
      <c r="BR278" s="88">
        <v>0</v>
      </c>
      <c r="BS278" s="88">
        <v>0</v>
      </c>
      <c r="BT278" s="88">
        <v>0</v>
      </c>
      <c r="BU278" s="88">
        <v>0</v>
      </c>
      <c r="BV278" s="88">
        <v>0</v>
      </c>
      <c r="BW278" s="88">
        <v>0</v>
      </c>
      <c r="BX278" s="88">
        <v>0</v>
      </c>
      <c r="BY278" s="88">
        <v>0</v>
      </c>
      <c r="BZ278" s="88">
        <v>0</v>
      </c>
      <c r="CA278" s="88">
        <v>0</v>
      </c>
      <c r="CB278" s="88">
        <v>0</v>
      </c>
      <c r="CC278" s="88">
        <v>0</v>
      </c>
      <c r="CD278" s="88">
        <v>0</v>
      </c>
      <c r="CE278" s="88">
        <v>0</v>
      </c>
      <c r="CF278" s="88">
        <v>0</v>
      </c>
      <c r="CG278" s="88">
        <v>0</v>
      </c>
      <c r="CH278" s="88">
        <v>0</v>
      </c>
      <c r="CI278" s="88">
        <v>0</v>
      </c>
      <c r="CJ278" s="88">
        <v>0</v>
      </c>
      <c r="CK278" s="88">
        <v>0</v>
      </c>
      <c r="CL278" s="88">
        <v>0</v>
      </c>
      <c r="CM278" s="88">
        <v>0</v>
      </c>
      <c r="CN278" s="88">
        <v>0</v>
      </c>
      <c r="CO278" s="88">
        <v>0</v>
      </c>
      <c r="CP278" s="88">
        <v>0</v>
      </c>
      <c r="CQ278" s="88">
        <v>0</v>
      </c>
      <c r="CR278" s="88">
        <v>0</v>
      </c>
      <c r="CS278" s="88">
        <v>0</v>
      </c>
      <c r="CT278" s="88">
        <v>0</v>
      </c>
      <c r="CU278" s="88">
        <v>0</v>
      </c>
      <c r="CV278" s="88">
        <v>0</v>
      </c>
      <c r="CW278" s="88">
        <v>0</v>
      </c>
      <c r="CX278" s="88">
        <v>0</v>
      </c>
      <c r="CY278" s="88">
        <v>0</v>
      </c>
      <c r="CZ278" s="88">
        <v>0</v>
      </c>
      <c r="DA278" s="88">
        <v>0</v>
      </c>
      <c r="DB278" s="88">
        <v>0</v>
      </c>
      <c r="DC278" s="88">
        <v>0</v>
      </c>
      <c r="DD278" s="88">
        <v>0</v>
      </c>
      <c r="DE278" s="88">
        <v>0</v>
      </c>
      <c r="DF278" s="88">
        <v>0</v>
      </c>
      <c r="DG278" s="88">
        <v>0</v>
      </c>
      <c r="DH278" s="88">
        <v>0</v>
      </c>
      <c r="DI278" s="88">
        <v>0</v>
      </c>
      <c r="DJ278" s="88">
        <v>0</v>
      </c>
      <c r="DK278" s="88">
        <v>0</v>
      </c>
      <c r="DL278" s="88">
        <v>0</v>
      </c>
      <c r="DM278" s="88">
        <v>0</v>
      </c>
      <c r="DN278" s="88">
        <v>0</v>
      </c>
      <c r="DO278" s="88">
        <v>0</v>
      </c>
      <c r="DP278" s="88">
        <v>0</v>
      </c>
      <c r="DQ278" s="88">
        <v>0</v>
      </c>
      <c r="DR278" s="88">
        <v>0</v>
      </c>
      <c r="DS278" s="88">
        <v>0</v>
      </c>
      <c r="DT278" s="88">
        <v>0</v>
      </c>
      <c r="DU278" s="88">
        <v>0</v>
      </c>
      <c r="DV278" s="88">
        <v>0</v>
      </c>
      <c r="DW278" s="88">
        <v>0</v>
      </c>
      <c r="DX278" s="88">
        <v>0</v>
      </c>
      <c r="DY278" s="88">
        <v>0</v>
      </c>
      <c r="DZ278" s="88">
        <v>0</v>
      </c>
      <c r="EA278" s="88">
        <v>0</v>
      </c>
      <c r="EB278" s="88">
        <v>0</v>
      </c>
      <c r="EC278" s="88">
        <v>0</v>
      </c>
      <c r="ED278" s="88">
        <v>0</v>
      </c>
      <c r="EE278" s="88">
        <v>0</v>
      </c>
      <c r="EF278" s="88">
        <v>0</v>
      </c>
      <c r="EG278" s="88">
        <v>0</v>
      </c>
      <c r="EH278" s="88">
        <v>0</v>
      </c>
      <c r="EI278" s="88">
        <v>0</v>
      </c>
      <c r="EJ278" s="88">
        <v>0</v>
      </c>
      <c r="EK278" s="88">
        <v>0</v>
      </c>
      <c r="EL278" s="88">
        <v>0</v>
      </c>
      <c r="EM278" s="88">
        <v>0</v>
      </c>
      <c r="EN278" s="88">
        <v>0</v>
      </c>
      <c r="EO278" s="88">
        <v>0</v>
      </c>
      <c r="EP278" s="88">
        <v>0</v>
      </c>
      <c r="EQ278" s="88">
        <v>0</v>
      </c>
      <c r="ER278" s="88">
        <v>0</v>
      </c>
      <c r="ES278" s="88">
        <v>0</v>
      </c>
      <c r="ET278" s="88">
        <v>0</v>
      </c>
      <c r="EU278" s="88">
        <v>0</v>
      </c>
      <c r="EV278" s="88">
        <v>0</v>
      </c>
      <c r="EW278" s="88">
        <v>0</v>
      </c>
      <c r="EX278" s="88">
        <v>0</v>
      </c>
      <c r="EY278" s="88">
        <v>0</v>
      </c>
      <c r="EZ278" s="88">
        <v>0</v>
      </c>
      <c r="FA278" s="88">
        <v>0</v>
      </c>
      <c r="FB278" s="88">
        <v>0</v>
      </c>
      <c r="FC278" s="88">
        <v>0</v>
      </c>
      <c r="FD278" s="88">
        <v>0</v>
      </c>
      <c r="FE278" s="88">
        <v>0</v>
      </c>
      <c r="FF278" s="88">
        <v>0</v>
      </c>
      <c r="FG278" s="88">
        <v>0</v>
      </c>
      <c r="FH278" s="88">
        <v>0</v>
      </c>
      <c r="FI278" s="88">
        <v>0</v>
      </c>
      <c r="FJ278" s="88">
        <v>0</v>
      </c>
      <c r="FK278" s="88">
        <v>0</v>
      </c>
      <c r="FL278" s="88">
        <v>0</v>
      </c>
      <c r="FM278" s="88">
        <v>0</v>
      </c>
      <c r="FN278" s="88">
        <v>0</v>
      </c>
      <c r="FO278" s="88">
        <v>0</v>
      </c>
      <c r="FP278" s="88">
        <v>0</v>
      </c>
      <c r="FQ278" s="88">
        <v>0</v>
      </c>
      <c r="FR278" s="88">
        <v>0</v>
      </c>
      <c r="FS278" s="88">
        <v>0</v>
      </c>
      <c r="FT278" s="88">
        <v>0</v>
      </c>
      <c r="FU278" s="88">
        <v>0</v>
      </c>
      <c r="FV278" s="88">
        <v>0</v>
      </c>
      <c r="FX278" s="90"/>
      <c r="FY278" s="91"/>
      <c r="FZ278" s="91"/>
      <c r="GA278" s="91"/>
      <c r="GB278" s="91"/>
      <c r="GC278" s="91"/>
      <c r="GD278" s="91"/>
    </row>
    <row r="279" spans="1:186" ht="26.4" outlineLevel="1">
      <c r="A279" s="80" t="s">
        <v>338</v>
      </c>
      <c r="B279" s="81" t="s">
        <v>128</v>
      </c>
      <c r="C279" s="82" t="s">
        <v>129</v>
      </c>
      <c r="D279" s="83" t="s">
        <v>15</v>
      </c>
      <c r="E279" s="84">
        <v>0</v>
      </c>
      <c r="F279" s="84">
        <v>0</v>
      </c>
      <c r="G279" s="84">
        <v>0</v>
      </c>
      <c r="H279" s="84">
        <v>0</v>
      </c>
      <c r="I279" s="84">
        <v>0</v>
      </c>
      <c r="J279" s="84">
        <v>0</v>
      </c>
      <c r="K279" s="84"/>
      <c r="L279" s="84"/>
      <c r="M279" s="85">
        <v>0</v>
      </c>
      <c r="N279" s="85"/>
      <c r="O279" s="85"/>
      <c r="P279" s="87"/>
      <c r="Q279" s="87"/>
      <c r="R279" s="88">
        <v>0</v>
      </c>
      <c r="S279" s="88">
        <v>0</v>
      </c>
      <c r="T279" s="88">
        <v>0</v>
      </c>
      <c r="U279" s="88">
        <v>0</v>
      </c>
      <c r="V279" s="88">
        <v>0</v>
      </c>
      <c r="W279" s="88">
        <v>0</v>
      </c>
      <c r="X279" s="88">
        <v>0</v>
      </c>
      <c r="Y279" s="88">
        <v>0</v>
      </c>
      <c r="Z279" s="88">
        <v>0</v>
      </c>
      <c r="AA279" s="88">
        <v>0</v>
      </c>
      <c r="AB279" s="88">
        <v>0</v>
      </c>
      <c r="AC279" s="88">
        <v>0</v>
      </c>
      <c r="AD279" s="88">
        <v>0</v>
      </c>
      <c r="AE279" s="88">
        <v>0</v>
      </c>
      <c r="AF279" s="88">
        <v>0</v>
      </c>
      <c r="AG279" s="88">
        <v>0</v>
      </c>
      <c r="AH279" s="88">
        <v>0</v>
      </c>
      <c r="AI279" s="88">
        <v>0</v>
      </c>
      <c r="AJ279" s="88">
        <v>0</v>
      </c>
      <c r="AK279" s="88">
        <v>0</v>
      </c>
      <c r="AL279" s="88">
        <v>0</v>
      </c>
      <c r="AM279" s="88">
        <v>0</v>
      </c>
      <c r="AN279" s="88">
        <v>0</v>
      </c>
      <c r="AO279" s="88">
        <v>0</v>
      </c>
      <c r="AP279" s="88">
        <v>0</v>
      </c>
      <c r="AQ279" s="88">
        <v>0</v>
      </c>
      <c r="AR279" s="89">
        <v>0</v>
      </c>
      <c r="AS279" s="88">
        <v>0</v>
      </c>
      <c r="AT279" s="88">
        <v>0</v>
      </c>
      <c r="AU279" s="88">
        <v>0</v>
      </c>
      <c r="AV279" s="88">
        <v>0</v>
      </c>
      <c r="AW279" s="88">
        <v>0</v>
      </c>
      <c r="AX279" s="88">
        <v>0</v>
      </c>
      <c r="AY279" s="88">
        <v>0</v>
      </c>
      <c r="AZ279" s="88">
        <v>0</v>
      </c>
      <c r="BA279" s="88">
        <v>0</v>
      </c>
      <c r="BB279" s="88">
        <v>0</v>
      </c>
      <c r="BC279" s="88">
        <v>0</v>
      </c>
      <c r="BD279" s="88">
        <v>0</v>
      </c>
      <c r="BE279" s="88">
        <v>0</v>
      </c>
      <c r="BF279" s="88">
        <v>0</v>
      </c>
      <c r="BG279" s="88">
        <v>0</v>
      </c>
      <c r="BH279" s="88">
        <v>0</v>
      </c>
      <c r="BI279" s="88">
        <v>0</v>
      </c>
      <c r="BJ279" s="88">
        <v>0</v>
      </c>
      <c r="BK279" s="88">
        <v>0</v>
      </c>
      <c r="BL279" s="88">
        <v>0</v>
      </c>
      <c r="BM279" s="88">
        <v>0</v>
      </c>
      <c r="BN279" s="88">
        <v>0</v>
      </c>
      <c r="BO279" s="88">
        <v>0</v>
      </c>
      <c r="BP279" s="88">
        <v>0</v>
      </c>
      <c r="BQ279" s="88">
        <v>0</v>
      </c>
      <c r="BR279" s="88">
        <v>0</v>
      </c>
      <c r="BS279" s="88">
        <v>0</v>
      </c>
      <c r="BT279" s="88">
        <v>0</v>
      </c>
      <c r="BU279" s="88">
        <v>0</v>
      </c>
      <c r="BV279" s="88">
        <v>0</v>
      </c>
      <c r="BW279" s="88">
        <v>0</v>
      </c>
      <c r="BX279" s="88">
        <v>0</v>
      </c>
      <c r="BY279" s="88">
        <v>0</v>
      </c>
      <c r="BZ279" s="88">
        <v>0</v>
      </c>
      <c r="CA279" s="88">
        <v>0</v>
      </c>
      <c r="CB279" s="88">
        <v>0</v>
      </c>
      <c r="CC279" s="88">
        <v>0</v>
      </c>
      <c r="CD279" s="88">
        <v>0</v>
      </c>
      <c r="CE279" s="88">
        <v>0</v>
      </c>
      <c r="CF279" s="88">
        <v>0</v>
      </c>
      <c r="CG279" s="88">
        <v>0</v>
      </c>
      <c r="CH279" s="88">
        <v>0</v>
      </c>
      <c r="CI279" s="88">
        <v>0</v>
      </c>
      <c r="CJ279" s="88">
        <v>0</v>
      </c>
      <c r="CK279" s="88">
        <v>0</v>
      </c>
      <c r="CL279" s="88">
        <v>0</v>
      </c>
      <c r="CM279" s="88">
        <v>0</v>
      </c>
      <c r="CN279" s="88">
        <v>0</v>
      </c>
      <c r="CO279" s="88">
        <v>0</v>
      </c>
      <c r="CP279" s="88">
        <v>0</v>
      </c>
      <c r="CQ279" s="88">
        <v>0</v>
      </c>
      <c r="CR279" s="88">
        <v>0</v>
      </c>
      <c r="CS279" s="88">
        <v>0</v>
      </c>
      <c r="CT279" s="88">
        <v>0</v>
      </c>
      <c r="CU279" s="88">
        <v>0</v>
      </c>
      <c r="CV279" s="88">
        <v>0</v>
      </c>
      <c r="CW279" s="88">
        <v>0</v>
      </c>
      <c r="CX279" s="88">
        <v>0</v>
      </c>
      <c r="CY279" s="88">
        <v>0</v>
      </c>
      <c r="CZ279" s="88">
        <v>0</v>
      </c>
      <c r="DA279" s="88">
        <v>0</v>
      </c>
      <c r="DB279" s="88">
        <v>0</v>
      </c>
      <c r="DC279" s="88">
        <v>0</v>
      </c>
      <c r="DD279" s="88">
        <v>0</v>
      </c>
      <c r="DE279" s="88">
        <v>0</v>
      </c>
      <c r="DF279" s="88">
        <v>0</v>
      </c>
      <c r="DG279" s="88">
        <v>0</v>
      </c>
      <c r="DH279" s="88">
        <v>0</v>
      </c>
      <c r="DI279" s="88">
        <v>0</v>
      </c>
      <c r="DJ279" s="88">
        <v>0</v>
      </c>
      <c r="DK279" s="88">
        <v>0</v>
      </c>
      <c r="DL279" s="88">
        <v>0</v>
      </c>
      <c r="DM279" s="88">
        <v>0</v>
      </c>
      <c r="DN279" s="88">
        <v>0</v>
      </c>
      <c r="DO279" s="88">
        <v>0</v>
      </c>
      <c r="DP279" s="88">
        <v>0</v>
      </c>
      <c r="DQ279" s="88">
        <v>0</v>
      </c>
      <c r="DR279" s="88">
        <v>0</v>
      </c>
      <c r="DS279" s="88">
        <v>0</v>
      </c>
      <c r="DT279" s="88">
        <v>0</v>
      </c>
      <c r="DU279" s="88">
        <v>0</v>
      </c>
      <c r="DV279" s="88">
        <v>0</v>
      </c>
      <c r="DW279" s="88">
        <v>0</v>
      </c>
      <c r="DX279" s="88">
        <v>0</v>
      </c>
      <c r="DY279" s="88">
        <v>0</v>
      </c>
      <c r="DZ279" s="88">
        <v>0</v>
      </c>
      <c r="EA279" s="88">
        <v>0</v>
      </c>
      <c r="EB279" s="88">
        <v>0</v>
      </c>
      <c r="EC279" s="88">
        <v>0</v>
      </c>
      <c r="ED279" s="88">
        <v>0</v>
      </c>
      <c r="EE279" s="88">
        <v>0</v>
      </c>
      <c r="EF279" s="88">
        <v>0</v>
      </c>
      <c r="EG279" s="88">
        <v>0</v>
      </c>
      <c r="EH279" s="88">
        <v>0</v>
      </c>
      <c r="EI279" s="88">
        <v>0</v>
      </c>
      <c r="EJ279" s="88">
        <v>0</v>
      </c>
      <c r="EK279" s="88">
        <v>0</v>
      </c>
      <c r="EL279" s="88">
        <v>0</v>
      </c>
      <c r="EM279" s="88">
        <v>0</v>
      </c>
      <c r="EN279" s="88">
        <v>0</v>
      </c>
      <c r="EO279" s="88">
        <v>0</v>
      </c>
      <c r="EP279" s="88">
        <v>0</v>
      </c>
      <c r="EQ279" s="88">
        <v>0</v>
      </c>
      <c r="ER279" s="88">
        <v>0</v>
      </c>
      <c r="ES279" s="88">
        <v>0</v>
      </c>
      <c r="ET279" s="88">
        <v>0</v>
      </c>
      <c r="EU279" s="88">
        <v>0</v>
      </c>
      <c r="EV279" s="88">
        <v>0</v>
      </c>
      <c r="EW279" s="88">
        <v>0</v>
      </c>
      <c r="EX279" s="88">
        <v>0</v>
      </c>
      <c r="EY279" s="88">
        <v>0</v>
      </c>
      <c r="EZ279" s="88">
        <v>0</v>
      </c>
      <c r="FA279" s="88">
        <v>0</v>
      </c>
      <c r="FB279" s="88">
        <v>0</v>
      </c>
      <c r="FC279" s="88">
        <v>0</v>
      </c>
      <c r="FD279" s="88">
        <v>0</v>
      </c>
      <c r="FE279" s="88">
        <v>0</v>
      </c>
      <c r="FF279" s="88">
        <v>0</v>
      </c>
      <c r="FG279" s="88">
        <v>0</v>
      </c>
      <c r="FH279" s="88">
        <v>0</v>
      </c>
      <c r="FI279" s="88">
        <v>0</v>
      </c>
      <c r="FJ279" s="88">
        <v>0</v>
      </c>
      <c r="FK279" s="88">
        <v>0</v>
      </c>
      <c r="FL279" s="88">
        <v>0</v>
      </c>
      <c r="FM279" s="88">
        <v>0</v>
      </c>
      <c r="FN279" s="88">
        <v>0</v>
      </c>
      <c r="FO279" s="88">
        <v>0</v>
      </c>
      <c r="FP279" s="88">
        <v>0</v>
      </c>
      <c r="FQ279" s="88">
        <v>0</v>
      </c>
      <c r="FR279" s="88">
        <v>0</v>
      </c>
      <c r="FS279" s="88">
        <v>0</v>
      </c>
      <c r="FT279" s="88">
        <v>0</v>
      </c>
      <c r="FU279" s="88">
        <v>0</v>
      </c>
      <c r="FV279" s="88">
        <v>0</v>
      </c>
      <c r="FX279" s="90"/>
      <c r="FY279" s="91"/>
      <c r="FZ279" s="91"/>
      <c r="GA279" s="91"/>
      <c r="GB279" s="91"/>
      <c r="GC279" s="91"/>
      <c r="GD279" s="91"/>
    </row>
    <row r="280" spans="1:186" ht="26.4" outlineLevel="1">
      <c r="A280" s="80" t="s">
        <v>338</v>
      </c>
      <c r="B280" s="81" t="s">
        <v>130</v>
      </c>
      <c r="C280" s="82" t="s">
        <v>336</v>
      </c>
      <c r="D280" s="83" t="s">
        <v>15</v>
      </c>
      <c r="E280" s="84">
        <f t="shared" ref="E280:J280" si="353">E281+E282+E283</f>
        <v>0</v>
      </c>
      <c r="F280" s="84">
        <f t="shared" si="353"/>
        <v>0</v>
      </c>
      <c r="G280" s="83">
        <f t="shared" si="353"/>
        <v>0</v>
      </c>
      <c r="H280" s="83">
        <f t="shared" si="353"/>
        <v>0</v>
      </c>
      <c r="I280" s="84">
        <f t="shared" si="353"/>
        <v>0</v>
      </c>
      <c r="J280" s="84">
        <f t="shared" si="353"/>
        <v>0</v>
      </c>
      <c r="K280" s="85"/>
      <c r="L280" s="85"/>
      <c r="M280" s="86">
        <v>0</v>
      </c>
      <c r="N280" s="86"/>
      <c r="O280" s="86"/>
      <c r="P280" s="87"/>
      <c r="Q280" s="87"/>
      <c r="R280" s="88">
        <f t="shared" ref="R280:CC280" si="354">R281+R282+R283</f>
        <v>0</v>
      </c>
      <c r="S280" s="88">
        <f t="shared" si="354"/>
        <v>0</v>
      </c>
      <c r="T280" s="88">
        <f t="shared" si="354"/>
        <v>0</v>
      </c>
      <c r="U280" s="88">
        <f t="shared" si="354"/>
        <v>0</v>
      </c>
      <c r="V280" s="88">
        <f t="shared" si="354"/>
        <v>0</v>
      </c>
      <c r="W280" s="88">
        <f t="shared" si="354"/>
        <v>0</v>
      </c>
      <c r="X280" s="88">
        <f t="shared" si="354"/>
        <v>0</v>
      </c>
      <c r="Y280" s="88">
        <f t="shared" si="354"/>
        <v>0</v>
      </c>
      <c r="Z280" s="88">
        <f t="shared" si="354"/>
        <v>0</v>
      </c>
      <c r="AA280" s="88">
        <f t="shared" si="354"/>
        <v>0</v>
      </c>
      <c r="AB280" s="88">
        <f t="shared" si="354"/>
        <v>0</v>
      </c>
      <c r="AC280" s="88">
        <f t="shared" si="354"/>
        <v>0</v>
      </c>
      <c r="AD280" s="88">
        <f t="shared" si="354"/>
        <v>0</v>
      </c>
      <c r="AE280" s="88">
        <f t="shared" si="354"/>
        <v>0</v>
      </c>
      <c r="AF280" s="88">
        <f t="shared" si="354"/>
        <v>0</v>
      </c>
      <c r="AG280" s="88">
        <f t="shared" si="354"/>
        <v>0</v>
      </c>
      <c r="AH280" s="88">
        <f t="shared" si="354"/>
        <v>0</v>
      </c>
      <c r="AI280" s="88">
        <f t="shared" si="354"/>
        <v>0</v>
      </c>
      <c r="AJ280" s="88">
        <f t="shared" si="354"/>
        <v>0</v>
      </c>
      <c r="AK280" s="88">
        <f t="shared" si="354"/>
        <v>0</v>
      </c>
      <c r="AL280" s="88">
        <f t="shared" si="354"/>
        <v>0</v>
      </c>
      <c r="AM280" s="88">
        <f t="shared" si="354"/>
        <v>0</v>
      </c>
      <c r="AN280" s="88">
        <f t="shared" si="354"/>
        <v>0</v>
      </c>
      <c r="AO280" s="88">
        <f t="shared" si="354"/>
        <v>0</v>
      </c>
      <c r="AP280" s="88">
        <f t="shared" si="354"/>
        <v>0</v>
      </c>
      <c r="AQ280" s="88">
        <f t="shared" si="354"/>
        <v>0</v>
      </c>
      <c r="AR280" s="89">
        <f t="shared" si="354"/>
        <v>0</v>
      </c>
      <c r="AS280" s="88">
        <f t="shared" si="354"/>
        <v>0</v>
      </c>
      <c r="AT280" s="88">
        <f t="shared" si="354"/>
        <v>0</v>
      </c>
      <c r="AU280" s="88">
        <f t="shared" si="354"/>
        <v>0</v>
      </c>
      <c r="AV280" s="88">
        <f t="shared" si="354"/>
        <v>0</v>
      </c>
      <c r="AW280" s="88">
        <f t="shared" si="354"/>
        <v>0</v>
      </c>
      <c r="AX280" s="88">
        <f t="shared" si="354"/>
        <v>0</v>
      </c>
      <c r="AY280" s="88">
        <f t="shared" si="354"/>
        <v>0</v>
      </c>
      <c r="AZ280" s="88">
        <f t="shared" si="354"/>
        <v>0</v>
      </c>
      <c r="BA280" s="88">
        <f t="shared" si="354"/>
        <v>0</v>
      </c>
      <c r="BB280" s="88">
        <f t="shared" si="354"/>
        <v>0</v>
      </c>
      <c r="BC280" s="88">
        <f t="shared" si="354"/>
        <v>0</v>
      </c>
      <c r="BD280" s="88">
        <f t="shared" si="354"/>
        <v>0</v>
      </c>
      <c r="BE280" s="88">
        <f t="shared" si="354"/>
        <v>0</v>
      </c>
      <c r="BF280" s="88">
        <f t="shared" si="354"/>
        <v>0</v>
      </c>
      <c r="BG280" s="88">
        <f t="shared" si="354"/>
        <v>0</v>
      </c>
      <c r="BH280" s="88">
        <f t="shared" si="354"/>
        <v>0</v>
      </c>
      <c r="BI280" s="88">
        <f t="shared" si="354"/>
        <v>0</v>
      </c>
      <c r="BJ280" s="88">
        <f t="shared" si="354"/>
        <v>0</v>
      </c>
      <c r="BK280" s="88">
        <f t="shared" si="354"/>
        <v>0</v>
      </c>
      <c r="BL280" s="88">
        <f t="shared" si="354"/>
        <v>0</v>
      </c>
      <c r="BM280" s="88">
        <f t="shared" si="354"/>
        <v>0</v>
      </c>
      <c r="BN280" s="88">
        <f t="shared" si="354"/>
        <v>0</v>
      </c>
      <c r="BO280" s="88">
        <f t="shared" si="354"/>
        <v>0</v>
      </c>
      <c r="BP280" s="88">
        <f t="shared" si="354"/>
        <v>0</v>
      </c>
      <c r="BQ280" s="88">
        <f t="shared" si="354"/>
        <v>0</v>
      </c>
      <c r="BR280" s="88">
        <f t="shared" si="354"/>
        <v>0</v>
      </c>
      <c r="BS280" s="88">
        <f t="shared" si="354"/>
        <v>0</v>
      </c>
      <c r="BT280" s="88">
        <f t="shared" si="354"/>
        <v>0</v>
      </c>
      <c r="BU280" s="88">
        <f t="shared" si="354"/>
        <v>0</v>
      </c>
      <c r="BV280" s="88">
        <f t="shared" si="354"/>
        <v>0</v>
      </c>
      <c r="BW280" s="88">
        <f t="shared" si="354"/>
        <v>0</v>
      </c>
      <c r="BX280" s="88">
        <f t="shared" si="354"/>
        <v>0</v>
      </c>
      <c r="BY280" s="88">
        <f t="shared" si="354"/>
        <v>0</v>
      </c>
      <c r="BZ280" s="88">
        <f t="shared" si="354"/>
        <v>0</v>
      </c>
      <c r="CA280" s="88">
        <f t="shared" si="354"/>
        <v>0</v>
      </c>
      <c r="CB280" s="88">
        <f t="shared" si="354"/>
        <v>0</v>
      </c>
      <c r="CC280" s="88">
        <f t="shared" si="354"/>
        <v>0</v>
      </c>
      <c r="CD280" s="88">
        <f t="shared" ref="CD280:EO280" si="355">CD281+CD282+CD283</f>
        <v>0</v>
      </c>
      <c r="CE280" s="88">
        <f t="shared" si="355"/>
        <v>0</v>
      </c>
      <c r="CF280" s="88">
        <f t="shared" si="355"/>
        <v>0</v>
      </c>
      <c r="CG280" s="88">
        <f t="shared" si="355"/>
        <v>0</v>
      </c>
      <c r="CH280" s="88">
        <f t="shared" si="355"/>
        <v>0</v>
      </c>
      <c r="CI280" s="88">
        <f t="shared" si="355"/>
        <v>0</v>
      </c>
      <c r="CJ280" s="88">
        <f t="shared" si="355"/>
        <v>0</v>
      </c>
      <c r="CK280" s="88">
        <f t="shared" si="355"/>
        <v>0</v>
      </c>
      <c r="CL280" s="88">
        <f t="shared" si="355"/>
        <v>0</v>
      </c>
      <c r="CM280" s="88">
        <f t="shared" si="355"/>
        <v>0</v>
      </c>
      <c r="CN280" s="88">
        <f t="shared" si="355"/>
        <v>0</v>
      </c>
      <c r="CO280" s="88">
        <f t="shared" si="355"/>
        <v>0</v>
      </c>
      <c r="CP280" s="88">
        <f t="shared" si="355"/>
        <v>0</v>
      </c>
      <c r="CQ280" s="88">
        <f t="shared" si="355"/>
        <v>0</v>
      </c>
      <c r="CR280" s="88">
        <f t="shared" si="355"/>
        <v>0</v>
      </c>
      <c r="CS280" s="88">
        <f t="shared" si="355"/>
        <v>0</v>
      </c>
      <c r="CT280" s="88">
        <f t="shared" si="355"/>
        <v>0</v>
      </c>
      <c r="CU280" s="88">
        <f t="shared" si="355"/>
        <v>0</v>
      </c>
      <c r="CV280" s="88">
        <f t="shared" si="355"/>
        <v>0</v>
      </c>
      <c r="CW280" s="88">
        <f t="shared" si="355"/>
        <v>0</v>
      </c>
      <c r="CX280" s="88">
        <f t="shared" si="355"/>
        <v>0</v>
      </c>
      <c r="CY280" s="88">
        <f t="shared" si="355"/>
        <v>0</v>
      </c>
      <c r="CZ280" s="88">
        <f t="shared" si="355"/>
        <v>0</v>
      </c>
      <c r="DA280" s="88">
        <f t="shared" si="355"/>
        <v>0</v>
      </c>
      <c r="DB280" s="88">
        <f t="shared" si="355"/>
        <v>0</v>
      </c>
      <c r="DC280" s="88">
        <f t="shared" si="355"/>
        <v>0</v>
      </c>
      <c r="DD280" s="88">
        <f t="shared" si="355"/>
        <v>0</v>
      </c>
      <c r="DE280" s="88">
        <f t="shared" si="355"/>
        <v>0</v>
      </c>
      <c r="DF280" s="88">
        <f t="shared" si="355"/>
        <v>0</v>
      </c>
      <c r="DG280" s="88">
        <f t="shared" si="355"/>
        <v>0</v>
      </c>
      <c r="DH280" s="88">
        <f t="shared" si="355"/>
        <v>0</v>
      </c>
      <c r="DI280" s="88">
        <f t="shared" si="355"/>
        <v>0</v>
      </c>
      <c r="DJ280" s="88">
        <f t="shared" si="355"/>
        <v>0</v>
      </c>
      <c r="DK280" s="88">
        <f t="shared" si="355"/>
        <v>0</v>
      </c>
      <c r="DL280" s="88">
        <f t="shared" si="355"/>
        <v>0</v>
      </c>
      <c r="DM280" s="88">
        <f t="shared" si="355"/>
        <v>0</v>
      </c>
      <c r="DN280" s="88">
        <f t="shared" si="355"/>
        <v>0</v>
      </c>
      <c r="DO280" s="88">
        <f t="shared" si="355"/>
        <v>0</v>
      </c>
      <c r="DP280" s="88">
        <f t="shared" si="355"/>
        <v>0</v>
      </c>
      <c r="DQ280" s="88">
        <f t="shared" si="355"/>
        <v>0</v>
      </c>
      <c r="DR280" s="88">
        <f t="shared" si="355"/>
        <v>0</v>
      </c>
      <c r="DS280" s="88">
        <f t="shared" si="355"/>
        <v>0</v>
      </c>
      <c r="DT280" s="88">
        <f t="shared" si="355"/>
        <v>0</v>
      </c>
      <c r="DU280" s="88">
        <f t="shared" si="355"/>
        <v>0</v>
      </c>
      <c r="DV280" s="88">
        <f t="shared" si="355"/>
        <v>0</v>
      </c>
      <c r="DW280" s="88">
        <f t="shared" si="355"/>
        <v>0</v>
      </c>
      <c r="DX280" s="88">
        <f t="shared" si="355"/>
        <v>0</v>
      </c>
      <c r="DY280" s="88">
        <f t="shared" si="355"/>
        <v>0</v>
      </c>
      <c r="DZ280" s="88">
        <f t="shared" si="355"/>
        <v>0</v>
      </c>
      <c r="EA280" s="88">
        <f t="shared" si="355"/>
        <v>0</v>
      </c>
      <c r="EB280" s="88">
        <f t="shared" si="355"/>
        <v>0</v>
      </c>
      <c r="EC280" s="88">
        <f t="shared" si="355"/>
        <v>0</v>
      </c>
      <c r="ED280" s="88">
        <f t="shared" si="355"/>
        <v>0</v>
      </c>
      <c r="EE280" s="88">
        <f t="shared" si="355"/>
        <v>0</v>
      </c>
      <c r="EF280" s="88">
        <f t="shared" si="355"/>
        <v>0</v>
      </c>
      <c r="EG280" s="88">
        <f t="shared" si="355"/>
        <v>0</v>
      </c>
      <c r="EH280" s="88">
        <f t="shared" si="355"/>
        <v>0</v>
      </c>
      <c r="EI280" s="88">
        <f t="shared" si="355"/>
        <v>0</v>
      </c>
      <c r="EJ280" s="88">
        <f t="shared" si="355"/>
        <v>0</v>
      </c>
      <c r="EK280" s="88">
        <f t="shared" si="355"/>
        <v>0</v>
      </c>
      <c r="EL280" s="88">
        <f t="shared" si="355"/>
        <v>0</v>
      </c>
      <c r="EM280" s="88">
        <f t="shared" si="355"/>
        <v>0</v>
      </c>
      <c r="EN280" s="88">
        <f t="shared" si="355"/>
        <v>0</v>
      </c>
      <c r="EO280" s="88">
        <f t="shared" si="355"/>
        <v>0</v>
      </c>
      <c r="EP280" s="88">
        <f t="shared" ref="EP280:FV280" si="356">EP281+EP282+EP283</f>
        <v>0</v>
      </c>
      <c r="EQ280" s="88">
        <f t="shared" si="356"/>
        <v>0</v>
      </c>
      <c r="ER280" s="88">
        <f t="shared" si="356"/>
        <v>0</v>
      </c>
      <c r="ES280" s="88">
        <f t="shared" si="356"/>
        <v>0</v>
      </c>
      <c r="ET280" s="88">
        <f t="shared" si="356"/>
        <v>0</v>
      </c>
      <c r="EU280" s="88">
        <f t="shared" si="356"/>
        <v>0</v>
      </c>
      <c r="EV280" s="88">
        <f t="shared" si="356"/>
        <v>0</v>
      </c>
      <c r="EW280" s="88">
        <f t="shared" si="356"/>
        <v>0</v>
      </c>
      <c r="EX280" s="88">
        <f t="shared" si="356"/>
        <v>0</v>
      </c>
      <c r="EY280" s="88">
        <f t="shared" si="356"/>
        <v>0</v>
      </c>
      <c r="EZ280" s="88">
        <f t="shared" si="356"/>
        <v>0</v>
      </c>
      <c r="FA280" s="88">
        <f t="shared" si="356"/>
        <v>0</v>
      </c>
      <c r="FB280" s="88">
        <f t="shared" si="356"/>
        <v>0</v>
      </c>
      <c r="FC280" s="88">
        <f t="shared" si="356"/>
        <v>0</v>
      </c>
      <c r="FD280" s="88">
        <f t="shared" si="356"/>
        <v>0</v>
      </c>
      <c r="FE280" s="88">
        <f t="shared" si="356"/>
        <v>0</v>
      </c>
      <c r="FF280" s="88">
        <f t="shared" si="356"/>
        <v>0</v>
      </c>
      <c r="FG280" s="88">
        <f t="shared" si="356"/>
        <v>0</v>
      </c>
      <c r="FH280" s="88">
        <f t="shared" si="356"/>
        <v>0</v>
      </c>
      <c r="FI280" s="88">
        <f t="shared" si="356"/>
        <v>0</v>
      </c>
      <c r="FJ280" s="88">
        <f t="shared" si="356"/>
        <v>0</v>
      </c>
      <c r="FK280" s="88">
        <f t="shared" si="356"/>
        <v>0</v>
      </c>
      <c r="FL280" s="88">
        <f t="shared" si="356"/>
        <v>0</v>
      </c>
      <c r="FM280" s="88">
        <f t="shared" si="356"/>
        <v>0</v>
      </c>
      <c r="FN280" s="88">
        <f t="shared" si="356"/>
        <v>0</v>
      </c>
      <c r="FO280" s="88">
        <f t="shared" si="356"/>
        <v>0</v>
      </c>
      <c r="FP280" s="88">
        <f t="shared" si="356"/>
        <v>0</v>
      </c>
      <c r="FQ280" s="88">
        <f t="shared" si="356"/>
        <v>0</v>
      </c>
      <c r="FR280" s="88">
        <f t="shared" si="356"/>
        <v>0</v>
      </c>
      <c r="FS280" s="88">
        <f t="shared" si="356"/>
        <v>0</v>
      </c>
      <c r="FT280" s="88">
        <f t="shared" si="356"/>
        <v>0</v>
      </c>
      <c r="FU280" s="88">
        <f t="shared" si="356"/>
        <v>0</v>
      </c>
      <c r="FV280" s="88">
        <f t="shared" si="356"/>
        <v>0</v>
      </c>
      <c r="FX280" s="90"/>
      <c r="FY280" s="91"/>
      <c r="FZ280" s="91"/>
      <c r="GA280" s="91"/>
      <c r="GB280" s="91"/>
      <c r="GC280" s="91"/>
      <c r="GD280" s="91"/>
    </row>
    <row r="281" spans="1:186" ht="26.4" outlineLevel="1">
      <c r="A281" s="92" t="s">
        <v>338</v>
      </c>
      <c r="B281" s="93" t="s">
        <v>504</v>
      </c>
      <c r="C281" s="94" t="s">
        <v>505</v>
      </c>
      <c r="D281" s="95" t="s">
        <v>15</v>
      </c>
      <c r="E281" s="96">
        <v>0</v>
      </c>
      <c r="F281" s="96">
        <v>0</v>
      </c>
      <c r="G281" s="96">
        <v>0</v>
      </c>
      <c r="H281" s="96">
        <v>0</v>
      </c>
      <c r="I281" s="96">
        <v>0</v>
      </c>
      <c r="J281" s="96">
        <v>0</v>
      </c>
      <c r="K281" s="96">
        <v>0</v>
      </c>
      <c r="L281" s="96">
        <v>0</v>
      </c>
      <c r="M281" s="97">
        <v>0</v>
      </c>
      <c r="N281" s="97">
        <v>0</v>
      </c>
      <c r="O281" s="97">
        <v>0</v>
      </c>
      <c r="P281" s="99">
        <v>0</v>
      </c>
      <c r="Q281" s="99">
        <v>0</v>
      </c>
      <c r="R281" s="100">
        <v>0</v>
      </c>
      <c r="S281" s="100">
        <v>0</v>
      </c>
      <c r="T281" s="100">
        <v>0</v>
      </c>
      <c r="U281" s="100">
        <v>0</v>
      </c>
      <c r="V281" s="100">
        <v>0</v>
      </c>
      <c r="W281" s="100">
        <v>0</v>
      </c>
      <c r="X281" s="100">
        <v>0</v>
      </c>
      <c r="Y281" s="100">
        <v>0</v>
      </c>
      <c r="Z281" s="100">
        <v>0</v>
      </c>
      <c r="AA281" s="100">
        <v>0</v>
      </c>
      <c r="AB281" s="100">
        <v>0</v>
      </c>
      <c r="AC281" s="100">
        <v>0</v>
      </c>
      <c r="AD281" s="100">
        <v>0</v>
      </c>
      <c r="AE281" s="100">
        <v>0</v>
      </c>
      <c r="AF281" s="100">
        <v>0</v>
      </c>
      <c r="AG281" s="100">
        <v>0</v>
      </c>
      <c r="AH281" s="100">
        <v>0</v>
      </c>
      <c r="AI281" s="100">
        <v>0</v>
      </c>
      <c r="AJ281" s="100">
        <v>0</v>
      </c>
      <c r="AK281" s="100">
        <v>0</v>
      </c>
      <c r="AL281" s="100">
        <v>0</v>
      </c>
      <c r="AM281" s="100">
        <v>0</v>
      </c>
      <c r="AN281" s="100">
        <v>0</v>
      </c>
      <c r="AO281" s="100">
        <v>0</v>
      </c>
      <c r="AP281" s="100">
        <v>0</v>
      </c>
      <c r="AQ281" s="100">
        <v>0</v>
      </c>
      <c r="AR281" s="101">
        <v>0</v>
      </c>
      <c r="AS281" s="100">
        <v>0</v>
      </c>
      <c r="AT281" s="100">
        <v>0</v>
      </c>
      <c r="AU281" s="100">
        <v>0</v>
      </c>
      <c r="AV281" s="100">
        <v>0</v>
      </c>
      <c r="AW281" s="100">
        <v>0</v>
      </c>
      <c r="AX281" s="100">
        <v>0</v>
      </c>
      <c r="AY281" s="100">
        <v>0</v>
      </c>
      <c r="AZ281" s="100">
        <v>0</v>
      </c>
      <c r="BA281" s="100">
        <v>0</v>
      </c>
      <c r="BB281" s="100">
        <v>0</v>
      </c>
      <c r="BC281" s="100">
        <v>0</v>
      </c>
      <c r="BD281" s="100">
        <v>0</v>
      </c>
      <c r="BE281" s="100">
        <v>0</v>
      </c>
      <c r="BF281" s="100">
        <v>0</v>
      </c>
      <c r="BG281" s="100">
        <v>0</v>
      </c>
      <c r="BH281" s="100">
        <v>0</v>
      </c>
      <c r="BI281" s="100">
        <v>0</v>
      </c>
      <c r="BJ281" s="100">
        <v>0</v>
      </c>
      <c r="BK281" s="100">
        <v>0</v>
      </c>
      <c r="BL281" s="100">
        <v>0</v>
      </c>
      <c r="BM281" s="100">
        <v>0</v>
      </c>
      <c r="BN281" s="100">
        <v>0</v>
      </c>
      <c r="BO281" s="100">
        <v>0</v>
      </c>
      <c r="BP281" s="100">
        <v>0</v>
      </c>
      <c r="BQ281" s="100">
        <v>0</v>
      </c>
      <c r="BR281" s="100">
        <v>0</v>
      </c>
      <c r="BS281" s="100">
        <v>0</v>
      </c>
      <c r="BT281" s="100">
        <v>0</v>
      </c>
      <c r="BU281" s="100">
        <v>0</v>
      </c>
      <c r="BV281" s="100">
        <v>0</v>
      </c>
      <c r="BW281" s="100">
        <v>0</v>
      </c>
      <c r="BX281" s="100">
        <v>0</v>
      </c>
      <c r="BY281" s="100">
        <v>0</v>
      </c>
      <c r="BZ281" s="100">
        <v>0</v>
      </c>
      <c r="CA281" s="100">
        <v>0</v>
      </c>
      <c r="CB281" s="100">
        <v>0</v>
      </c>
      <c r="CC281" s="100">
        <v>0</v>
      </c>
      <c r="CD281" s="100">
        <v>0</v>
      </c>
      <c r="CE281" s="100">
        <v>0</v>
      </c>
      <c r="CF281" s="100">
        <v>0</v>
      </c>
      <c r="CG281" s="100">
        <v>0</v>
      </c>
      <c r="CH281" s="100">
        <v>0</v>
      </c>
      <c r="CI281" s="100">
        <v>0</v>
      </c>
      <c r="CJ281" s="100">
        <v>0</v>
      </c>
      <c r="CK281" s="100">
        <v>0</v>
      </c>
      <c r="CL281" s="100">
        <v>0</v>
      </c>
      <c r="CM281" s="100">
        <v>0</v>
      </c>
      <c r="CN281" s="100">
        <v>0</v>
      </c>
      <c r="CO281" s="100">
        <v>0</v>
      </c>
      <c r="CP281" s="100">
        <v>0</v>
      </c>
      <c r="CQ281" s="100">
        <v>0</v>
      </c>
      <c r="CR281" s="100">
        <v>0</v>
      </c>
      <c r="CS281" s="100">
        <v>0</v>
      </c>
      <c r="CT281" s="100">
        <v>0</v>
      </c>
      <c r="CU281" s="100">
        <v>0</v>
      </c>
      <c r="CV281" s="100">
        <v>0</v>
      </c>
      <c r="CW281" s="100">
        <v>0</v>
      </c>
      <c r="CX281" s="100">
        <v>0</v>
      </c>
      <c r="CY281" s="100">
        <v>0</v>
      </c>
      <c r="CZ281" s="100">
        <v>0</v>
      </c>
      <c r="DA281" s="100">
        <v>0</v>
      </c>
      <c r="DB281" s="100">
        <v>0</v>
      </c>
      <c r="DC281" s="100">
        <v>0</v>
      </c>
      <c r="DD281" s="100">
        <v>0</v>
      </c>
      <c r="DE281" s="100">
        <v>0</v>
      </c>
      <c r="DF281" s="100">
        <v>0</v>
      </c>
      <c r="DG281" s="100">
        <v>0</v>
      </c>
      <c r="DH281" s="100">
        <v>0</v>
      </c>
      <c r="DI281" s="100">
        <v>0</v>
      </c>
      <c r="DJ281" s="100">
        <v>0</v>
      </c>
      <c r="DK281" s="100">
        <v>0</v>
      </c>
      <c r="DL281" s="100">
        <v>0</v>
      </c>
      <c r="DM281" s="100">
        <v>0</v>
      </c>
      <c r="DN281" s="100">
        <v>0</v>
      </c>
      <c r="DO281" s="100">
        <v>0</v>
      </c>
      <c r="DP281" s="100">
        <v>0</v>
      </c>
      <c r="DQ281" s="100">
        <v>0</v>
      </c>
      <c r="DR281" s="100">
        <v>0</v>
      </c>
      <c r="DS281" s="100">
        <v>0</v>
      </c>
      <c r="DT281" s="100">
        <v>0</v>
      </c>
      <c r="DU281" s="100">
        <v>0</v>
      </c>
      <c r="DV281" s="100">
        <v>0</v>
      </c>
      <c r="DW281" s="100">
        <v>0</v>
      </c>
      <c r="DX281" s="100">
        <v>0</v>
      </c>
      <c r="DY281" s="100">
        <v>0</v>
      </c>
      <c r="DZ281" s="100">
        <v>0</v>
      </c>
      <c r="EA281" s="100">
        <v>0</v>
      </c>
      <c r="EB281" s="100">
        <v>0</v>
      </c>
      <c r="EC281" s="100">
        <v>0</v>
      </c>
      <c r="ED281" s="100">
        <v>0</v>
      </c>
      <c r="EE281" s="100">
        <v>0</v>
      </c>
      <c r="EF281" s="100">
        <v>0</v>
      </c>
      <c r="EG281" s="100">
        <v>0</v>
      </c>
      <c r="EH281" s="100">
        <v>0</v>
      </c>
      <c r="EI281" s="100">
        <v>0</v>
      </c>
      <c r="EJ281" s="100">
        <v>0</v>
      </c>
      <c r="EK281" s="100">
        <v>0</v>
      </c>
      <c r="EL281" s="100">
        <v>0</v>
      </c>
      <c r="EM281" s="100">
        <v>0</v>
      </c>
      <c r="EN281" s="100">
        <v>0</v>
      </c>
      <c r="EO281" s="100">
        <v>0</v>
      </c>
      <c r="EP281" s="100">
        <v>0</v>
      </c>
      <c r="EQ281" s="100">
        <v>0</v>
      </c>
      <c r="ER281" s="100">
        <v>0</v>
      </c>
      <c r="ES281" s="100">
        <v>0</v>
      </c>
      <c r="ET281" s="100">
        <v>0</v>
      </c>
      <c r="EU281" s="100">
        <v>0</v>
      </c>
      <c r="EV281" s="100">
        <v>0</v>
      </c>
      <c r="EW281" s="100">
        <v>0</v>
      </c>
      <c r="EX281" s="100">
        <v>0</v>
      </c>
      <c r="EY281" s="100">
        <v>0</v>
      </c>
      <c r="EZ281" s="100">
        <v>0</v>
      </c>
      <c r="FA281" s="100">
        <v>0</v>
      </c>
      <c r="FB281" s="100">
        <v>0</v>
      </c>
      <c r="FC281" s="100">
        <v>0</v>
      </c>
      <c r="FD281" s="100">
        <v>0</v>
      </c>
      <c r="FE281" s="100">
        <v>0</v>
      </c>
      <c r="FF281" s="100">
        <v>0</v>
      </c>
      <c r="FG281" s="100">
        <v>0</v>
      </c>
      <c r="FH281" s="100">
        <v>0</v>
      </c>
      <c r="FI281" s="100">
        <v>0</v>
      </c>
      <c r="FJ281" s="100">
        <v>0</v>
      </c>
      <c r="FK281" s="100">
        <v>0</v>
      </c>
      <c r="FL281" s="100">
        <v>0</v>
      </c>
      <c r="FM281" s="100">
        <v>0</v>
      </c>
      <c r="FN281" s="100">
        <v>0</v>
      </c>
      <c r="FO281" s="100">
        <v>0</v>
      </c>
      <c r="FP281" s="100">
        <v>0</v>
      </c>
      <c r="FQ281" s="100">
        <v>0</v>
      </c>
      <c r="FR281" s="100">
        <v>0</v>
      </c>
      <c r="FS281" s="100">
        <v>0</v>
      </c>
      <c r="FT281" s="100">
        <v>0</v>
      </c>
      <c r="FU281" s="100">
        <v>0</v>
      </c>
      <c r="FV281" s="100">
        <v>0</v>
      </c>
      <c r="FX281" s="134"/>
      <c r="FY281" s="135"/>
      <c r="FZ281" s="135"/>
      <c r="GA281" s="135"/>
      <c r="GB281" s="135"/>
      <c r="GC281" s="135"/>
      <c r="GD281" s="135"/>
    </row>
    <row r="282" spans="1:186" ht="26.4" outlineLevel="1">
      <c r="A282" s="92" t="s">
        <v>338</v>
      </c>
      <c r="B282" s="93" t="s">
        <v>506</v>
      </c>
      <c r="C282" s="94" t="s">
        <v>507</v>
      </c>
      <c r="D282" s="95" t="s">
        <v>15</v>
      </c>
      <c r="E282" s="96">
        <v>0</v>
      </c>
      <c r="F282" s="96">
        <v>0</v>
      </c>
      <c r="G282" s="96">
        <v>0</v>
      </c>
      <c r="H282" s="96">
        <v>0</v>
      </c>
      <c r="I282" s="96">
        <v>0</v>
      </c>
      <c r="J282" s="96">
        <v>0</v>
      </c>
      <c r="K282" s="96">
        <v>0</v>
      </c>
      <c r="L282" s="96">
        <v>0</v>
      </c>
      <c r="M282" s="97">
        <v>0</v>
      </c>
      <c r="N282" s="97">
        <v>0</v>
      </c>
      <c r="O282" s="97">
        <v>0</v>
      </c>
      <c r="P282" s="99">
        <v>0</v>
      </c>
      <c r="Q282" s="99">
        <v>0</v>
      </c>
      <c r="R282" s="100">
        <v>0</v>
      </c>
      <c r="S282" s="100">
        <v>0</v>
      </c>
      <c r="T282" s="100">
        <v>0</v>
      </c>
      <c r="U282" s="100">
        <v>0</v>
      </c>
      <c r="V282" s="100">
        <v>0</v>
      </c>
      <c r="W282" s="100">
        <v>0</v>
      </c>
      <c r="X282" s="100">
        <v>0</v>
      </c>
      <c r="Y282" s="100">
        <v>0</v>
      </c>
      <c r="Z282" s="100">
        <v>0</v>
      </c>
      <c r="AA282" s="100">
        <v>0</v>
      </c>
      <c r="AB282" s="100">
        <v>0</v>
      </c>
      <c r="AC282" s="100">
        <v>0</v>
      </c>
      <c r="AD282" s="100">
        <v>0</v>
      </c>
      <c r="AE282" s="100">
        <v>0</v>
      </c>
      <c r="AF282" s="100">
        <v>0</v>
      </c>
      <c r="AG282" s="100">
        <v>0</v>
      </c>
      <c r="AH282" s="100">
        <v>0</v>
      </c>
      <c r="AI282" s="100">
        <v>0</v>
      </c>
      <c r="AJ282" s="100">
        <v>0</v>
      </c>
      <c r="AK282" s="100">
        <v>0</v>
      </c>
      <c r="AL282" s="100">
        <v>0</v>
      </c>
      <c r="AM282" s="100">
        <v>0</v>
      </c>
      <c r="AN282" s="100">
        <v>0</v>
      </c>
      <c r="AO282" s="100">
        <v>0</v>
      </c>
      <c r="AP282" s="100">
        <v>0</v>
      </c>
      <c r="AQ282" s="100">
        <v>0</v>
      </c>
      <c r="AR282" s="101">
        <v>0</v>
      </c>
      <c r="AS282" s="100">
        <v>0</v>
      </c>
      <c r="AT282" s="100">
        <v>0</v>
      </c>
      <c r="AU282" s="100">
        <v>0</v>
      </c>
      <c r="AV282" s="100">
        <v>0</v>
      </c>
      <c r="AW282" s="100">
        <v>0</v>
      </c>
      <c r="AX282" s="100">
        <v>0</v>
      </c>
      <c r="AY282" s="100">
        <v>0</v>
      </c>
      <c r="AZ282" s="100">
        <v>0</v>
      </c>
      <c r="BA282" s="100">
        <v>0</v>
      </c>
      <c r="BB282" s="100">
        <v>0</v>
      </c>
      <c r="BC282" s="100">
        <v>0</v>
      </c>
      <c r="BD282" s="100">
        <v>0</v>
      </c>
      <c r="BE282" s="100">
        <v>0</v>
      </c>
      <c r="BF282" s="100">
        <v>0</v>
      </c>
      <c r="BG282" s="100">
        <v>0</v>
      </c>
      <c r="BH282" s="100">
        <v>0</v>
      </c>
      <c r="BI282" s="100">
        <v>0</v>
      </c>
      <c r="BJ282" s="100">
        <v>0</v>
      </c>
      <c r="BK282" s="100">
        <v>0</v>
      </c>
      <c r="BL282" s="100">
        <v>0</v>
      </c>
      <c r="BM282" s="100">
        <v>0</v>
      </c>
      <c r="BN282" s="100">
        <v>0</v>
      </c>
      <c r="BO282" s="100">
        <v>0</v>
      </c>
      <c r="BP282" s="100">
        <v>0</v>
      </c>
      <c r="BQ282" s="100">
        <v>0</v>
      </c>
      <c r="BR282" s="100">
        <v>0</v>
      </c>
      <c r="BS282" s="100">
        <v>0</v>
      </c>
      <c r="BT282" s="100">
        <v>0</v>
      </c>
      <c r="BU282" s="100">
        <v>0</v>
      </c>
      <c r="BV282" s="100">
        <v>0</v>
      </c>
      <c r="BW282" s="100">
        <v>0</v>
      </c>
      <c r="BX282" s="100">
        <v>0</v>
      </c>
      <c r="BY282" s="100">
        <v>0</v>
      </c>
      <c r="BZ282" s="100">
        <v>0</v>
      </c>
      <c r="CA282" s="100">
        <v>0</v>
      </c>
      <c r="CB282" s="100">
        <v>0</v>
      </c>
      <c r="CC282" s="100">
        <v>0</v>
      </c>
      <c r="CD282" s="100">
        <v>0</v>
      </c>
      <c r="CE282" s="100">
        <v>0</v>
      </c>
      <c r="CF282" s="100">
        <v>0</v>
      </c>
      <c r="CG282" s="100">
        <v>0</v>
      </c>
      <c r="CH282" s="100">
        <v>0</v>
      </c>
      <c r="CI282" s="100">
        <v>0</v>
      </c>
      <c r="CJ282" s="100">
        <v>0</v>
      </c>
      <c r="CK282" s="100">
        <v>0</v>
      </c>
      <c r="CL282" s="100">
        <v>0</v>
      </c>
      <c r="CM282" s="100">
        <v>0</v>
      </c>
      <c r="CN282" s="100">
        <v>0</v>
      </c>
      <c r="CO282" s="100">
        <v>0</v>
      </c>
      <c r="CP282" s="100">
        <v>0</v>
      </c>
      <c r="CQ282" s="100">
        <v>0</v>
      </c>
      <c r="CR282" s="100">
        <v>0</v>
      </c>
      <c r="CS282" s="100">
        <v>0</v>
      </c>
      <c r="CT282" s="100">
        <v>0</v>
      </c>
      <c r="CU282" s="100">
        <v>0</v>
      </c>
      <c r="CV282" s="100">
        <v>0</v>
      </c>
      <c r="CW282" s="100">
        <v>0</v>
      </c>
      <c r="CX282" s="100">
        <v>0</v>
      </c>
      <c r="CY282" s="100">
        <v>0</v>
      </c>
      <c r="CZ282" s="100">
        <v>0</v>
      </c>
      <c r="DA282" s="100">
        <v>0</v>
      </c>
      <c r="DB282" s="100">
        <v>0</v>
      </c>
      <c r="DC282" s="100">
        <v>0</v>
      </c>
      <c r="DD282" s="100">
        <v>0</v>
      </c>
      <c r="DE282" s="100">
        <v>0</v>
      </c>
      <c r="DF282" s="100">
        <v>0</v>
      </c>
      <c r="DG282" s="100">
        <v>0</v>
      </c>
      <c r="DH282" s="100">
        <v>0</v>
      </c>
      <c r="DI282" s="100">
        <v>0</v>
      </c>
      <c r="DJ282" s="100">
        <v>0</v>
      </c>
      <c r="DK282" s="100">
        <v>0</v>
      </c>
      <c r="DL282" s="100">
        <v>0</v>
      </c>
      <c r="DM282" s="100">
        <v>0</v>
      </c>
      <c r="DN282" s="100">
        <v>0</v>
      </c>
      <c r="DO282" s="100">
        <v>0</v>
      </c>
      <c r="DP282" s="100">
        <v>0</v>
      </c>
      <c r="DQ282" s="100">
        <v>0</v>
      </c>
      <c r="DR282" s="100">
        <v>0</v>
      </c>
      <c r="DS282" s="100">
        <v>0</v>
      </c>
      <c r="DT282" s="100">
        <v>0</v>
      </c>
      <c r="DU282" s="100">
        <v>0</v>
      </c>
      <c r="DV282" s="100">
        <v>0</v>
      </c>
      <c r="DW282" s="100">
        <v>0</v>
      </c>
      <c r="DX282" s="100">
        <v>0</v>
      </c>
      <c r="DY282" s="100">
        <v>0</v>
      </c>
      <c r="DZ282" s="100">
        <v>0</v>
      </c>
      <c r="EA282" s="100">
        <v>0</v>
      </c>
      <c r="EB282" s="100">
        <v>0</v>
      </c>
      <c r="EC282" s="100">
        <v>0</v>
      </c>
      <c r="ED282" s="100">
        <v>0</v>
      </c>
      <c r="EE282" s="100">
        <v>0</v>
      </c>
      <c r="EF282" s="100">
        <v>0</v>
      </c>
      <c r="EG282" s="100">
        <v>0</v>
      </c>
      <c r="EH282" s="100">
        <v>0</v>
      </c>
      <c r="EI282" s="100">
        <v>0</v>
      </c>
      <c r="EJ282" s="100">
        <v>0</v>
      </c>
      <c r="EK282" s="100">
        <v>0</v>
      </c>
      <c r="EL282" s="100">
        <v>0</v>
      </c>
      <c r="EM282" s="100">
        <v>0</v>
      </c>
      <c r="EN282" s="100">
        <v>0</v>
      </c>
      <c r="EO282" s="100">
        <v>0</v>
      </c>
      <c r="EP282" s="100">
        <v>0</v>
      </c>
      <c r="EQ282" s="100">
        <v>0</v>
      </c>
      <c r="ER282" s="100">
        <v>0</v>
      </c>
      <c r="ES282" s="100">
        <v>0</v>
      </c>
      <c r="ET282" s="100">
        <v>0</v>
      </c>
      <c r="EU282" s="100">
        <v>0</v>
      </c>
      <c r="EV282" s="100">
        <v>0</v>
      </c>
      <c r="EW282" s="100">
        <v>0</v>
      </c>
      <c r="EX282" s="100">
        <v>0</v>
      </c>
      <c r="EY282" s="100">
        <v>0</v>
      </c>
      <c r="EZ282" s="100">
        <v>0</v>
      </c>
      <c r="FA282" s="100">
        <v>0</v>
      </c>
      <c r="FB282" s="100">
        <v>0</v>
      </c>
      <c r="FC282" s="100">
        <v>0</v>
      </c>
      <c r="FD282" s="100">
        <v>0</v>
      </c>
      <c r="FE282" s="100">
        <v>0</v>
      </c>
      <c r="FF282" s="100">
        <v>0</v>
      </c>
      <c r="FG282" s="100">
        <v>0</v>
      </c>
      <c r="FH282" s="100">
        <v>0</v>
      </c>
      <c r="FI282" s="100">
        <v>0</v>
      </c>
      <c r="FJ282" s="100">
        <v>0</v>
      </c>
      <c r="FK282" s="100">
        <v>0</v>
      </c>
      <c r="FL282" s="100">
        <v>0</v>
      </c>
      <c r="FM282" s="100">
        <v>0</v>
      </c>
      <c r="FN282" s="100">
        <v>0</v>
      </c>
      <c r="FO282" s="100">
        <v>0</v>
      </c>
      <c r="FP282" s="100">
        <v>0</v>
      </c>
      <c r="FQ282" s="100">
        <v>0</v>
      </c>
      <c r="FR282" s="100">
        <v>0</v>
      </c>
      <c r="FS282" s="100">
        <v>0</v>
      </c>
      <c r="FT282" s="100">
        <v>0</v>
      </c>
      <c r="FU282" s="100">
        <v>0</v>
      </c>
      <c r="FV282" s="100">
        <v>0</v>
      </c>
      <c r="FX282" s="134"/>
      <c r="FY282" s="135"/>
      <c r="FZ282" s="135"/>
      <c r="GA282" s="135"/>
      <c r="GB282" s="135"/>
      <c r="GC282" s="135"/>
      <c r="GD282" s="135"/>
    </row>
    <row r="283" spans="1:186" ht="26.4" outlineLevel="1">
      <c r="A283" s="92" t="s">
        <v>338</v>
      </c>
      <c r="B283" s="93" t="s">
        <v>508</v>
      </c>
      <c r="C283" s="94" t="s">
        <v>509</v>
      </c>
      <c r="D283" s="95" t="s">
        <v>15</v>
      </c>
      <c r="E283" s="96">
        <v>0</v>
      </c>
      <c r="F283" s="96">
        <v>0</v>
      </c>
      <c r="G283" s="96">
        <v>0</v>
      </c>
      <c r="H283" s="96">
        <v>0</v>
      </c>
      <c r="I283" s="96">
        <v>0</v>
      </c>
      <c r="J283" s="96">
        <v>0</v>
      </c>
      <c r="K283" s="96">
        <v>0</v>
      </c>
      <c r="L283" s="96">
        <v>0</v>
      </c>
      <c r="M283" s="97">
        <v>0</v>
      </c>
      <c r="N283" s="97">
        <v>0</v>
      </c>
      <c r="O283" s="97">
        <v>0</v>
      </c>
      <c r="P283" s="99">
        <v>0</v>
      </c>
      <c r="Q283" s="99">
        <v>0</v>
      </c>
      <c r="R283" s="100">
        <v>0</v>
      </c>
      <c r="S283" s="100">
        <v>0</v>
      </c>
      <c r="T283" s="100">
        <v>0</v>
      </c>
      <c r="U283" s="100">
        <v>0</v>
      </c>
      <c r="V283" s="100">
        <v>0</v>
      </c>
      <c r="W283" s="100">
        <v>0</v>
      </c>
      <c r="X283" s="100">
        <v>0</v>
      </c>
      <c r="Y283" s="100">
        <v>0</v>
      </c>
      <c r="Z283" s="100">
        <v>0</v>
      </c>
      <c r="AA283" s="100">
        <v>0</v>
      </c>
      <c r="AB283" s="100">
        <v>0</v>
      </c>
      <c r="AC283" s="100">
        <v>0</v>
      </c>
      <c r="AD283" s="100">
        <v>0</v>
      </c>
      <c r="AE283" s="100">
        <v>0</v>
      </c>
      <c r="AF283" s="100">
        <v>0</v>
      </c>
      <c r="AG283" s="100">
        <v>0</v>
      </c>
      <c r="AH283" s="100">
        <v>0</v>
      </c>
      <c r="AI283" s="100">
        <v>0</v>
      </c>
      <c r="AJ283" s="100">
        <v>0</v>
      </c>
      <c r="AK283" s="100">
        <v>0</v>
      </c>
      <c r="AL283" s="100">
        <v>0</v>
      </c>
      <c r="AM283" s="100">
        <v>0</v>
      </c>
      <c r="AN283" s="100">
        <v>0</v>
      </c>
      <c r="AO283" s="100">
        <v>0</v>
      </c>
      <c r="AP283" s="100">
        <v>0</v>
      </c>
      <c r="AQ283" s="100">
        <v>0</v>
      </c>
      <c r="AR283" s="101">
        <v>0</v>
      </c>
      <c r="AS283" s="100">
        <v>0</v>
      </c>
      <c r="AT283" s="100">
        <v>0</v>
      </c>
      <c r="AU283" s="100">
        <v>0</v>
      </c>
      <c r="AV283" s="100">
        <v>0</v>
      </c>
      <c r="AW283" s="100">
        <v>0</v>
      </c>
      <c r="AX283" s="100">
        <v>0</v>
      </c>
      <c r="AY283" s="100">
        <v>0</v>
      </c>
      <c r="AZ283" s="100">
        <v>0</v>
      </c>
      <c r="BA283" s="100">
        <v>0</v>
      </c>
      <c r="BB283" s="100">
        <v>0</v>
      </c>
      <c r="BC283" s="100">
        <v>0</v>
      </c>
      <c r="BD283" s="100">
        <v>0</v>
      </c>
      <c r="BE283" s="100">
        <v>0</v>
      </c>
      <c r="BF283" s="100">
        <v>0</v>
      </c>
      <c r="BG283" s="100">
        <v>0</v>
      </c>
      <c r="BH283" s="100">
        <v>0</v>
      </c>
      <c r="BI283" s="100">
        <v>0</v>
      </c>
      <c r="BJ283" s="100">
        <v>0</v>
      </c>
      <c r="BK283" s="100">
        <v>0</v>
      </c>
      <c r="BL283" s="100">
        <v>0</v>
      </c>
      <c r="BM283" s="100">
        <v>0</v>
      </c>
      <c r="BN283" s="100">
        <v>0</v>
      </c>
      <c r="BO283" s="100">
        <v>0</v>
      </c>
      <c r="BP283" s="100">
        <v>0</v>
      </c>
      <c r="BQ283" s="100">
        <v>0</v>
      </c>
      <c r="BR283" s="100">
        <v>0</v>
      </c>
      <c r="BS283" s="100">
        <v>0</v>
      </c>
      <c r="BT283" s="100">
        <v>0</v>
      </c>
      <c r="BU283" s="100">
        <v>0</v>
      </c>
      <c r="BV283" s="100">
        <v>0</v>
      </c>
      <c r="BW283" s="100">
        <v>0</v>
      </c>
      <c r="BX283" s="100">
        <v>0</v>
      </c>
      <c r="BY283" s="100">
        <v>0</v>
      </c>
      <c r="BZ283" s="100">
        <v>0</v>
      </c>
      <c r="CA283" s="100">
        <v>0</v>
      </c>
      <c r="CB283" s="100">
        <v>0</v>
      </c>
      <c r="CC283" s="100">
        <v>0</v>
      </c>
      <c r="CD283" s="100">
        <v>0</v>
      </c>
      <c r="CE283" s="100">
        <v>0</v>
      </c>
      <c r="CF283" s="100">
        <v>0</v>
      </c>
      <c r="CG283" s="100">
        <v>0</v>
      </c>
      <c r="CH283" s="100">
        <v>0</v>
      </c>
      <c r="CI283" s="100">
        <v>0</v>
      </c>
      <c r="CJ283" s="100">
        <v>0</v>
      </c>
      <c r="CK283" s="100">
        <v>0</v>
      </c>
      <c r="CL283" s="100">
        <v>0</v>
      </c>
      <c r="CM283" s="100">
        <v>0</v>
      </c>
      <c r="CN283" s="100">
        <v>0</v>
      </c>
      <c r="CO283" s="100">
        <v>0</v>
      </c>
      <c r="CP283" s="100">
        <v>0</v>
      </c>
      <c r="CQ283" s="100">
        <v>0</v>
      </c>
      <c r="CR283" s="100">
        <v>0</v>
      </c>
      <c r="CS283" s="100">
        <v>0</v>
      </c>
      <c r="CT283" s="100">
        <v>0</v>
      </c>
      <c r="CU283" s="100">
        <v>0</v>
      </c>
      <c r="CV283" s="100">
        <v>0</v>
      </c>
      <c r="CW283" s="100">
        <v>0</v>
      </c>
      <c r="CX283" s="100">
        <v>0</v>
      </c>
      <c r="CY283" s="100">
        <v>0</v>
      </c>
      <c r="CZ283" s="100">
        <v>0</v>
      </c>
      <c r="DA283" s="100">
        <v>0</v>
      </c>
      <c r="DB283" s="100">
        <v>0</v>
      </c>
      <c r="DC283" s="100">
        <v>0</v>
      </c>
      <c r="DD283" s="100">
        <v>0</v>
      </c>
      <c r="DE283" s="100">
        <v>0</v>
      </c>
      <c r="DF283" s="100">
        <v>0</v>
      </c>
      <c r="DG283" s="100">
        <v>0</v>
      </c>
      <c r="DH283" s="100">
        <v>0</v>
      </c>
      <c r="DI283" s="100">
        <v>0</v>
      </c>
      <c r="DJ283" s="100">
        <v>0</v>
      </c>
      <c r="DK283" s="100">
        <v>0</v>
      </c>
      <c r="DL283" s="100">
        <v>0</v>
      </c>
      <c r="DM283" s="100">
        <v>0</v>
      </c>
      <c r="DN283" s="100">
        <v>0</v>
      </c>
      <c r="DO283" s="100">
        <v>0</v>
      </c>
      <c r="DP283" s="100">
        <v>0</v>
      </c>
      <c r="DQ283" s="100">
        <v>0</v>
      </c>
      <c r="DR283" s="100">
        <v>0</v>
      </c>
      <c r="DS283" s="100">
        <v>0</v>
      </c>
      <c r="DT283" s="100">
        <v>0</v>
      </c>
      <c r="DU283" s="100">
        <v>0</v>
      </c>
      <c r="DV283" s="100">
        <v>0</v>
      </c>
      <c r="DW283" s="100">
        <v>0</v>
      </c>
      <c r="DX283" s="100">
        <v>0</v>
      </c>
      <c r="DY283" s="100">
        <v>0</v>
      </c>
      <c r="DZ283" s="100">
        <v>0</v>
      </c>
      <c r="EA283" s="100">
        <v>0</v>
      </c>
      <c r="EB283" s="100">
        <v>0</v>
      </c>
      <c r="EC283" s="100">
        <v>0</v>
      </c>
      <c r="ED283" s="100">
        <v>0</v>
      </c>
      <c r="EE283" s="100">
        <v>0</v>
      </c>
      <c r="EF283" s="100">
        <v>0</v>
      </c>
      <c r="EG283" s="100">
        <v>0</v>
      </c>
      <c r="EH283" s="100">
        <v>0</v>
      </c>
      <c r="EI283" s="100">
        <v>0</v>
      </c>
      <c r="EJ283" s="100">
        <v>0</v>
      </c>
      <c r="EK283" s="100">
        <v>0</v>
      </c>
      <c r="EL283" s="100">
        <v>0</v>
      </c>
      <c r="EM283" s="100">
        <v>0</v>
      </c>
      <c r="EN283" s="100">
        <v>0</v>
      </c>
      <c r="EO283" s="100">
        <v>0</v>
      </c>
      <c r="EP283" s="100">
        <v>0</v>
      </c>
      <c r="EQ283" s="100">
        <v>0</v>
      </c>
      <c r="ER283" s="100">
        <v>0</v>
      </c>
      <c r="ES283" s="100">
        <v>0</v>
      </c>
      <c r="ET283" s="100">
        <v>0</v>
      </c>
      <c r="EU283" s="100">
        <v>0</v>
      </c>
      <c r="EV283" s="100">
        <v>0</v>
      </c>
      <c r="EW283" s="100">
        <v>0</v>
      </c>
      <c r="EX283" s="100">
        <v>0</v>
      </c>
      <c r="EY283" s="100">
        <v>0</v>
      </c>
      <c r="EZ283" s="100">
        <v>0</v>
      </c>
      <c r="FA283" s="100">
        <v>0</v>
      </c>
      <c r="FB283" s="100">
        <v>0</v>
      </c>
      <c r="FC283" s="100">
        <v>0</v>
      </c>
      <c r="FD283" s="100">
        <v>0</v>
      </c>
      <c r="FE283" s="100">
        <v>0</v>
      </c>
      <c r="FF283" s="100">
        <v>0</v>
      </c>
      <c r="FG283" s="100">
        <v>0</v>
      </c>
      <c r="FH283" s="100">
        <v>0</v>
      </c>
      <c r="FI283" s="100">
        <v>0</v>
      </c>
      <c r="FJ283" s="100">
        <v>0</v>
      </c>
      <c r="FK283" s="100">
        <v>0</v>
      </c>
      <c r="FL283" s="100">
        <v>0</v>
      </c>
      <c r="FM283" s="100">
        <v>0</v>
      </c>
      <c r="FN283" s="100">
        <v>0</v>
      </c>
      <c r="FO283" s="100">
        <v>0</v>
      </c>
      <c r="FP283" s="100">
        <v>0</v>
      </c>
      <c r="FQ283" s="100">
        <v>0</v>
      </c>
      <c r="FR283" s="100">
        <v>0</v>
      </c>
      <c r="FS283" s="100">
        <v>0</v>
      </c>
      <c r="FT283" s="100">
        <v>0</v>
      </c>
      <c r="FU283" s="100">
        <v>0</v>
      </c>
      <c r="FV283" s="100">
        <v>0</v>
      </c>
      <c r="FX283" s="134"/>
      <c r="FY283" s="135"/>
      <c r="FZ283" s="135"/>
      <c r="GA283" s="135"/>
      <c r="GB283" s="135"/>
      <c r="GC283" s="135"/>
      <c r="GD283" s="135"/>
    </row>
    <row r="284" spans="1:186" ht="26.4" outlineLevel="1">
      <c r="A284" s="80" t="s">
        <v>338</v>
      </c>
      <c r="B284" s="81" t="s">
        <v>493</v>
      </c>
      <c r="C284" s="82" t="s">
        <v>131</v>
      </c>
      <c r="D284" s="83" t="s">
        <v>15</v>
      </c>
      <c r="E284" s="84">
        <f t="shared" ref="E284:J284" si="357">SUM(E285:E299)</f>
        <v>0</v>
      </c>
      <c r="F284" s="84">
        <f t="shared" si="357"/>
        <v>0</v>
      </c>
      <c r="G284" s="83">
        <f t="shared" si="357"/>
        <v>0</v>
      </c>
      <c r="H284" s="83">
        <f t="shared" si="357"/>
        <v>0</v>
      </c>
      <c r="I284" s="84">
        <f t="shared" si="357"/>
        <v>0</v>
      </c>
      <c r="J284" s="84">
        <f t="shared" si="357"/>
        <v>0</v>
      </c>
      <c r="K284" s="85"/>
      <c r="L284" s="85"/>
      <c r="M284" s="86">
        <v>0</v>
      </c>
      <c r="N284" s="86"/>
      <c r="O284" s="86"/>
      <c r="P284" s="87"/>
      <c r="Q284" s="87"/>
      <c r="R284" s="88">
        <f t="shared" ref="R284:CC284" si="358">SUM(R285:R299)</f>
        <v>16.955033502799999</v>
      </c>
      <c r="S284" s="88">
        <f t="shared" si="358"/>
        <v>0</v>
      </c>
      <c r="T284" s="88">
        <f t="shared" si="358"/>
        <v>258.86335820277816</v>
      </c>
      <c r="U284" s="88">
        <f t="shared" si="358"/>
        <v>0</v>
      </c>
      <c r="V284" s="88">
        <f t="shared" si="358"/>
        <v>0.21097204</v>
      </c>
      <c r="W284" s="88">
        <f t="shared" si="358"/>
        <v>0</v>
      </c>
      <c r="X284" s="88">
        <f t="shared" si="358"/>
        <v>0</v>
      </c>
      <c r="Y284" s="88">
        <f t="shared" si="358"/>
        <v>0</v>
      </c>
      <c r="Z284" s="88">
        <f t="shared" si="358"/>
        <v>0</v>
      </c>
      <c r="AA284" s="88">
        <f t="shared" si="358"/>
        <v>189.58993566979834</v>
      </c>
      <c r="AB284" s="88">
        <f t="shared" si="358"/>
        <v>18.40933253</v>
      </c>
      <c r="AC284" s="88">
        <f t="shared" si="358"/>
        <v>50.056848282979743</v>
      </c>
      <c r="AD284" s="88">
        <f t="shared" si="358"/>
        <v>39.588809590000011</v>
      </c>
      <c r="AE284" s="88">
        <f t="shared" si="358"/>
        <v>0.93023853297975667</v>
      </c>
      <c r="AF284" s="88">
        <f t="shared" si="358"/>
        <v>0.59021491000000004</v>
      </c>
      <c r="AG284" s="88">
        <f t="shared" si="358"/>
        <v>37.23884825999999</v>
      </c>
      <c r="AH284" s="88">
        <f t="shared" si="358"/>
        <v>38.998594680000011</v>
      </c>
      <c r="AI284" s="88">
        <f t="shared" si="358"/>
        <v>11.887761489999999</v>
      </c>
      <c r="AJ284" s="88">
        <f t="shared" si="358"/>
        <v>0</v>
      </c>
      <c r="AK284" s="88">
        <f t="shared" si="358"/>
        <v>0</v>
      </c>
      <c r="AL284" s="88">
        <f t="shared" si="358"/>
        <v>0</v>
      </c>
      <c r="AM284" s="88">
        <f t="shared" si="358"/>
        <v>41.632720127118645</v>
      </c>
      <c r="AN284" s="88">
        <f t="shared" si="358"/>
        <v>33.194085299999998</v>
      </c>
      <c r="AO284" s="88">
        <f t="shared" si="358"/>
        <v>0</v>
      </c>
      <c r="AP284" s="88">
        <f t="shared" si="358"/>
        <v>0.70533332000000004</v>
      </c>
      <c r="AQ284" s="88">
        <f t="shared" si="358"/>
        <v>31.558345983050849</v>
      </c>
      <c r="AR284" s="89">
        <f t="shared" si="358"/>
        <v>32.488751979999996</v>
      </c>
      <c r="AS284" s="88">
        <f t="shared" si="358"/>
        <v>10.074374144067798</v>
      </c>
      <c r="AT284" s="88">
        <f t="shared" si="358"/>
        <v>0</v>
      </c>
      <c r="AU284" s="88">
        <f t="shared" si="358"/>
        <v>0</v>
      </c>
      <c r="AV284" s="88">
        <f t="shared" si="358"/>
        <v>0</v>
      </c>
      <c r="AW284" s="88">
        <f t="shared" si="358"/>
        <v>0</v>
      </c>
      <c r="AX284" s="88">
        <f t="shared" si="358"/>
        <v>0</v>
      </c>
      <c r="AY284" s="88">
        <f t="shared" si="358"/>
        <v>41.632720127118645</v>
      </c>
      <c r="AZ284" s="88">
        <f t="shared" si="358"/>
        <v>0</v>
      </c>
      <c r="BA284" s="88">
        <f t="shared" si="358"/>
        <v>0</v>
      </c>
      <c r="BB284" s="88">
        <f t="shared" si="358"/>
        <v>39.476471199999999</v>
      </c>
      <c r="BC284" s="88">
        <f t="shared" si="358"/>
        <v>0</v>
      </c>
      <c r="BD284" s="88">
        <f t="shared" si="358"/>
        <v>0</v>
      </c>
      <c r="BE284" s="88">
        <f t="shared" si="358"/>
        <v>0</v>
      </c>
      <c r="BF284" s="88">
        <f t="shared" si="358"/>
        <v>0</v>
      </c>
      <c r="BG284" s="88">
        <f t="shared" si="358"/>
        <v>0</v>
      </c>
      <c r="BH284" s="88">
        <f t="shared" si="358"/>
        <v>0.58086441</v>
      </c>
      <c r="BI284" s="88">
        <f t="shared" si="358"/>
        <v>0</v>
      </c>
      <c r="BJ284" s="88">
        <f t="shared" si="358"/>
        <v>0</v>
      </c>
      <c r="BK284" s="88">
        <f t="shared" si="358"/>
        <v>31.558345983050849</v>
      </c>
      <c r="BL284" s="88">
        <f t="shared" si="358"/>
        <v>0</v>
      </c>
      <c r="BM284" s="88">
        <f t="shared" si="358"/>
        <v>0</v>
      </c>
      <c r="BN284" s="88">
        <f t="shared" si="358"/>
        <v>38.895606790000002</v>
      </c>
      <c r="BO284" s="88">
        <f t="shared" si="358"/>
        <v>0</v>
      </c>
      <c r="BP284" s="88">
        <f t="shared" si="358"/>
        <v>0</v>
      </c>
      <c r="BQ284" s="88">
        <f t="shared" si="358"/>
        <v>10.074374144067798</v>
      </c>
      <c r="BR284" s="88">
        <f t="shared" si="358"/>
        <v>0</v>
      </c>
      <c r="BS284" s="88">
        <f t="shared" si="358"/>
        <v>0</v>
      </c>
      <c r="BT284" s="88">
        <f t="shared" si="358"/>
        <v>0</v>
      </c>
      <c r="BU284" s="88">
        <f t="shared" si="358"/>
        <v>0</v>
      </c>
      <c r="BV284" s="88">
        <f t="shared" si="358"/>
        <v>0</v>
      </c>
      <c r="BW284" s="88">
        <f t="shared" si="358"/>
        <v>0</v>
      </c>
      <c r="BX284" s="88">
        <f t="shared" si="358"/>
        <v>0</v>
      </c>
      <c r="BY284" s="88">
        <f t="shared" si="358"/>
        <v>0</v>
      </c>
      <c r="BZ284" s="88">
        <f t="shared" si="358"/>
        <v>0</v>
      </c>
      <c r="CA284" s="88">
        <f t="shared" si="358"/>
        <v>0</v>
      </c>
      <c r="CB284" s="88">
        <f t="shared" si="358"/>
        <v>0</v>
      </c>
      <c r="CC284" s="88">
        <f t="shared" si="358"/>
        <v>65</v>
      </c>
      <c r="CD284" s="88">
        <f t="shared" ref="CD284:EO284" si="359">SUM(CD285:CD299)</f>
        <v>0</v>
      </c>
      <c r="CE284" s="88">
        <f t="shared" si="359"/>
        <v>41.632720127118645</v>
      </c>
      <c r="CF284" s="88">
        <f t="shared" si="359"/>
        <v>0</v>
      </c>
      <c r="CG284" s="88">
        <f t="shared" si="359"/>
        <v>0</v>
      </c>
      <c r="CH284" s="88">
        <f t="shared" si="359"/>
        <v>21</v>
      </c>
      <c r="CI284" s="88">
        <f t="shared" si="359"/>
        <v>0</v>
      </c>
      <c r="CJ284" s="88">
        <f t="shared" si="359"/>
        <v>39.476471199999999</v>
      </c>
      <c r="CK284" s="88">
        <f t="shared" si="359"/>
        <v>0</v>
      </c>
      <c r="CL284" s="88">
        <f t="shared" si="359"/>
        <v>0</v>
      </c>
      <c r="CM284" s="88">
        <f t="shared" si="359"/>
        <v>0</v>
      </c>
      <c r="CN284" s="88">
        <f t="shared" si="359"/>
        <v>0</v>
      </c>
      <c r="CO284" s="88">
        <f t="shared" si="359"/>
        <v>0</v>
      </c>
      <c r="CP284" s="88">
        <f t="shared" si="359"/>
        <v>0</v>
      </c>
      <c r="CQ284" s="88">
        <f t="shared" si="359"/>
        <v>0</v>
      </c>
      <c r="CR284" s="88">
        <f t="shared" si="359"/>
        <v>2</v>
      </c>
      <c r="CS284" s="88">
        <f t="shared" si="359"/>
        <v>0</v>
      </c>
      <c r="CT284" s="88">
        <f t="shared" si="359"/>
        <v>0.58086441</v>
      </c>
      <c r="CU284" s="88">
        <f t="shared" si="359"/>
        <v>0</v>
      </c>
      <c r="CV284" s="88">
        <f t="shared" si="359"/>
        <v>0</v>
      </c>
      <c r="CW284" s="88">
        <f t="shared" si="359"/>
        <v>15</v>
      </c>
      <c r="CX284" s="88">
        <f t="shared" si="359"/>
        <v>0</v>
      </c>
      <c r="CY284" s="88">
        <f t="shared" si="359"/>
        <v>31.558345983050849</v>
      </c>
      <c r="CZ284" s="88">
        <f t="shared" si="359"/>
        <v>0</v>
      </c>
      <c r="DA284" s="88">
        <f t="shared" si="359"/>
        <v>0</v>
      </c>
      <c r="DB284" s="88">
        <f t="shared" si="359"/>
        <v>19</v>
      </c>
      <c r="DC284" s="88">
        <f t="shared" si="359"/>
        <v>0</v>
      </c>
      <c r="DD284" s="88">
        <f t="shared" si="359"/>
        <v>38.895606790000002</v>
      </c>
      <c r="DE284" s="88">
        <f t="shared" si="359"/>
        <v>0</v>
      </c>
      <c r="DF284" s="88">
        <f t="shared" si="359"/>
        <v>0</v>
      </c>
      <c r="DG284" s="88">
        <f t="shared" si="359"/>
        <v>50</v>
      </c>
      <c r="DH284" s="88">
        <f t="shared" si="359"/>
        <v>0</v>
      </c>
      <c r="DI284" s="88">
        <f t="shared" si="359"/>
        <v>10.074374144067798</v>
      </c>
      <c r="DJ284" s="88">
        <f t="shared" si="359"/>
        <v>0</v>
      </c>
      <c r="DK284" s="88">
        <f t="shared" si="359"/>
        <v>0</v>
      </c>
      <c r="DL284" s="88">
        <f t="shared" si="359"/>
        <v>0</v>
      </c>
      <c r="DM284" s="88">
        <f t="shared" si="359"/>
        <v>0</v>
      </c>
      <c r="DN284" s="88">
        <f t="shared" si="359"/>
        <v>0</v>
      </c>
      <c r="DO284" s="88">
        <f t="shared" si="359"/>
        <v>0</v>
      </c>
      <c r="DP284" s="88">
        <f t="shared" si="359"/>
        <v>0</v>
      </c>
      <c r="DQ284" s="88">
        <f t="shared" si="359"/>
        <v>0</v>
      </c>
      <c r="DR284" s="88">
        <f t="shared" si="359"/>
        <v>0</v>
      </c>
      <c r="DS284" s="88">
        <f t="shared" si="359"/>
        <v>0</v>
      </c>
      <c r="DT284" s="88">
        <f t="shared" si="359"/>
        <v>0</v>
      </c>
      <c r="DU284" s="88">
        <f t="shared" si="359"/>
        <v>0</v>
      </c>
      <c r="DV284" s="88">
        <f t="shared" si="359"/>
        <v>0</v>
      </c>
      <c r="DW284" s="88">
        <f t="shared" si="359"/>
        <v>0</v>
      </c>
      <c r="DX284" s="88">
        <f t="shared" si="359"/>
        <v>0</v>
      </c>
      <c r="DY284" s="88">
        <f t="shared" si="359"/>
        <v>0</v>
      </c>
      <c r="DZ284" s="88">
        <f t="shared" si="359"/>
        <v>0</v>
      </c>
      <c r="EA284" s="88">
        <f t="shared" si="359"/>
        <v>65</v>
      </c>
      <c r="EB284" s="88">
        <f t="shared" si="359"/>
        <v>0</v>
      </c>
      <c r="EC284" s="88">
        <f t="shared" si="359"/>
        <v>41.632720127118645</v>
      </c>
      <c r="ED284" s="88">
        <f t="shared" si="359"/>
        <v>0</v>
      </c>
      <c r="EE284" s="88">
        <f t="shared" si="359"/>
        <v>0</v>
      </c>
      <c r="EF284" s="88">
        <f t="shared" si="359"/>
        <v>21</v>
      </c>
      <c r="EG284" s="88">
        <f t="shared" si="359"/>
        <v>0</v>
      </c>
      <c r="EH284" s="88">
        <f t="shared" si="359"/>
        <v>39.476471199999999</v>
      </c>
      <c r="EI284" s="88">
        <f t="shared" si="359"/>
        <v>0</v>
      </c>
      <c r="EJ284" s="88">
        <f t="shared" si="359"/>
        <v>0</v>
      </c>
      <c r="EK284" s="88">
        <f t="shared" si="359"/>
        <v>0</v>
      </c>
      <c r="EL284" s="88">
        <f t="shared" si="359"/>
        <v>0</v>
      </c>
      <c r="EM284" s="88">
        <f t="shared" si="359"/>
        <v>0</v>
      </c>
      <c r="EN284" s="88">
        <f t="shared" si="359"/>
        <v>0</v>
      </c>
      <c r="EO284" s="88">
        <f t="shared" si="359"/>
        <v>0</v>
      </c>
      <c r="EP284" s="88">
        <f t="shared" ref="EP284:FV284" si="360">SUM(EP285:EP299)</f>
        <v>2</v>
      </c>
      <c r="EQ284" s="88">
        <f t="shared" si="360"/>
        <v>0</v>
      </c>
      <c r="ER284" s="88">
        <f t="shared" si="360"/>
        <v>0.58086441</v>
      </c>
      <c r="ES284" s="88">
        <f t="shared" si="360"/>
        <v>0</v>
      </c>
      <c r="ET284" s="88">
        <f t="shared" si="360"/>
        <v>0</v>
      </c>
      <c r="EU284" s="88">
        <f t="shared" si="360"/>
        <v>15</v>
      </c>
      <c r="EV284" s="88">
        <f t="shared" si="360"/>
        <v>0</v>
      </c>
      <c r="EW284" s="88">
        <f t="shared" si="360"/>
        <v>31.558345983050849</v>
      </c>
      <c r="EX284" s="88">
        <f t="shared" si="360"/>
        <v>0</v>
      </c>
      <c r="EY284" s="88">
        <f t="shared" si="360"/>
        <v>0</v>
      </c>
      <c r="EZ284" s="88">
        <f t="shared" si="360"/>
        <v>19</v>
      </c>
      <c r="FA284" s="88">
        <f t="shared" si="360"/>
        <v>0</v>
      </c>
      <c r="FB284" s="88">
        <f t="shared" si="360"/>
        <v>38.895606790000002</v>
      </c>
      <c r="FC284" s="88">
        <f t="shared" si="360"/>
        <v>0</v>
      </c>
      <c r="FD284" s="88">
        <f t="shared" si="360"/>
        <v>0</v>
      </c>
      <c r="FE284" s="88">
        <f t="shared" si="360"/>
        <v>50</v>
      </c>
      <c r="FF284" s="88">
        <f t="shared" si="360"/>
        <v>0</v>
      </c>
      <c r="FG284" s="88">
        <f t="shared" si="360"/>
        <v>10.074374144067798</v>
      </c>
      <c r="FH284" s="88">
        <f t="shared" si="360"/>
        <v>0</v>
      </c>
      <c r="FI284" s="88">
        <f t="shared" si="360"/>
        <v>0</v>
      </c>
      <c r="FJ284" s="88">
        <f t="shared" si="360"/>
        <v>0</v>
      </c>
      <c r="FK284" s="88">
        <f t="shared" si="360"/>
        <v>0</v>
      </c>
      <c r="FL284" s="88">
        <f t="shared" si="360"/>
        <v>0</v>
      </c>
      <c r="FM284" s="88">
        <f t="shared" si="360"/>
        <v>0</v>
      </c>
      <c r="FN284" s="88">
        <f t="shared" si="360"/>
        <v>0</v>
      </c>
      <c r="FO284" s="88">
        <f t="shared" si="360"/>
        <v>0</v>
      </c>
      <c r="FP284" s="88">
        <f t="shared" si="360"/>
        <v>0</v>
      </c>
      <c r="FQ284" s="88">
        <f t="shared" si="360"/>
        <v>0</v>
      </c>
      <c r="FR284" s="88">
        <f t="shared" si="360"/>
        <v>0</v>
      </c>
      <c r="FS284" s="88">
        <f t="shared" si="360"/>
        <v>0</v>
      </c>
      <c r="FT284" s="88">
        <f t="shared" si="360"/>
        <v>0</v>
      </c>
      <c r="FU284" s="88">
        <f t="shared" si="360"/>
        <v>0</v>
      </c>
      <c r="FV284" s="88">
        <f t="shared" si="360"/>
        <v>0</v>
      </c>
      <c r="FX284" s="90"/>
      <c r="FY284" s="91"/>
      <c r="FZ284" s="91"/>
      <c r="GA284" s="91"/>
      <c r="GB284" s="91"/>
      <c r="GC284" s="91"/>
      <c r="GD284" s="91"/>
    </row>
    <row r="285" spans="1:186" ht="39.6" outlineLevel="1">
      <c r="A285" s="116" t="s">
        <v>340</v>
      </c>
      <c r="B285" s="117" t="s">
        <v>510</v>
      </c>
      <c r="C285" s="118" t="s">
        <v>132</v>
      </c>
      <c r="D285" s="119" t="s">
        <v>133</v>
      </c>
      <c r="E285" s="119" t="s">
        <v>342</v>
      </c>
      <c r="F285" s="119" t="s">
        <v>22</v>
      </c>
      <c r="G285" s="119" t="s">
        <v>343</v>
      </c>
      <c r="H285" s="119" t="str">
        <f t="shared" ref="H285:H299" si="361">G285</f>
        <v>С</v>
      </c>
      <c r="I285" s="120">
        <v>0</v>
      </c>
      <c r="J285" s="120">
        <v>0</v>
      </c>
      <c r="K285" s="121">
        <v>131</v>
      </c>
      <c r="L285" s="121">
        <v>0</v>
      </c>
      <c r="M285" s="122">
        <v>2016</v>
      </c>
      <c r="N285" s="122">
        <v>2017</v>
      </c>
      <c r="O285" s="122">
        <v>2018</v>
      </c>
      <c r="P285" s="123">
        <v>0</v>
      </c>
      <c r="Q285" s="123">
        <v>0</v>
      </c>
      <c r="R285" s="124">
        <v>16.955033502799999</v>
      </c>
      <c r="S285" s="124" t="s">
        <v>23</v>
      </c>
      <c r="T285" s="124">
        <v>21.444157229599998</v>
      </c>
      <c r="U285" s="125">
        <v>0</v>
      </c>
      <c r="V285" s="125">
        <f>[147]Прил.9.7.1!BB477</f>
        <v>0.21097204</v>
      </c>
      <c r="W285" s="125">
        <v>0</v>
      </c>
      <c r="X285" s="125">
        <f>[147]Прил.9.7.1!BA477</f>
        <v>0</v>
      </c>
      <c r="Y285" s="125">
        <v>0</v>
      </c>
      <c r="Z285" s="125">
        <f>[147]Прил.9.7.1!FR477</f>
        <v>0</v>
      </c>
      <c r="AA285" s="125">
        <v>9.4804705266202358</v>
      </c>
      <c r="AB285" s="125">
        <f>[147]Прил.9.7.1!AU477</f>
        <v>0.21097204</v>
      </c>
      <c r="AC285" s="126">
        <f t="shared" ref="AC285:AD299" si="362">AE285+AG285+AI285+AK285</f>
        <v>0.93023853297975667</v>
      </c>
      <c r="AD285" s="126">
        <f t="shared" si="362"/>
        <v>9.5398234600000009</v>
      </c>
      <c r="AE285" s="125">
        <v>0.93023853297975667</v>
      </c>
      <c r="AF285" s="125">
        <v>0.12446891000000002</v>
      </c>
      <c r="AG285" s="125">
        <v>0</v>
      </c>
      <c r="AH285" s="125">
        <f>[147]Прил.9.7.1!AF477</f>
        <v>9.4153545500000018</v>
      </c>
      <c r="AI285" s="125">
        <v>0</v>
      </c>
      <c r="AJ285" s="125">
        <v>0</v>
      </c>
      <c r="AK285" s="125">
        <v>0</v>
      </c>
      <c r="AL285" s="125">
        <v>0</v>
      </c>
      <c r="AM285" s="126">
        <f t="shared" ref="AM285:AN299" si="363">AO285+AQ285+AS285+AU285</f>
        <v>0</v>
      </c>
      <c r="AN285" s="126">
        <f t="shared" si="363"/>
        <v>8.1235428199999991</v>
      </c>
      <c r="AO285" s="125">
        <v>0</v>
      </c>
      <c r="AP285" s="125">
        <v>0.12446891</v>
      </c>
      <c r="AQ285" s="125">
        <v>0</v>
      </c>
      <c r="AR285" s="127">
        <f>[147]Прил.9.7.1!CC477</f>
        <v>7.999073909999999</v>
      </c>
      <c r="AS285" s="125">
        <v>0</v>
      </c>
      <c r="AT285" s="125">
        <v>0</v>
      </c>
      <c r="AU285" s="125">
        <v>0</v>
      </c>
      <c r="AV285" s="125">
        <v>0</v>
      </c>
      <c r="AW285" s="125">
        <f t="shared" ref="AW285:BB299" si="364">BC285+BI285+BO285+BU285</f>
        <v>0</v>
      </c>
      <c r="AX285" s="125">
        <f t="shared" si="364"/>
        <v>0</v>
      </c>
      <c r="AY285" s="125">
        <f t="shared" si="364"/>
        <v>0</v>
      </c>
      <c r="AZ285" s="125">
        <f t="shared" si="364"/>
        <v>0</v>
      </c>
      <c r="BA285" s="125">
        <f t="shared" si="364"/>
        <v>0</v>
      </c>
      <c r="BB285" s="125">
        <f t="shared" si="364"/>
        <v>14.40592872</v>
      </c>
      <c r="BC285" s="125">
        <f t="shared" ref="BC285:BD299" si="365">EI285</f>
        <v>0</v>
      </c>
      <c r="BD285" s="125">
        <f t="shared" si="365"/>
        <v>0</v>
      </c>
      <c r="BE285" s="125">
        <f t="shared" ref="BE285:BG299" si="366">EM285</f>
        <v>0</v>
      </c>
      <c r="BF285" s="125">
        <f t="shared" si="366"/>
        <v>0</v>
      </c>
      <c r="BG285" s="125">
        <f t="shared" si="366"/>
        <v>0</v>
      </c>
      <c r="BH285" s="125">
        <f t="shared" ref="BH285:BJ299" si="367">ER285</f>
        <v>0</v>
      </c>
      <c r="BI285" s="125">
        <f t="shared" si="367"/>
        <v>0</v>
      </c>
      <c r="BJ285" s="125">
        <f t="shared" si="367"/>
        <v>0</v>
      </c>
      <c r="BK285" s="125">
        <f t="shared" ref="BK285:BM299" si="368">EW285</f>
        <v>0</v>
      </c>
      <c r="BL285" s="125">
        <f t="shared" si="368"/>
        <v>0</v>
      </c>
      <c r="BM285" s="125">
        <f t="shared" si="368"/>
        <v>0</v>
      </c>
      <c r="BN285" s="125">
        <f t="shared" ref="BN285:BP299" si="369">FB285</f>
        <v>14.40592872</v>
      </c>
      <c r="BO285" s="125">
        <f t="shared" si="369"/>
        <v>0</v>
      </c>
      <c r="BP285" s="125">
        <f t="shared" si="369"/>
        <v>0</v>
      </c>
      <c r="BQ285" s="125">
        <f t="shared" ref="BQ285:BS299" si="370">FG285</f>
        <v>0</v>
      </c>
      <c r="BR285" s="125">
        <f t="shared" si="370"/>
        <v>0</v>
      </c>
      <c r="BS285" s="125">
        <f t="shared" si="370"/>
        <v>0</v>
      </c>
      <c r="BT285" s="125">
        <f t="shared" ref="BT285:BV299" si="371">FL285</f>
        <v>0</v>
      </c>
      <c r="BU285" s="125">
        <f t="shared" si="371"/>
        <v>0</v>
      </c>
      <c r="BV285" s="125">
        <f t="shared" si="371"/>
        <v>0</v>
      </c>
      <c r="BW285" s="125">
        <f t="shared" ref="BW285:BY299" si="372">FQ285</f>
        <v>0</v>
      </c>
      <c r="BX285" s="125">
        <f t="shared" si="372"/>
        <v>0</v>
      </c>
      <c r="BY285" s="125">
        <f t="shared" si="372"/>
        <v>0</v>
      </c>
      <c r="BZ285" s="125">
        <f t="shared" ref="BZ285:BZ299" si="373">FV285</f>
        <v>0</v>
      </c>
      <c r="CA285" s="125">
        <f t="shared" ref="CA285:CJ299" si="374">CK285+CU285+DE285+DO285</f>
        <v>0</v>
      </c>
      <c r="CB285" s="125">
        <f t="shared" si="374"/>
        <v>0</v>
      </c>
      <c r="CC285" s="125">
        <f t="shared" si="374"/>
        <v>0</v>
      </c>
      <c r="CD285" s="125">
        <f t="shared" si="374"/>
        <v>0</v>
      </c>
      <c r="CE285" s="125">
        <f t="shared" si="374"/>
        <v>0</v>
      </c>
      <c r="CF285" s="125">
        <f t="shared" si="374"/>
        <v>0</v>
      </c>
      <c r="CG285" s="125">
        <f t="shared" si="374"/>
        <v>0</v>
      </c>
      <c r="CH285" s="125">
        <f t="shared" si="374"/>
        <v>0</v>
      </c>
      <c r="CI285" s="125">
        <f t="shared" si="374"/>
        <v>0</v>
      </c>
      <c r="CJ285" s="125">
        <f t="shared" si="374"/>
        <v>14.40592872</v>
      </c>
      <c r="CK285" s="125">
        <f t="shared" ref="CK285:CL299" si="375">EI285</f>
        <v>0</v>
      </c>
      <c r="CL285" s="125">
        <f>EJ285</f>
        <v>0</v>
      </c>
      <c r="CM285" s="125">
        <f t="shared" ref="CM285:DB299" si="376">EK285</f>
        <v>0</v>
      </c>
      <c r="CN285" s="125">
        <f t="shared" si="376"/>
        <v>0</v>
      </c>
      <c r="CO285" s="125">
        <f t="shared" si="376"/>
        <v>0</v>
      </c>
      <c r="CP285" s="125">
        <f t="shared" si="376"/>
        <v>0</v>
      </c>
      <c r="CQ285" s="125">
        <f t="shared" si="376"/>
        <v>0</v>
      </c>
      <c r="CR285" s="125">
        <f t="shared" si="376"/>
        <v>0</v>
      </c>
      <c r="CS285" s="125">
        <f t="shared" si="376"/>
        <v>0</v>
      </c>
      <c r="CT285" s="125">
        <f t="shared" si="376"/>
        <v>0</v>
      </c>
      <c r="CU285" s="125">
        <f t="shared" si="376"/>
        <v>0</v>
      </c>
      <c r="CV285" s="125">
        <f t="shared" si="376"/>
        <v>0</v>
      </c>
      <c r="CW285" s="125">
        <f t="shared" si="376"/>
        <v>0</v>
      </c>
      <c r="CX285" s="125">
        <f t="shared" si="376"/>
        <v>0</v>
      </c>
      <c r="CY285" s="125">
        <f t="shared" si="376"/>
        <v>0</v>
      </c>
      <c r="CZ285" s="125">
        <f t="shared" si="376"/>
        <v>0</v>
      </c>
      <c r="DA285" s="125">
        <f t="shared" si="376"/>
        <v>0</v>
      </c>
      <c r="DB285" s="125">
        <f t="shared" si="376"/>
        <v>0</v>
      </c>
      <c r="DC285" s="125">
        <f t="shared" ref="DC285:DR299" si="377">FA285</f>
        <v>0</v>
      </c>
      <c r="DD285" s="125">
        <f t="shared" si="377"/>
        <v>14.40592872</v>
      </c>
      <c r="DE285" s="125">
        <f t="shared" si="377"/>
        <v>0</v>
      </c>
      <c r="DF285" s="125">
        <f t="shared" si="377"/>
        <v>0</v>
      </c>
      <c r="DG285" s="125">
        <f t="shared" si="377"/>
        <v>0</v>
      </c>
      <c r="DH285" s="125">
        <f t="shared" si="377"/>
        <v>0</v>
      </c>
      <c r="DI285" s="125">
        <f t="shared" si="377"/>
        <v>0</v>
      </c>
      <c r="DJ285" s="125">
        <f t="shared" si="377"/>
        <v>0</v>
      </c>
      <c r="DK285" s="125">
        <f t="shared" si="377"/>
        <v>0</v>
      </c>
      <c r="DL285" s="125">
        <f t="shared" si="377"/>
        <v>0</v>
      </c>
      <c r="DM285" s="125">
        <f t="shared" si="377"/>
        <v>0</v>
      </c>
      <c r="DN285" s="125">
        <f t="shared" si="377"/>
        <v>0</v>
      </c>
      <c r="DO285" s="125">
        <f t="shared" si="377"/>
        <v>0</v>
      </c>
      <c r="DP285" s="125">
        <f t="shared" si="377"/>
        <v>0</v>
      </c>
      <c r="DQ285" s="125">
        <f t="shared" si="377"/>
        <v>0</v>
      </c>
      <c r="DR285" s="125">
        <f t="shared" si="377"/>
        <v>0</v>
      </c>
      <c r="DS285" s="125">
        <f t="shared" ref="DS285:DX299" si="378">FQ285</f>
        <v>0</v>
      </c>
      <c r="DT285" s="125">
        <f t="shared" si="378"/>
        <v>0</v>
      </c>
      <c r="DU285" s="125">
        <f t="shared" si="378"/>
        <v>0</v>
      </c>
      <c r="DV285" s="125">
        <f t="shared" si="378"/>
        <v>0</v>
      </c>
      <c r="DW285" s="125">
        <f t="shared" si="378"/>
        <v>0</v>
      </c>
      <c r="DX285" s="125">
        <f t="shared" si="378"/>
        <v>0</v>
      </c>
      <c r="DY285" s="125">
        <f t="shared" ref="DY285:EH299" si="379">EI285+ES285+FC285+FM285</f>
        <v>0</v>
      </c>
      <c r="DZ285" s="125">
        <f t="shared" si="379"/>
        <v>0</v>
      </c>
      <c r="EA285" s="125">
        <f t="shared" si="379"/>
        <v>0</v>
      </c>
      <c r="EB285" s="125">
        <f t="shared" si="379"/>
        <v>0</v>
      </c>
      <c r="EC285" s="125">
        <f t="shared" si="379"/>
        <v>0</v>
      </c>
      <c r="ED285" s="125">
        <f t="shared" si="379"/>
        <v>0</v>
      </c>
      <c r="EE285" s="125">
        <f t="shared" si="379"/>
        <v>0</v>
      </c>
      <c r="EF285" s="125">
        <f t="shared" si="379"/>
        <v>0</v>
      </c>
      <c r="EG285" s="125">
        <f t="shared" si="379"/>
        <v>0</v>
      </c>
      <c r="EH285" s="125">
        <f t="shared" si="379"/>
        <v>14.40592872</v>
      </c>
      <c r="EI285" s="125">
        <v>0</v>
      </c>
      <c r="EJ285" s="125">
        <v>0</v>
      </c>
      <c r="EK285" s="125">
        <v>0</v>
      </c>
      <c r="EL285" s="125">
        <v>0</v>
      </c>
      <c r="EM285" s="125">
        <v>0</v>
      </c>
      <c r="EN285" s="125">
        <v>0</v>
      </c>
      <c r="EO285" s="125">
        <v>0</v>
      </c>
      <c r="EP285" s="125">
        <v>0</v>
      </c>
      <c r="EQ285" s="125">
        <v>0</v>
      </c>
      <c r="ER285" s="125">
        <v>0</v>
      </c>
      <c r="ES285" s="125">
        <v>0</v>
      </c>
      <c r="ET285" s="125">
        <v>0</v>
      </c>
      <c r="EU285" s="125">
        <v>0</v>
      </c>
      <c r="EV285" s="125">
        <v>0</v>
      </c>
      <c r="EW285" s="125">
        <v>0</v>
      </c>
      <c r="EX285" s="125">
        <f>[147]Прил.9.7.1!DP477</f>
        <v>0</v>
      </c>
      <c r="EY285" s="125">
        <f>[147]Прил.9.7.1!DS477</f>
        <v>0</v>
      </c>
      <c r="EZ285" s="125">
        <v>0</v>
      </c>
      <c r="FA285" s="125">
        <v>0</v>
      </c>
      <c r="FB285" s="125">
        <f>[147]Прил.9.7.1!DV477</f>
        <v>14.40592872</v>
      </c>
      <c r="FC285" s="125">
        <v>0</v>
      </c>
      <c r="FD285" s="125">
        <v>0</v>
      </c>
      <c r="FE285" s="125">
        <v>0</v>
      </c>
      <c r="FF285" s="125">
        <v>0</v>
      </c>
      <c r="FG285" s="125">
        <v>0</v>
      </c>
      <c r="FH285" s="125">
        <v>0</v>
      </c>
      <c r="FI285" s="125">
        <v>0</v>
      </c>
      <c r="FJ285" s="125">
        <v>0</v>
      </c>
      <c r="FK285" s="125">
        <v>0</v>
      </c>
      <c r="FL285" s="125">
        <v>0</v>
      </c>
      <c r="FM285" s="125">
        <v>0</v>
      </c>
      <c r="FN285" s="125">
        <v>0</v>
      </c>
      <c r="FO285" s="125">
        <v>0</v>
      </c>
      <c r="FP285" s="125">
        <v>0</v>
      </c>
      <c r="FQ285" s="125">
        <v>0</v>
      </c>
      <c r="FR285" s="125">
        <v>0</v>
      </c>
      <c r="FS285" s="125">
        <v>0</v>
      </c>
      <c r="FT285" s="125">
        <v>0</v>
      </c>
      <c r="FU285" s="125">
        <v>0</v>
      </c>
      <c r="FV285" s="125">
        <v>0</v>
      </c>
      <c r="FX285" s="128"/>
      <c r="FY285" s="129" t="s">
        <v>511</v>
      </c>
      <c r="FZ285" s="117" t="s">
        <v>347</v>
      </c>
      <c r="GA285" s="117" t="s">
        <v>23</v>
      </c>
      <c r="GB285" s="129">
        <v>4</v>
      </c>
      <c r="GC285" s="129" t="s">
        <v>512</v>
      </c>
      <c r="GD285" s="129" t="s">
        <v>513</v>
      </c>
    </row>
    <row r="286" spans="1:186" ht="26.4" outlineLevel="1">
      <c r="A286" s="116" t="s">
        <v>340</v>
      </c>
      <c r="B286" s="117" t="s">
        <v>510</v>
      </c>
      <c r="C286" s="118" t="s">
        <v>257</v>
      </c>
      <c r="D286" s="119" t="s">
        <v>258</v>
      </c>
      <c r="E286" s="119" t="s">
        <v>342</v>
      </c>
      <c r="F286" s="119" t="s">
        <v>22</v>
      </c>
      <c r="G286" s="119" t="s">
        <v>514</v>
      </c>
      <c r="H286" s="119" t="str">
        <f t="shared" si="361"/>
        <v>-</v>
      </c>
      <c r="I286" s="120">
        <v>0</v>
      </c>
      <c r="J286" s="120">
        <v>0</v>
      </c>
      <c r="K286" s="121">
        <v>2</v>
      </c>
      <c r="L286" s="121">
        <v>0</v>
      </c>
      <c r="M286" s="122">
        <v>2018</v>
      </c>
      <c r="N286" s="122">
        <v>2022</v>
      </c>
      <c r="O286" s="122">
        <v>2022</v>
      </c>
      <c r="P286" s="123">
        <v>0</v>
      </c>
      <c r="Q286" s="123">
        <v>0</v>
      </c>
      <c r="R286" s="124" t="s">
        <v>23</v>
      </c>
      <c r="S286" s="124" t="s">
        <v>23</v>
      </c>
      <c r="T286" s="125">
        <v>16.602706972123901</v>
      </c>
      <c r="U286" s="125">
        <v>0</v>
      </c>
      <c r="V286" s="125">
        <f>[147]Прил.9.7.1!BB503</f>
        <v>0</v>
      </c>
      <c r="W286" s="125">
        <v>0</v>
      </c>
      <c r="X286" s="125">
        <f>[147]Прил.9.7.1!BA503</f>
        <v>0</v>
      </c>
      <c r="Y286" s="125">
        <v>0</v>
      </c>
      <c r="Z286" s="125">
        <f>[147]Прил.9.7.1!FR503</f>
        <v>0</v>
      </c>
      <c r="AA286" s="125">
        <v>8.3252795221239015</v>
      </c>
      <c r="AB286" s="125">
        <f>[147]Прил.9.7.1!AU503</f>
        <v>0</v>
      </c>
      <c r="AC286" s="126">
        <f t="shared" si="362"/>
        <v>8.2774274499999994</v>
      </c>
      <c r="AD286" s="126">
        <f t="shared" si="362"/>
        <v>8.0239999999999991</v>
      </c>
      <c r="AE286" s="125">
        <v>0</v>
      </c>
      <c r="AF286" s="125">
        <v>0</v>
      </c>
      <c r="AG286" s="125">
        <v>8.2774274499999994</v>
      </c>
      <c r="AH286" s="125">
        <f>[147]Прил.9.7.1!AF503</f>
        <v>8.0239999999999991</v>
      </c>
      <c r="AI286" s="125">
        <v>0</v>
      </c>
      <c r="AJ286" s="125">
        <v>0</v>
      </c>
      <c r="AK286" s="125">
        <v>0</v>
      </c>
      <c r="AL286" s="125">
        <v>0</v>
      </c>
      <c r="AM286" s="126">
        <f t="shared" si="363"/>
        <v>7.0147690254237292</v>
      </c>
      <c r="AN286" s="126">
        <f t="shared" si="363"/>
        <v>6.8</v>
      </c>
      <c r="AO286" s="125">
        <v>0</v>
      </c>
      <c r="AP286" s="125">
        <v>0</v>
      </c>
      <c r="AQ286" s="125">
        <v>7.0147690254237292</v>
      </c>
      <c r="AR286" s="127">
        <f>[147]Прил.9.7.1!CC503</f>
        <v>6.8</v>
      </c>
      <c r="AS286" s="125">
        <v>0</v>
      </c>
      <c r="AT286" s="125">
        <v>0</v>
      </c>
      <c r="AU286" s="125">
        <v>0</v>
      </c>
      <c r="AV286" s="125">
        <v>0</v>
      </c>
      <c r="AW286" s="125">
        <f t="shared" si="364"/>
        <v>0</v>
      </c>
      <c r="AX286" s="125">
        <f t="shared" si="364"/>
        <v>0</v>
      </c>
      <c r="AY286" s="125">
        <f t="shared" si="364"/>
        <v>7.0147690254237292</v>
      </c>
      <c r="AZ286" s="125">
        <f t="shared" si="364"/>
        <v>0</v>
      </c>
      <c r="BA286" s="125">
        <f t="shared" si="364"/>
        <v>0</v>
      </c>
      <c r="BB286" s="125">
        <f t="shared" si="364"/>
        <v>6.8</v>
      </c>
      <c r="BC286" s="125">
        <f t="shared" si="365"/>
        <v>0</v>
      </c>
      <c r="BD286" s="125">
        <f t="shared" si="365"/>
        <v>0</v>
      </c>
      <c r="BE286" s="125">
        <f t="shared" si="366"/>
        <v>0</v>
      </c>
      <c r="BF286" s="125">
        <f t="shared" si="366"/>
        <v>0</v>
      </c>
      <c r="BG286" s="125">
        <f t="shared" si="366"/>
        <v>0</v>
      </c>
      <c r="BH286" s="125">
        <f t="shared" si="367"/>
        <v>0</v>
      </c>
      <c r="BI286" s="125">
        <f t="shared" si="367"/>
        <v>0</v>
      </c>
      <c r="BJ286" s="125">
        <f t="shared" si="367"/>
        <v>0</v>
      </c>
      <c r="BK286" s="125">
        <f t="shared" si="368"/>
        <v>7.0147690254237292</v>
      </c>
      <c r="BL286" s="125">
        <f t="shared" si="368"/>
        <v>0</v>
      </c>
      <c r="BM286" s="125">
        <f t="shared" si="368"/>
        <v>0</v>
      </c>
      <c r="BN286" s="125">
        <f t="shared" si="369"/>
        <v>6.8</v>
      </c>
      <c r="BO286" s="125">
        <f t="shared" si="369"/>
        <v>0</v>
      </c>
      <c r="BP286" s="125">
        <f t="shared" si="369"/>
        <v>0</v>
      </c>
      <c r="BQ286" s="125">
        <f t="shared" si="370"/>
        <v>0</v>
      </c>
      <c r="BR286" s="125">
        <f t="shared" si="370"/>
        <v>0</v>
      </c>
      <c r="BS286" s="125">
        <f t="shared" si="370"/>
        <v>0</v>
      </c>
      <c r="BT286" s="125">
        <f t="shared" si="371"/>
        <v>0</v>
      </c>
      <c r="BU286" s="125">
        <f t="shared" si="371"/>
        <v>0</v>
      </c>
      <c r="BV286" s="125">
        <f t="shared" si="371"/>
        <v>0</v>
      </c>
      <c r="BW286" s="125">
        <f t="shared" si="372"/>
        <v>0</v>
      </c>
      <c r="BX286" s="125">
        <f t="shared" si="372"/>
        <v>0</v>
      </c>
      <c r="BY286" s="125">
        <f t="shared" si="372"/>
        <v>0</v>
      </c>
      <c r="BZ286" s="125">
        <f t="shared" si="373"/>
        <v>0</v>
      </c>
      <c r="CA286" s="125">
        <f t="shared" si="374"/>
        <v>0</v>
      </c>
      <c r="CB286" s="125">
        <f t="shared" si="374"/>
        <v>0</v>
      </c>
      <c r="CC286" s="125">
        <f t="shared" si="374"/>
        <v>1</v>
      </c>
      <c r="CD286" s="125">
        <f t="shared" si="374"/>
        <v>0</v>
      </c>
      <c r="CE286" s="125">
        <f t="shared" si="374"/>
        <v>7.0147690254237292</v>
      </c>
      <c r="CF286" s="125">
        <f t="shared" si="374"/>
        <v>0</v>
      </c>
      <c r="CG286" s="125">
        <f t="shared" si="374"/>
        <v>0</v>
      </c>
      <c r="CH286" s="125">
        <f t="shared" si="374"/>
        <v>1</v>
      </c>
      <c r="CI286" s="125">
        <f t="shared" si="374"/>
        <v>0</v>
      </c>
      <c r="CJ286" s="125">
        <f t="shared" si="374"/>
        <v>6.8</v>
      </c>
      <c r="CK286" s="125">
        <f t="shared" si="375"/>
        <v>0</v>
      </c>
      <c r="CL286" s="125">
        <f>EJ286</f>
        <v>0</v>
      </c>
      <c r="CM286" s="125">
        <f t="shared" si="376"/>
        <v>0</v>
      </c>
      <c r="CN286" s="125">
        <f t="shared" si="376"/>
        <v>0</v>
      </c>
      <c r="CO286" s="125">
        <f t="shared" si="376"/>
        <v>0</v>
      </c>
      <c r="CP286" s="125">
        <f t="shared" si="376"/>
        <v>0</v>
      </c>
      <c r="CQ286" s="125">
        <f t="shared" si="376"/>
        <v>0</v>
      </c>
      <c r="CR286" s="125">
        <f t="shared" si="376"/>
        <v>0</v>
      </c>
      <c r="CS286" s="125">
        <f t="shared" si="376"/>
        <v>0</v>
      </c>
      <c r="CT286" s="125">
        <f t="shared" si="376"/>
        <v>0</v>
      </c>
      <c r="CU286" s="125">
        <f t="shared" si="376"/>
        <v>0</v>
      </c>
      <c r="CV286" s="125">
        <f t="shared" si="376"/>
        <v>0</v>
      </c>
      <c r="CW286" s="125">
        <f t="shared" si="376"/>
        <v>1</v>
      </c>
      <c r="CX286" s="125">
        <f t="shared" si="376"/>
        <v>0</v>
      </c>
      <c r="CY286" s="125">
        <f t="shared" si="376"/>
        <v>7.0147690254237292</v>
      </c>
      <c r="CZ286" s="125">
        <f t="shared" si="376"/>
        <v>0</v>
      </c>
      <c r="DA286" s="125">
        <f t="shared" si="376"/>
        <v>0</v>
      </c>
      <c r="DB286" s="125">
        <f t="shared" si="376"/>
        <v>1</v>
      </c>
      <c r="DC286" s="125">
        <f t="shared" si="377"/>
        <v>0</v>
      </c>
      <c r="DD286" s="125">
        <f t="shared" si="377"/>
        <v>6.8</v>
      </c>
      <c r="DE286" s="125">
        <f t="shared" si="377"/>
        <v>0</v>
      </c>
      <c r="DF286" s="125">
        <f t="shared" si="377"/>
        <v>0</v>
      </c>
      <c r="DG286" s="125">
        <f t="shared" si="377"/>
        <v>0</v>
      </c>
      <c r="DH286" s="125">
        <f t="shared" si="377"/>
        <v>0</v>
      </c>
      <c r="DI286" s="125">
        <f t="shared" si="377"/>
        <v>0</v>
      </c>
      <c r="DJ286" s="125">
        <f t="shared" si="377"/>
        <v>0</v>
      </c>
      <c r="DK286" s="125">
        <f t="shared" si="377"/>
        <v>0</v>
      </c>
      <c r="DL286" s="125">
        <f t="shared" si="377"/>
        <v>0</v>
      </c>
      <c r="DM286" s="125">
        <f t="shared" si="377"/>
        <v>0</v>
      </c>
      <c r="DN286" s="125">
        <f t="shared" si="377"/>
        <v>0</v>
      </c>
      <c r="DO286" s="125">
        <f t="shared" si="377"/>
        <v>0</v>
      </c>
      <c r="DP286" s="125">
        <f t="shared" si="377"/>
        <v>0</v>
      </c>
      <c r="DQ286" s="125">
        <f t="shared" si="377"/>
        <v>0</v>
      </c>
      <c r="DR286" s="125">
        <f t="shared" si="377"/>
        <v>0</v>
      </c>
      <c r="DS286" s="125">
        <f t="shared" si="378"/>
        <v>0</v>
      </c>
      <c r="DT286" s="125">
        <f t="shared" si="378"/>
        <v>0</v>
      </c>
      <c r="DU286" s="125">
        <f t="shared" si="378"/>
        <v>0</v>
      </c>
      <c r="DV286" s="125">
        <f t="shared" si="378"/>
        <v>0</v>
      </c>
      <c r="DW286" s="125">
        <f t="shared" si="378"/>
        <v>0</v>
      </c>
      <c r="DX286" s="125">
        <f t="shared" si="378"/>
        <v>0</v>
      </c>
      <c r="DY286" s="125">
        <f t="shared" si="379"/>
        <v>0</v>
      </c>
      <c r="DZ286" s="125">
        <f t="shared" si="379"/>
        <v>0</v>
      </c>
      <c r="EA286" s="125">
        <f t="shared" si="379"/>
        <v>1</v>
      </c>
      <c r="EB286" s="125">
        <f t="shared" si="379"/>
        <v>0</v>
      </c>
      <c r="EC286" s="125">
        <f t="shared" si="379"/>
        <v>7.0147690254237292</v>
      </c>
      <c r="ED286" s="125">
        <f t="shared" si="379"/>
        <v>0</v>
      </c>
      <c r="EE286" s="125">
        <f t="shared" si="379"/>
        <v>0</v>
      </c>
      <c r="EF286" s="125">
        <f t="shared" si="379"/>
        <v>1</v>
      </c>
      <c r="EG286" s="125">
        <f t="shared" si="379"/>
        <v>0</v>
      </c>
      <c r="EH286" s="125">
        <f t="shared" si="379"/>
        <v>6.8</v>
      </c>
      <c r="EI286" s="125">
        <v>0</v>
      </c>
      <c r="EJ286" s="125">
        <v>0</v>
      </c>
      <c r="EK286" s="125">
        <v>0</v>
      </c>
      <c r="EL286" s="125">
        <v>0</v>
      </c>
      <c r="EM286" s="125">
        <v>0</v>
      </c>
      <c r="EN286" s="125">
        <v>0</v>
      </c>
      <c r="EO286" s="125">
        <v>0</v>
      </c>
      <c r="EP286" s="125">
        <v>0</v>
      </c>
      <c r="EQ286" s="125">
        <v>0</v>
      </c>
      <c r="ER286" s="125">
        <v>0</v>
      </c>
      <c r="ES286" s="125">
        <v>0</v>
      </c>
      <c r="ET286" s="125">
        <v>0</v>
      </c>
      <c r="EU286" s="125">
        <v>1</v>
      </c>
      <c r="EV286" s="125">
        <v>0</v>
      </c>
      <c r="EW286" s="125">
        <v>7.0147690254237292</v>
      </c>
      <c r="EX286" s="125">
        <f>[147]Прил.9.7.1!DP503</f>
        <v>0</v>
      </c>
      <c r="EY286" s="125">
        <f>[147]Прил.9.7.1!DS503</f>
        <v>0</v>
      </c>
      <c r="EZ286" s="125">
        <v>1</v>
      </c>
      <c r="FA286" s="125">
        <v>0</v>
      </c>
      <c r="FB286" s="125">
        <f>[147]Прил.9.7.1!DV503</f>
        <v>6.8</v>
      </c>
      <c r="FC286" s="125">
        <v>0</v>
      </c>
      <c r="FD286" s="125">
        <v>0</v>
      </c>
      <c r="FE286" s="125">
        <v>0</v>
      </c>
      <c r="FF286" s="125">
        <v>0</v>
      </c>
      <c r="FG286" s="125">
        <v>0</v>
      </c>
      <c r="FH286" s="125">
        <v>0</v>
      </c>
      <c r="FI286" s="125">
        <v>0</v>
      </c>
      <c r="FJ286" s="125">
        <v>0</v>
      </c>
      <c r="FK286" s="125">
        <v>0</v>
      </c>
      <c r="FL286" s="125">
        <v>0</v>
      </c>
      <c r="FM286" s="125">
        <v>0</v>
      </c>
      <c r="FN286" s="125">
        <v>0</v>
      </c>
      <c r="FO286" s="125">
        <v>0</v>
      </c>
      <c r="FP286" s="125">
        <v>0</v>
      </c>
      <c r="FQ286" s="125">
        <v>0</v>
      </c>
      <c r="FR286" s="125">
        <v>0</v>
      </c>
      <c r="FS286" s="125">
        <v>0</v>
      </c>
      <c r="FT286" s="125">
        <v>0</v>
      </c>
      <c r="FU286" s="125">
        <v>0</v>
      </c>
      <c r="FV286" s="125">
        <v>0</v>
      </c>
      <c r="FX286" s="128"/>
      <c r="FY286" s="129" t="s">
        <v>511</v>
      </c>
      <c r="FZ286" s="117" t="s">
        <v>347</v>
      </c>
      <c r="GA286" s="117" t="s">
        <v>23</v>
      </c>
      <c r="GB286" s="129">
        <v>4</v>
      </c>
      <c r="GC286" s="129" t="s">
        <v>515</v>
      </c>
      <c r="GD286" s="129" t="s">
        <v>23</v>
      </c>
    </row>
    <row r="287" spans="1:186" ht="26.4" outlineLevel="1">
      <c r="A287" s="116" t="s">
        <v>340</v>
      </c>
      <c r="B287" s="117" t="s">
        <v>510</v>
      </c>
      <c r="C287" s="118" t="s">
        <v>259</v>
      </c>
      <c r="D287" s="119" t="s">
        <v>260</v>
      </c>
      <c r="E287" s="119" t="s">
        <v>342</v>
      </c>
      <c r="F287" s="119" t="s">
        <v>22</v>
      </c>
      <c r="G287" s="119" t="s">
        <v>514</v>
      </c>
      <c r="H287" s="119" t="str">
        <f t="shared" si="361"/>
        <v>-</v>
      </c>
      <c r="I287" s="120">
        <v>0</v>
      </c>
      <c r="J287" s="120">
        <v>0</v>
      </c>
      <c r="K287" s="121">
        <v>1</v>
      </c>
      <c r="L287" s="121">
        <v>0</v>
      </c>
      <c r="M287" s="122">
        <v>2018</v>
      </c>
      <c r="N287" s="122">
        <v>2018</v>
      </c>
      <c r="O287" s="122">
        <v>2018</v>
      </c>
      <c r="P287" s="123">
        <v>0</v>
      </c>
      <c r="Q287" s="123">
        <v>0</v>
      </c>
      <c r="R287" s="124" t="s">
        <v>23</v>
      </c>
      <c r="S287" s="124" t="s">
        <v>23</v>
      </c>
      <c r="T287" s="125">
        <v>7.1400000199999996</v>
      </c>
      <c r="U287" s="125">
        <v>0</v>
      </c>
      <c r="V287" s="125">
        <f>[147]Прил.9.7.1!BB504</f>
        <v>0</v>
      </c>
      <c r="W287" s="125">
        <v>0</v>
      </c>
      <c r="X287" s="125">
        <f>[147]Прил.9.7.1!BA504</f>
        <v>0</v>
      </c>
      <c r="Y287" s="125">
        <v>0</v>
      </c>
      <c r="Z287" s="125">
        <f>[147]Прил.9.7.1!FR504</f>
        <v>0</v>
      </c>
      <c r="AA287" s="125">
        <v>0</v>
      </c>
      <c r="AB287" s="125">
        <f>[147]Прил.9.7.1!AU504</f>
        <v>0</v>
      </c>
      <c r="AC287" s="126">
        <f t="shared" si="362"/>
        <v>7.1400000200000004</v>
      </c>
      <c r="AD287" s="126">
        <f t="shared" si="362"/>
        <v>6.3380443599999996</v>
      </c>
      <c r="AE287" s="125">
        <v>0</v>
      </c>
      <c r="AF287" s="125">
        <v>0</v>
      </c>
      <c r="AG287" s="125">
        <v>7.1400000200000004</v>
      </c>
      <c r="AH287" s="125">
        <f>[147]Прил.9.7.1!AF504</f>
        <v>6.3380443599999996</v>
      </c>
      <c r="AI287" s="125">
        <v>0</v>
      </c>
      <c r="AJ287" s="125">
        <v>0</v>
      </c>
      <c r="AK287" s="125">
        <v>0</v>
      </c>
      <c r="AL287" s="125">
        <v>0</v>
      </c>
      <c r="AM287" s="126">
        <f t="shared" si="363"/>
        <v>6.0508474745762717</v>
      </c>
      <c r="AN287" s="126">
        <f t="shared" si="363"/>
        <v>5.3712240299999996</v>
      </c>
      <c r="AO287" s="125">
        <v>0</v>
      </c>
      <c r="AP287" s="125">
        <v>0</v>
      </c>
      <c r="AQ287" s="125">
        <v>6.0508474745762717</v>
      </c>
      <c r="AR287" s="127">
        <f>[147]Прил.9.7.1!CC504</f>
        <v>5.3712240299999996</v>
      </c>
      <c r="AS287" s="125">
        <v>0</v>
      </c>
      <c r="AT287" s="125">
        <v>0</v>
      </c>
      <c r="AU287" s="125">
        <v>0</v>
      </c>
      <c r="AV287" s="125">
        <v>0</v>
      </c>
      <c r="AW287" s="125">
        <f t="shared" si="364"/>
        <v>0</v>
      </c>
      <c r="AX287" s="125">
        <f t="shared" si="364"/>
        <v>0</v>
      </c>
      <c r="AY287" s="125">
        <f t="shared" si="364"/>
        <v>6.0508474745762717</v>
      </c>
      <c r="AZ287" s="125">
        <f t="shared" si="364"/>
        <v>0</v>
      </c>
      <c r="BA287" s="125">
        <f t="shared" si="364"/>
        <v>0</v>
      </c>
      <c r="BB287" s="125">
        <f t="shared" si="364"/>
        <v>5.3712240299999996</v>
      </c>
      <c r="BC287" s="125">
        <f t="shared" si="365"/>
        <v>0</v>
      </c>
      <c r="BD287" s="125">
        <f t="shared" si="365"/>
        <v>0</v>
      </c>
      <c r="BE287" s="125">
        <f t="shared" si="366"/>
        <v>0</v>
      </c>
      <c r="BF287" s="125">
        <f t="shared" si="366"/>
        <v>0</v>
      </c>
      <c r="BG287" s="125">
        <f t="shared" si="366"/>
        <v>0</v>
      </c>
      <c r="BH287" s="125">
        <f t="shared" si="367"/>
        <v>0</v>
      </c>
      <c r="BI287" s="125">
        <f t="shared" si="367"/>
        <v>0</v>
      </c>
      <c r="BJ287" s="125">
        <f t="shared" si="367"/>
        <v>0</v>
      </c>
      <c r="BK287" s="125">
        <f t="shared" si="368"/>
        <v>6.0508474745762717</v>
      </c>
      <c r="BL287" s="125">
        <f t="shared" si="368"/>
        <v>0</v>
      </c>
      <c r="BM287" s="125">
        <f t="shared" si="368"/>
        <v>0</v>
      </c>
      <c r="BN287" s="125">
        <f t="shared" si="369"/>
        <v>5.3712240299999996</v>
      </c>
      <c r="BO287" s="125">
        <f t="shared" si="369"/>
        <v>0</v>
      </c>
      <c r="BP287" s="125">
        <f t="shared" si="369"/>
        <v>0</v>
      </c>
      <c r="BQ287" s="125">
        <f t="shared" si="370"/>
        <v>0</v>
      </c>
      <c r="BR287" s="125">
        <f t="shared" si="370"/>
        <v>0</v>
      </c>
      <c r="BS287" s="125">
        <f t="shared" si="370"/>
        <v>0</v>
      </c>
      <c r="BT287" s="125">
        <f t="shared" si="371"/>
        <v>0</v>
      </c>
      <c r="BU287" s="125">
        <f t="shared" si="371"/>
        <v>0</v>
      </c>
      <c r="BV287" s="125">
        <f t="shared" si="371"/>
        <v>0</v>
      </c>
      <c r="BW287" s="125">
        <f t="shared" si="372"/>
        <v>0</v>
      </c>
      <c r="BX287" s="125">
        <f t="shared" si="372"/>
        <v>0</v>
      </c>
      <c r="BY287" s="125">
        <f t="shared" si="372"/>
        <v>0</v>
      </c>
      <c r="BZ287" s="125">
        <f t="shared" si="373"/>
        <v>0</v>
      </c>
      <c r="CA287" s="125">
        <f t="shared" si="374"/>
        <v>0</v>
      </c>
      <c r="CB287" s="125">
        <f t="shared" si="374"/>
        <v>0</v>
      </c>
      <c r="CC287" s="125">
        <f t="shared" si="374"/>
        <v>1</v>
      </c>
      <c r="CD287" s="125">
        <f t="shared" si="374"/>
        <v>0</v>
      </c>
      <c r="CE287" s="125">
        <f t="shared" si="374"/>
        <v>6.0508474745762717</v>
      </c>
      <c r="CF287" s="125">
        <f t="shared" si="374"/>
        <v>0</v>
      </c>
      <c r="CG287" s="125">
        <f t="shared" si="374"/>
        <v>0</v>
      </c>
      <c r="CH287" s="125">
        <f t="shared" si="374"/>
        <v>1</v>
      </c>
      <c r="CI287" s="125">
        <f t="shared" si="374"/>
        <v>0</v>
      </c>
      <c r="CJ287" s="125">
        <f t="shared" si="374"/>
        <v>5.3712240299999996</v>
      </c>
      <c r="CK287" s="125">
        <f t="shared" si="375"/>
        <v>0</v>
      </c>
      <c r="CL287" s="125">
        <f t="shared" si="375"/>
        <v>0</v>
      </c>
      <c r="CM287" s="125">
        <f t="shared" si="376"/>
        <v>0</v>
      </c>
      <c r="CN287" s="125">
        <f t="shared" si="376"/>
        <v>0</v>
      </c>
      <c r="CO287" s="125">
        <f t="shared" si="376"/>
        <v>0</v>
      </c>
      <c r="CP287" s="125">
        <f t="shared" si="376"/>
        <v>0</v>
      </c>
      <c r="CQ287" s="125">
        <f t="shared" si="376"/>
        <v>0</v>
      </c>
      <c r="CR287" s="125">
        <f t="shared" si="376"/>
        <v>0</v>
      </c>
      <c r="CS287" s="125">
        <f t="shared" si="376"/>
        <v>0</v>
      </c>
      <c r="CT287" s="125">
        <f t="shared" si="376"/>
        <v>0</v>
      </c>
      <c r="CU287" s="125">
        <f t="shared" si="376"/>
        <v>0</v>
      </c>
      <c r="CV287" s="125">
        <f t="shared" si="376"/>
        <v>0</v>
      </c>
      <c r="CW287" s="125">
        <f t="shared" si="376"/>
        <v>1</v>
      </c>
      <c r="CX287" s="125">
        <f t="shared" si="376"/>
        <v>0</v>
      </c>
      <c r="CY287" s="125">
        <f t="shared" si="376"/>
        <v>6.0508474745762717</v>
      </c>
      <c r="CZ287" s="125">
        <f t="shared" si="376"/>
        <v>0</v>
      </c>
      <c r="DA287" s="125">
        <f t="shared" si="376"/>
        <v>0</v>
      </c>
      <c r="DB287" s="125">
        <f t="shared" si="376"/>
        <v>1</v>
      </c>
      <c r="DC287" s="125">
        <f t="shared" si="377"/>
        <v>0</v>
      </c>
      <c r="DD287" s="125">
        <f t="shared" si="377"/>
        <v>5.3712240299999996</v>
      </c>
      <c r="DE287" s="125">
        <f t="shared" si="377"/>
        <v>0</v>
      </c>
      <c r="DF287" s="125">
        <f t="shared" si="377"/>
        <v>0</v>
      </c>
      <c r="DG287" s="125">
        <f t="shared" si="377"/>
        <v>0</v>
      </c>
      <c r="DH287" s="125">
        <f t="shared" si="377"/>
        <v>0</v>
      </c>
      <c r="DI287" s="125">
        <f>FG287</f>
        <v>0</v>
      </c>
      <c r="DJ287" s="125">
        <f t="shared" si="377"/>
        <v>0</v>
      </c>
      <c r="DK287" s="125">
        <f t="shared" si="377"/>
        <v>0</v>
      </c>
      <c r="DL287" s="125">
        <f t="shared" si="377"/>
        <v>0</v>
      </c>
      <c r="DM287" s="125">
        <f t="shared" si="377"/>
        <v>0</v>
      </c>
      <c r="DN287" s="125">
        <f t="shared" si="377"/>
        <v>0</v>
      </c>
      <c r="DO287" s="125">
        <f t="shared" si="377"/>
        <v>0</v>
      </c>
      <c r="DP287" s="125">
        <f t="shared" si="377"/>
        <v>0</v>
      </c>
      <c r="DQ287" s="125">
        <f t="shared" si="377"/>
        <v>0</v>
      </c>
      <c r="DR287" s="125">
        <f t="shared" si="377"/>
        <v>0</v>
      </c>
      <c r="DS287" s="125">
        <f t="shared" si="378"/>
        <v>0</v>
      </c>
      <c r="DT287" s="125">
        <f t="shared" si="378"/>
        <v>0</v>
      </c>
      <c r="DU287" s="125">
        <f t="shared" si="378"/>
        <v>0</v>
      </c>
      <c r="DV287" s="125">
        <f t="shared" si="378"/>
        <v>0</v>
      </c>
      <c r="DW287" s="125">
        <f t="shared" si="378"/>
        <v>0</v>
      </c>
      <c r="DX287" s="125">
        <f t="shared" si="378"/>
        <v>0</v>
      </c>
      <c r="DY287" s="125">
        <f t="shared" si="379"/>
        <v>0</v>
      </c>
      <c r="DZ287" s="125">
        <f t="shared" si="379"/>
        <v>0</v>
      </c>
      <c r="EA287" s="125">
        <f t="shared" si="379"/>
        <v>1</v>
      </c>
      <c r="EB287" s="125">
        <f t="shared" si="379"/>
        <v>0</v>
      </c>
      <c r="EC287" s="125">
        <f t="shared" si="379"/>
        <v>6.0508474745762717</v>
      </c>
      <c r="ED287" s="125">
        <f t="shared" si="379"/>
        <v>0</v>
      </c>
      <c r="EE287" s="125">
        <f t="shared" si="379"/>
        <v>0</v>
      </c>
      <c r="EF287" s="125">
        <f t="shared" si="379"/>
        <v>1</v>
      </c>
      <c r="EG287" s="125">
        <f t="shared" si="379"/>
        <v>0</v>
      </c>
      <c r="EH287" s="125">
        <f t="shared" si="379"/>
        <v>5.3712240299999996</v>
      </c>
      <c r="EI287" s="125">
        <v>0</v>
      </c>
      <c r="EJ287" s="125">
        <v>0</v>
      </c>
      <c r="EK287" s="125">
        <v>0</v>
      </c>
      <c r="EL287" s="125">
        <v>0</v>
      </c>
      <c r="EM287" s="125">
        <v>0</v>
      </c>
      <c r="EN287" s="125">
        <v>0</v>
      </c>
      <c r="EO287" s="125">
        <v>0</v>
      </c>
      <c r="EP287" s="125">
        <v>0</v>
      </c>
      <c r="EQ287" s="125">
        <v>0</v>
      </c>
      <c r="ER287" s="125">
        <v>0</v>
      </c>
      <c r="ES287" s="125">
        <v>0</v>
      </c>
      <c r="ET287" s="125">
        <v>0</v>
      </c>
      <c r="EU287" s="125">
        <v>1</v>
      </c>
      <c r="EV287" s="125">
        <v>0</v>
      </c>
      <c r="EW287" s="125">
        <v>6.0508474745762717</v>
      </c>
      <c r="EX287" s="125">
        <f>[147]Прил.9.7.1!DP504</f>
        <v>0</v>
      </c>
      <c r="EY287" s="125">
        <f>[147]Прил.9.7.1!DS504</f>
        <v>0</v>
      </c>
      <c r="EZ287" s="125">
        <v>1</v>
      </c>
      <c r="FA287" s="125">
        <v>0</v>
      </c>
      <c r="FB287" s="125">
        <f>[147]Прил.9.7.1!DV504</f>
        <v>5.3712240299999996</v>
      </c>
      <c r="FC287" s="125">
        <v>0</v>
      </c>
      <c r="FD287" s="125">
        <v>0</v>
      </c>
      <c r="FE287" s="125">
        <v>0</v>
      </c>
      <c r="FF287" s="125">
        <v>0</v>
      </c>
      <c r="FG287" s="125">
        <v>0</v>
      </c>
      <c r="FH287" s="125">
        <v>0</v>
      </c>
      <c r="FI287" s="125">
        <v>0</v>
      </c>
      <c r="FJ287" s="125">
        <v>0</v>
      </c>
      <c r="FK287" s="125">
        <v>0</v>
      </c>
      <c r="FL287" s="125">
        <v>0</v>
      </c>
      <c r="FM287" s="125">
        <v>0</v>
      </c>
      <c r="FN287" s="125">
        <v>0</v>
      </c>
      <c r="FO287" s="125">
        <v>0</v>
      </c>
      <c r="FP287" s="125">
        <v>0</v>
      </c>
      <c r="FQ287" s="125">
        <v>0</v>
      </c>
      <c r="FR287" s="125">
        <v>0</v>
      </c>
      <c r="FS287" s="125">
        <v>0</v>
      </c>
      <c r="FT287" s="125">
        <v>0</v>
      </c>
      <c r="FU287" s="125">
        <v>0</v>
      </c>
      <c r="FV287" s="125">
        <v>0</v>
      </c>
      <c r="FX287" s="128"/>
      <c r="FY287" s="129" t="s">
        <v>511</v>
      </c>
      <c r="FZ287" s="117" t="s">
        <v>347</v>
      </c>
      <c r="GA287" s="117" t="s">
        <v>23</v>
      </c>
      <c r="GB287" s="129">
        <v>4</v>
      </c>
      <c r="GC287" s="129" t="s">
        <v>515</v>
      </c>
      <c r="GD287" s="129" t="s">
        <v>23</v>
      </c>
    </row>
    <row r="288" spans="1:186" ht="26.4" outlineLevel="1">
      <c r="A288" s="116" t="s">
        <v>340</v>
      </c>
      <c r="B288" s="117" t="s">
        <v>510</v>
      </c>
      <c r="C288" s="118" t="s">
        <v>261</v>
      </c>
      <c r="D288" s="119" t="s">
        <v>262</v>
      </c>
      <c r="E288" s="119" t="s">
        <v>342</v>
      </c>
      <c r="F288" s="119" t="s">
        <v>22</v>
      </c>
      <c r="G288" s="119" t="s">
        <v>514</v>
      </c>
      <c r="H288" s="119" t="str">
        <f t="shared" si="361"/>
        <v>-</v>
      </c>
      <c r="I288" s="120">
        <v>0</v>
      </c>
      <c r="J288" s="120">
        <v>0</v>
      </c>
      <c r="K288" s="121">
        <v>27</v>
      </c>
      <c r="L288" s="121">
        <v>0</v>
      </c>
      <c r="M288" s="122">
        <v>2018</v>
      </c>
      <c r="N288" s="122">
        <v>2021</v>
      </c>
      <c r="O288" s="122">
        <v>2021</v>
      </c>
      <c r="P288" s="123">
        <v>0</v>
      </c>
      <c r="Q288" s="123">
        <v>0</v>
      </c>
      <c r="R288" s="124" t="s">
        <v>23</v>
      </c>
      <c r="S288" s="124" t="s">
        <v>23</v>
      </c>
      <c r="T288" s="125">
        <v>17.814557349999998</v>
      </c>
      <c r="U288" s="125">
        <v>0</v>
      </c>
      <c r="V288" s="125">
        <f>[147]Прил.9.7.1!BB505</f>
        <v>0</v>
      </c>
      <c r="W288" s="125">
        <v>0</v>
      </c>
      <c r="X288" s="125">
        <f>[147]Прил.9.7.1!BA505</f>
        <v>0</v>
      </c>
      <c r="Y288" s="125">
        <v>0</v>
      </c>
      <c r="Z288" s="125">
        <f>[147]Прил.9.7.1!FR505</f>
        <v>0</v>
      </c>
      <c r="AA288" s="125">
        <v>14.473136599999998</v>
      </c>
      <c r="AB288" s="125">
        <f>[147]Прил.9.7.1!AU505</f>
        <v>3.3414207499999993</v>
      </c>
      <c r="AC288" s="126">
        <f t="shared" si="362"/>
        <v>3.3414207499999993</v>
      </c>
      <c r="AD288" s="126">
        <f t="shared" si="362"/>
        <v>0</v>
      </c>
      <c r="AE288" s="125">
        <v>0</v>
      </c>
      <c r="AF288" s="125">
        <v>0</v>
      </c>
      <c r="AG288" s="125">
        <v>3.3414207499999993</v>
      </c>
      <c r="AH288" s="125">
        <f>[147]Прил.9.7.1!AF505</f>
        <v>0</v>
      </c>
      <c r="AI288" s="125">
        <v>0</v>
      </c>
      <c r="AJ288" s="125">
        <v>0</v>
      </c>
      <c r="AK288" s="125">
        <v>0</v>
      </c>
      <c r="AL288" s="125">
        <v>0</v>
      </c>
      <c r="AM288" s="126">
        <f t="shared" si="363"/>
        <v>2.8317124999999996</v>
      </c>
      <c r="AN288" s="126">
        <f t="shared" si="363"/>
        <v>0</v>
      </c>
      <c r="AO288" s="125">
        <v>0</v>
      </c>
      <c r="AP288" s="125">
        <v>0</v>
      </c>
      <c r="AQ288" s="125">
        <v>2.8317124999999996</v>
      </c>
      <c r="AR288" s="127">
        <f>[147]Прил.9.7.1!CC505</f>
        <v>0</v>
      </c>
      <c r="AS288" s="125">
        <v>0</v>
      </c>
      <c r="AT288" s="125">
        <v>0</v>
      </c>
      <c r="AU288" s="125">
        <v>0</v>
      </c>
      <c r="AV288" s="125">
        <v>0</v>
      </c>
      <c r="AW288" s="125">
        <f t="shared" si="364"/>
        <v>0</v>
      </c>
      <c r="AX288" s="125">
        <f t="shared" si="364"/>
        <v>0</v>
      </c>
      <c r="AY288" s="125">
        <f t="shared" si="364"/>
        <v>2.8317124999999996</v>
      </c>
      <c r="AZ288" s="125">
        <f t="shared" si="364"/>
        <v>0</v>
      </c>
      <c r="BA288" s="125">
        <f t="shared" si="364"/>
        <v>0</v>
      </c>
      <c r="BB288" s="125">
        <f t="shared" si="364"/>
        <v>0</v>
      </c>
      <c r="BC288" s="125">
        <f t="shared" si="365"/>
        <v>0</v>
      </c>
      <c r="BD288" s="125">
        <f t="shared" si="365"/>
        <v>0</v>
      </c>
      <c r="BE288" s="125">
        <f t="shared" si="366"/>
        <v>0</v>
      </c>
      <c r="BF288" s="125">
        <f t="shared" si="366"/>
        <v>0</v>
      </c>
      <c r="BG288" s="125">
        <f t="shared" si="366"/>
        <v>0</v>
      </c>
      <c r="BH288" s="125">
        <f t="shared" si="367"/>
        <v>0</v>
      </c>
      <c r="BI288" s="125">
        <f t="shared" si="367"/>
        <v>0</v>
      </c>
      <c r="BJ288" s="125">
        <f t="shared" si="367"/>
        <v>0</v>
      </c>
      <c r="BK288" s="125">
        <f t="shared" si="368"/>
        <v>2.8317124999999996</v>
      </c>
      <c r="BL288" s="125">
        <f t="shared" si="368"/>
        <v>0</v>
      </c>
      <c r="BM288" s="125">
        <f t="shared" si="368"/>
        <v>0</v>
      </c>
      <c r="BN288" s="125">
        <f t="shared" si="369"/>
        <v>0</v>
      </c>
      <c r="BO288" s="125">
        <f t="shared" si="369"/>
        <v>0</v>
      </c>
      <c r="BP288" s="125">
        <f t="shared" si="369"/>
        <v>0</v>
      </c>
      <c r="BQ288" s="125">
        <f t="shared" si="370"/>
        <v>0</v>
      </c>
      <c r="BR288" s="125">
        <f t="shared" si="370"/>
        <v>0</v>
      </c>
      <c r="BS288" s="125">
        <f t="shared" si="370"/>
        <v>0</v>
      </c>
      <c r="BT288" s="125">
        <f t="shared" si="371"/>
        <v>0</v>
      </c>
      <c r="BU288" s="125">
        <f t="shared" si="371"/>
        <v>0</v>
      </c>
      <c r="BV288" s="125">
        <f t="shared" si="371"/>
        <v>0</v>
      </c>
      <c r="BW288" s="125">
        <f t="shared" si="372"/>
        <v>0</v>
      </c>
      <c r="BX288" s="125">
        <f t="shared" si="372"/>
        <v>0</v>
      </c>
      <c r="BY288" s="125">
        <f t="shared" si="372"/>
        <v>0</v>
      </c>
      <c r="BZ288" s="125">
        <f t="shared" si="373"/>
        <v>0</v>
      </c>
      <c r="CA288" s="125">
        <f t="shared" si="374"/>
        <v>0</v>
      </c>
      <c r="CB288" s="125">
        <f t="shared" si="374"/>
        <v>0</v>
      </c>
      <c r="CC288" s="125">
        <f t="shared" si="374"/>
        <v>5</v>
      </c>
      <c r="CD288" s="125">
        <f t="shared" si="374"/>
        <v>0</v>
      </c>
      <c r="CE288" s="125">
        <f t="shared" si="374"/>
        <v>2.8317124999999996</v>
      </c>
      <c r="CF288" s="125">
        <f t="shared" si="374"/>
        <v>0</v>
      </c>
      <c r="CG288" s="125">
        <f t="shared" si="374"/>
        <v>0</v>
      </c>
      <c r="CH288" s="125">
        <f t="shared" si="374"/>
        <v>0</v>
      </c>
      <c r="CI288" s="125">
        <f t="shared" si="374"/>
        <v>0</v>
      </c>
      <c r="CJ288" s="125">
        <f t="shared" si="374"/>
        <v>0</v>
      </c>
      <c r="CK288" s="125">
        <f t="shared" si="375"/>
        <v>0</v>
      </c>
      <c r="CL288" s="125">
        <f t="shared" si="375"/>
        <v>0</v>
      </c>
      <c r="CM288" s="125">
        <f t="shared" si="376"/>
        <v>0</v>
      </c>
      <c r="CN288" s="125">
        <f t="shared" si="376"/>
        <v>0</v>
      </c>
      <c r="CO288" s="125">
        <f t="shared" si="376"/>
        <v>0</v>
      </c>
      <c r="CP288" s="125">
        <f t="shared" si="376"/>
        <v>0</v>
      </c>
      <c r="CQ288" s="125">
        <f t="shared" si="376"/>
        <v>0</v>
      </c>
      <c r="CR288" s="125">
        <f t="shared" si="376"/>
        <v>0</v>
      </c>
      <c r="CS288" s="125">
        <f t="shared" si="376"/>
        <v>0</v>
      </c>
      <c r="CT288" s="125">
        <f t="shared" si="376"/>
        <v>0</v>
      </c>
      <c r="CU288" s="125">
        <f t="shared" si="376"/>
        <v>0</v>
      </c>
      <c r="CV288" s="125">
        <f t="shared" si="376"/>
        <v>0</v>
      </c>
      <c r="CW288" s="125">
        <f t="shared" si="376"/>
        <v>5</v>
      </c>
      <c r="CX288" s="125">
        <f t="shared" si="376"/>
        <v>0</v>
      </c>
      <c r="CY288" s="125">
        <f t="shared" si="376"/>
        <v>2.8317124999999996</v>
      </c>
      <c r="CZ288" s="125">
        <f t="shared" si="376"/>
        <v>0</v>
      </c>
      <c r="DA288" s="125">
        <f t="shared" si="376"/>
        <v>0</v>
      </c>
      <c r="DB288" s="125">
        <f t="shared" si="376"/>
        <v>0</v>
      </c>
      <c r="DC288" s="125">
        <f t="shared" si="377"/>
        <v>0</v>
      </c>
      <c r="DD288" s="125">
        <f t="shared" si="377"/>
        <v>0</v>
      </c>
      <c r="DE288" s="125">
        <f t="shared" si="377"/>
        <v>0</v>
      </c>
      <c r="DF288" s="125">
        <f t="shared" si="377"/>
        <v>0</v>
      </c>
      <c r="DG288" s="125">
        <f t="shared" si="377"/>
        <v>0</v>
      </c>
      <c r="DH288" s="125">
        <f t="shared" si="377"/>
        <v>0</v>
      </c>
      <c r="DI288" s="125">
        <f t="shared" si="377"/>
        <v>0</v>
      </c>
      <c r="DJ288" s="125">
        <f t="shared" si="377"/>
        <v>0</v>
      </c>
      <c r="DK288" s="125">
        <f t="shared" si="377"/>
        <v>0</v>
      </c>
      <c r="DL288" s="125">
        <f t="shared" si="377"/>
        <v>0</v>
      </c>
      <c r="DM288" s="125">
        <f t="shared" si="377"/>
        <v>0</v>
      </c>
      <c r="DN288" s="125">
        <f t="shared" si="377"/>
        <v>0</v>
      </c>
      <c r="DO288" s="125">
        <f t="shared" si="377"/>
        <v>0</v>
      </c>
      <c r="DP288" s="125">
        <f t="shared" si="377"/>
        <v>0</v>
      </c>
      <c r="DQ288" s="125">
        <f t="shared" si="377"/>
        <v>0</v>
      </c>
      <c r="DR288" s="125">
        <f t="shared" si="377"/>
        <v>0</v>
      </c>
      <c r="DS288" s="125">
        <f t="shared" si="378"/>
        <v>0</v>
      </c>
      <c r="DT288" s="125">
        <f t="shared" si="378"/>
        <v>0</v>
      </c>
      <c r="DU288" s="125">
        <f t="shared" si="378"/>
        <v>0</v>
      </c>
      <c r="DV288" s="125">
        <f t="shared" si="378"/>
        <v>0</v>
      </c>
      <c r="DW288" s="125">
        <f t="shared" si="378"/>
        <v>0</v>
      </c>
      <c r="DX288" s="125">
        <f t="shared" si="378"/>
        <v>0</v>
      </c>
      <c r="DY288" s="125">
        <f t="shared" si="379"/>
        <v>0</v>
      </c>
      <c r="DZ288" s="125">
        <f t="shared" si="379"/>
        <v>0</v>
      </c>
      <c r="EA288" s="125">
        <f t="shared" si="379"/>
        <v>5</v>
      </c>
      <c r="EB288" s="125">
        <f t="shared" si="379"/>
        <v>0</v>
      </c>
      <c r="EC288" s="125">
        <f t="shared" si="379"/>
        <v>2.8317124999999996</v>
      </c>
      <c r="ED288" s="125">
        <f t="shared" si="379"/>
        <v>0</v>
      </c>
      <c r="EE288" s="125">
        <f t="shared" si="379"/>
        <v>0</v>
      </c>
      <c r="EF288" s="125">
        <f t="shared" si="379"/>
        <v>0</v>
      </c>
      <c r="EG288" s="125">
        <f t="shared" si="379"/>
        <v>0</v>
      </c>
      <c r="EH288" s="125">
        <f t="shared" si="379"/>
        <v>0</v>
      </c>
      <c r="EI288" s="125">
        <v>0</v>
      </c>
      <c r="EJ288" s="125">
        <v>0</v>
      </c>
      <c r="EK288" s="125">
        <v>0</v>
      </c>
      <c r="EL288" s="125">
        <v>0</v>
      </c>
      <c r="EM288" s="125">
        <v>0</v>
      </c>
      <c r="EN288" s="125">
        <v>0</v>
      </c>
      <c r="EO288" s="125">
        <v>0</v>
      </c>
      <c r="EP288" s="125">
        <v>0</v>
      </c>
      <c r="EQ288" s="125">
        <v>0</v>
      </c>
      <c r="ER288" s="125">
        <v>0</v>
      </c>
      <c r="ES288" s="125">
        <v>0</v>
      </c>
      <c r="ET288" s="125">
        <v>0</v>
      </c>
      <c r="EU288" s="125">
        <v>5</v>
      </c>
      <c r="EV288" s="125">
        <v>0</v>
      </c>
      <c r="EW288" s="125">
        <v>2.8317124999999996</v>
      </c>
      <c r="EX288" s="125">
        <f>[147]Прил.9.7.1!DP505</f>
        <v>0</v>
      </c>
      <c r="EY288" s="125">
        <f>[147]Прил.9.7.1!DS505</f>
        <v>0</v>
      </c>
      <c r="EZ288" s="125">
        <v>0</v>
      </c>
      <c r="FA288" s="125">
        <v>0</v>
      </c>
      <c r="FB288" s="125">
        <f>[147]Прил.9.7.1!DV505</f>
        <v>0</v>
      </c>
      <c r="FC288" s="125">
        <v>0</v>
      </c>
      <c r="FD288" s="125">
        <v>0</v>
      </c>
      <c r="FE288" s="125">
        <v>0</v>
      </c>
      <c r="FF288" s="125">
        <v>0</v>
      </c>
      <c r="FG288" s="125">
        <v>0</v>
      </c>
      <c r="FH288" s="125">
        <v>0</v>
      </c>
      <c r="FI288" s="125">
        <v>0</v>
      </c>
      <c r="FJ288" s="125">
        <v>0</v>
      </c>
      <c r="FK288" s="125">
        <v>0</v>
      </c>
      <c r="FL288" s="125">
        <v>0</v>
      </c>
      <c r="FM288" s="125">
        <v>0</v>
      </c>
      <c r="FN288" s="125">
        <v>0</v>
      </c>
      <c r="FO288" s="125">
        <v>0</v>
      </c>
      <c r="FP288" s="125">
        <v>0</v>
      </c>
      <c r="FQ288" s="125">
        <v>0</v>
      </c>
      <c r="FR288" s="125">
        <v>0</v>
      </c>
      <c r="FS288" s="125">
        <v>0</v>
      </c>
      <c r="FT288" s="125">
        <v>0</v>
      </c>
      <c r="FU288" s="125">
        <v>0</v>
      </c>
      <c r="FV288" s="125">
        <v>0</v>
      </c>
      <c r="FX288" s="128"/>
      <c r="FY288" s="129" t="s">
        <v>511</v>
      </c>
      <c r="FZ288" s="117" t="s">
        <v>347</v>
      </c>
      <c r="GA288" s="117" t="s">
        <v>23</v>
      </c>
      <c r="GB288" s="129">
        <v>4</v>
      </c>
      <c r="GC288" s="129" t="s">
        <v>515</v>
      </c>
      <c r="GD288" s="129" t="s">
        <v>23</v>
      </c>
    </row>
    <row r="289" spans="1:186" ht="26.4" outlineLevel="1">
      <c r="A289" s="116" t="s">
        <v>340</v>
      </c>
      <c r="B289" s="117" t="s">
        <v>510</v>
      </c>
      <c r="C289" s="118" t="s">
        <v>263</v>
      </c>
      <c r="D289" s="119" t="s">
        <v>264</v>
      </c>
      <c r="E289" s="119" t="s">
        <v>342</v>
      </c>
      <c r="F289" s="119" t="s">
        <v>22</v>
      </c>
      <c r="G289" s="119" t="s">
        <v>514</v>
      </c>
      <c r="H289" s="119" t="str">
        <f t="shared" si="361"/>
        <v>-</v>
      </c>
      <c r="I289" s="120">
        <v>0</v>
      </c>
      <c r="J289" s="120">
        <v>0</v>
      </c>
      <c r="K289" s="121">
        <v>2</v>
      </c>
      <c r="L289" s="121">
        <v>0</v>
      </c>
      <c r="M289" s="122">
        <v>2018</v>
      </c>
      <c r="N289" s="122">
        <v>2020</v>
      </c>
      <c r="O289" s="122">
        <v>2020</v>
      </c>
      <c r="P289" s="123">
        <v>0</v>
      </c>
      <c r="Q289" s="123">
        <v>0</v>
      </c>
      <c r="R289" s="124" t="s">
        <v>23</v>
      </c>
      <c r="S289" s="124" t="s">
        <v>23</v>
      </c>
      <c r="T289" s="125">
        <v>6.5446000099999946</v>
      </c>
      <c r="U289" s="125">
        <v>0</v>
      </c>
      <c r="V289" s="125">
        <f>[147]Прил.9.7.1!BB506</f>
        <v>0</v>
      </c>
      <c r="W289" s="125">
        <v>0</v>
      </c>
      <c r="X289" s="125">
        <f>[147]Прил.9.7.1!BA506</f>
        <v>0</v>
      </c>
      <c r="Y289" s="125">
        <v>0</v>
      </c>
      <c r="Z289" s="125">
        <f>[147]Прил.9.7.1!FR506</f>
        <v>0</v>
      </c>
      <c r="AA289" s="125">
        <v>2.3245999999999949</v>
      </c>
      <c r="AB289" s="125">
        <f>[147]Прил.9.7.1!AU506</f>
        <v>0</v>
      </c>
      <c r="AC289" s="126">
        <f t="shared" si="362"/>
        <v>4.2200000099999997</v>
      </c>
      <c r="AD289" s="126">
        <f t="shared" si="362"/>
        <v>3.85</v>
      </c>
      <c r="AE289" s="125">
        <v>0</v>
      </c>
      <c r="AF289" s="125">
        <v>0</v>
      </c>
      <c r="AG289" s="125">
        <v>4.2200000099999997</v>
      </c>
      <c r="AH289" s="125">
        <f>[147]Прил.9.7.1!AF506</f>
        <v>3.85</v>
      </c>
      <c r="AI289" s="125">
        <v>0</v>
      </c>
      <c r="AJ289" s="125">
        <v>0</v>
      </c>
      <c r="AK289" s="125">
        <v>0</v>
      </c>
      <c r="AL289" s="125">
        <v>0</v>
      </c>
      <c r="AM289" s="126">
        <f t="shared" si="363"/>
        <v>3.5762711949152539</v>
      </c>
      <c r="AN289" s="126">
        <f t="shared" si="363"/>
        <v>3.26271186</v>
      </c>
      <c r="AO289" s="125">
        <v>0</v>
      </c>
      <c r="AP289" s="125">
        <v>0</v>
      </c>
      <c r="AQ289" s="125">
        <v>3.5762711949152539</v>
      </c>
      <c r="AR289" s="127">
        <f>[147]Прил.9.7.1!CC506</f>
        <v>3.26271186</v>
      </c>
      <c r="AS289" s="125">
        <v>0</v>
      </c>
      <c r="AT289" s="125">
        <v>0</v>
      </c>
      <c r="AU289" s="125">
        <v>0</v>
      </c>
      <c r="AV289" s="125">
        <v>0</v>
      </c>
      <c r="AW289" s="125">
        <f t="shared" si="364"/>
        <v>0</v>
      </c>
      <c r="AX289" s="125">
        <f t="shared" si="364"/>
        <v>0</v>
      </c>
      <c r="AY289" s="125">
        <f t="shared" si="364"/>
        <v>3.5762711949152539</v>
      </c>
      <c r="AZ289" s="125">
        <f t="shared" si="364"/>
        <v>0</v>
      </c>
      <c r="BA289" s="125">
        <f t="shared" si="364"/>
        <v>0</v>
      </c>
      <c r="BB289" s="125">
        <f t="shared" si="364"/>
        <v>3.26271186</v>
      </c>
      <c r="BC289" s="125">
        <f t="shared" si="365"/>
        <v>0</v>
      </c>
      <c r="BD289" s="125">
        <f t="shared" si="365"/>
        <v>0</v>
      </c>
      <c r="BE289" s="125">
        <f t="shared" si="366"/>
        <v>0</v>
      </c>
      <c r="BF289" s="125">
        <f t="shared" si="366"/>
        <v>0</v>
      </c>
      <c r="BG289" s="125">
        <f t="shared" si="366"/>
        <v>0</v>
      </c>
      <c r="BH289" s="125">
        <f t="shared" si="367"/>
        <v>0</v>
      </c>
      <c r="BI289" s="125">
        <f t="shared" si="367"/>
        <v>0</v>
      </c>
      <c r="BJ289" s="125">
        <f t="shared" si="367"/>
        <v>0</v>
      </c>
      <c r="BK289" s="125">
        <f t="shared" si="368"/>
        <v>3.5762711949152539</v>
      </c>
      <c r="BL289" s="125">
        <f t="shared" si="368"/>
        <v>0</v>
      </c>
      <c r="BM289" s="125">
        <f t="shared" si="368"/>
        <v>0</v>
      </c>
      <c r="BN289" s="125">
        <f t="shared" si="369"/>
        <v>3.26271186</v>
      </c>
      <c r="BO289" s="125">
        <f t="shared" si="369"/>
        <v>0</v>
      </c>
      <c r="BP289" s="125">
        <f t="shared" si="369"/>
        <v>0</v>
      </c>
      <c r="BQ289" s="125">
        <f t="shared" si="370"/>
        <v>0</v>
      </c>
      <c r="BR289" s="125">
        <f t="shared" si="370"/>
        <v>0</v>
      </c>
      <c r="BS289" s="125">
        <f t="shared" si="370"/>
        <v>0</v>
      </c>
      <c r="BT289" s="125">
        <f t="shared" si="371"/>
        <v>0</v>
      </c>
      <c r="BU289" s="125">
        <f t="shared" si="371"/>
        <v>0</v>
      </c>
      <c r="BV289" s="125">
        <f t="shared" si="371"/>
        <v>0</v>
      </c>
      <c r="BW289" s="125">
        <f t="shared" si="372"/>
        <v>0</v>
      </c>
      <c r="BX289" s="125">
        <f t="shared" si="372"/>
        <v>0</v>
      </c>
      <c r="BY289" s="125">
        <f t="shared" si="372"/>
        <v>0</v>
      </c>
      <c r="BZ289" s="125">
        <f t="shared" si="373"/>
        <v>0</v>
      </c>
      <c r="CA289" s="125">
        <f t="shared" si="374"/>
        <v>0</v>
      </c>
      <c r="CB289" s="125">
        <f t="shared" si="374"/>
        <v>0</v>
      </c>
      <c r="CC289" s="125">
        <f t="shared" si="374"/>
        <v>1</v>
      </c>
      <c r="CD289" s="125">
        <f t="shared" si="374"/>
        <v>0</v>
      </c>
      <c r="CE289" s="125">
        <f t="shared" si="374"/>
        <v>3.5762711949152539</v>
      </c>
      <c r="CF289" s="125">
        <f t="shared" si="374"/>
        <v>0</v>
      </c>
      <c r="CG289" s="125">
        <f t="shared" si="374"/>
        <v>0</v>
      </c>
      <c r="CH289" s="125">
        <f t="shared" si="374"/>
        <v>1</v>
      </c>
      <c r="CI289" s="125">
        <f t="shared" si="374"/>
        <v>0</v>
      </c>
      <c r="CJ289" s="125">
        <f t="shared" si="374"/>
        <v>3.26271186</v>
      </c>
      <c r="CK289" s="125">
        <f t="shared" si="375"/>
        <v>0</v>
      </c>
      <c r="CL289" s="125">
        <f t="shared" si="375"/>
        <v>0</v>
      </c>
      <c r="CM289" s="125">
        <f t="shared" si="376"/>
        <v>0</v>
      </c>
      <c r="CN289" s="125">
        <f t="shared" si="376"/>
        <v>0</v>
      </c>
      <c r="CO289" s="125">
        <f t="shared" si="376"/>
        <v>0</v>
      </c>
      <c r="CP289" s="125">
        <f t="shared" si="376"/>
        <v>0</v>
      </c>
      <c r="CQ289" s="125">
        <f t="shared" si="376"/>
        <v>0</v>
      </c>
      <c r="CR289" s="125">
        <f t="shared" si="376"/>
        <v>0</v>
      </c>
      <c r="CS289" s="125">
        <f t="shared" si="376"/>
        <v>0</v>
      </c>
      <c r="CT289" s="125">
        <f t="shared" si="376"/>
        <v>0</v>
      </c>
      <c r="CU289" s="125">
        <f t="shared" si="376"/>
        <v>0</v>
      </c>
      <c r="CV289" s="125">
        <f t="shared" si="376"/>
        <v>0</v>
      </c>
      <c r="CW289" s="125">
        <f t="shared" si="376"/>
        <v>1</v>
      </c>
      <c r="CX289" s="125">
        <f t="shared" si="376"/>
        <v>0</v>
      </c>
      <c r="CY289" s="125">
        <f t="shared" si="376"/>
        <v>3.5762711949152539</v>
      </c>
      <c r="CZ289" s="125">
        <f t="shared" si="376"/>
        <v>0</v>
      </c>
      <c r="DA289" s="125">
        <f t="shared" si="376"/>
        <v>0</v>
      </c>
      <c r="DB289" s="125">
        <f t="shared" si="376"/>
        <v>1</v>
      </c>
      <c r="DC289" s="125">
        <f t="shared" si="377"/>
        <v>0</v>
      </c>
      <c r="DD289" s="125">
        <f t="shared" si="377"/>
        <v>3.26271186</v>
      </c>
      <c r="DE289" s="125">
        <f t="shared" si="377"/>
        <v>0</v>
      </c>
      <c r="DF289" s="125">
        <f t="shared" si="377"/>
        <v>0</v>
      </c>
      <c r="DG289" s="125">
        <f t="shared" si="377"/>
        <v>0</v>
      </c>
      <c r="DH289" s="125">
        <f t="shared" si="377"/>
        <v>0</v>
      </c>
      <c r="DI289" s="125">
        <f t="shared" si="377"/>
        <v>0</v>
      </c>
      <c r="DJ289" s="125">
        <f t="shared" si="377"/>
        <v>0</v>
      </c>
      <c r="DK289" s="125">
        <f t="shared" si="377"/>
        <v>0</v>
      </c>
      <c r="DL289" s="125">
        <f t="shared" si="377"/>
        <v>0</v>
      </c>
      <c r="DM289" s="125">
        <f t="shared" si="377"/>
        <v>0</v>
      </c>
      <c r="DN289" s="125">
        <f t="shared" si="377"/>
        <v>0</v>
      </c>
      <c r="DO289" s="125">
        <f t="shared" si="377"/>
        <v>0</v>
      </c>
      <c r="DP289" s="125">
        <f t="shared" si="377"/>
        <v>0</v>
      </c>
      <c r="DQ289" s="125">
        <f t="shared" si="377"/>
        <v>0</v>
      </c>
      <c r="DR289" s="125">
        <f t="shared" si="377"/>
        <v>0</v>
      </c>
      <c r="DS289" s="125">
        <f t="shared" si="378"/>
        <v>0</v>
      </c>
      <c r="DT289" s="125">
        <f t="shared" si="378"/>
        <v>0</v>
      </c>
      <c r="DU289" s="125">
        <f t="shared" si="378"/>
        <v>0</v>
      </c>
      <c r="DV289" s="125">
        <f t="shared" si="378"/>
        <v>0</v>
      </c>
      <c r="DW289" s="125">
        <f t="shared" si="378"/>
        <v>0</v>
      </c>
      <c r="DX289" s="125">
        <f t="shared" si="378"/>
        <v>0</v>
      </c>
      <c r="DY289" s="125">
        <f t="shared" si="379"/>
        <v>0</v>
      </c>
      <c r="DZ289" s="125">
        <f t="shared" si="379"/>
        <v>0</v>
      </c>
      <c r="EA289" s="125">
        <f t="shared" si="379"/>
        <v>1</v>
      </c>
      <c r="EB289" s="125">
        <f t="shared" si="379"/>
        <v>0</v>
      </c>
      <c r="EC289" s="125">
        <f t="shared" si="379"/>
        <v>3.5762711949152539</v>
      </c>
      <c r="ED289" s="125">
        <f t="shared" si="379"/>
        <v>0</v>
      </c>
      <c r="EE289" s="125">
        <f t="shared" si="379"/>
        <v>0</v>
      </c>
      <c r="EF289" s="125">
        <f t="shared" si="379"/>
        <v>1</v>
      </c>
      <c r="EG289" s="125">
        <f t="shared" si="379"/>
        <v>0</v>
      </c>
      <c r="EH289" s="125">
        <f t="shared" si="379"/>
        <v>3.26271186</v>
      </c>
      <c r="EI289" s="125">
        <v>0</v>
      </c>
      <c r="EJ289" s="125">
        <v>0</v>
      </c>
      <c r="EK289" s="125">
        <v>0</v>
      </c>
      <c r="EL289" s="125">
        <v>0</v>
      </c>
      <c r="EM289" s="125">
        <v>0</v>
      </c>
      <c r="EN289" s="125">
        <v>0</v>
      </c>
      <c r="EO289" s="125">
        <v>0</v>
      </c>
      <c r="EP289" s="125">
        <v>0</v>
      </c>
      <c r="EQ289" s="125">
        <v>0</v>
      </c>
      <c r="ER289" s="125">
        <v>0</v>
      </c>
      <c r="ES289" s="125">
        <v>0</v>
      </c>
      <c r="ET289" s="125">
        <v>0</v>
      </c>
      <c r="EU289" s="125">
        <v>1</v>
      </c>
      <c r="EV289" s="125">
        <v>0</v>
      </c>
      <c r="EW289" s="125">
        <v>3.5762711949152539</v>
      </c>
      <c r="EX289" s="125">
        <f>[147]Прил.9.7.1!DP506</f>
        <v>0</v>
      </c>
      <c r="EY289" s="125">
        <f>[147]Прил.9.7.1!DS506</f>
        <v>0</v>
      </c>
      <c r="EZ289" s="125">
        <v>1</v>
      </c>
      <c r="FA289" s="125">
        <v>0</v>
      </c>
      <c r="FB289" s="125">
        <f>[147]Прил.9.7.1!DV506</f>
        <v>3.26271186</v>
      </c>
      <c r="FC289" s="125">
        <v>0</v>
      </c>
      <c r="FD289" s="125">
        <v>0</v>
      </c>
      <c r="FE289" s="125">
        <v>0</v>
      </c>
      <c r="FF289" s="125">
        <v>0</v>
      </c>
      <c r="FG289" s="125">
        <v>0</v>
      </c>
      <c r="FH289" s="125">
        <v>0</v>
      </c>
      <c r="FI289" s="125">
        <v>0</v>
      </c>
      <c r="FJ289" s="125">
        <v>0</v>
      </c>
      <c r="FK289" s="125">
        <v>0</v>
      </c>
      <c r="FL289" s="125">
        <v>0</v>
      </c>
      <c r="FM289" s="125">
        <v>0</v>
      </c>
      <c r="FN289" s="125">
        <v>0</v>
      </c>
      <c r="FO289" s="125">
        <v>0</v>
      </c>
      <c r="FP289" s="125">
        <v>0</v>
      </c>
      <c r="FQ289" s="125">
        <v>0</v>
      </c>
      <c r="FR289" s="125">
        <v>0</v>
      </c>
      <c r="FS289" s="125">
        <v>0</v>
      </c>
      <c r="FT289" s="125">
        <v>0</v>
      </c>
      <c r="FU289" s="125">
        <v>0</v>
      </c>
      <c r="FV289" s="125">
        <v>0</v>
      </c>
      <c r="FX289" s="128"/>
      <c r="FY289" s="129" t="s">
        <v>511</v>
      </c>
      <c r="FZ289" s="117" t="s">
        <v>347</v>
      </c>
      <c r="GA289" s="117" t="s">
        <v>23</v>
      </c>
      <c r="GB289" s="129">
        <v>4</v>
      </c>
      <c r="GC289" s="129" t="s">
        <v>515</v>
      </c>
      <c r="GD289" s="129" t="s">
        <v>23</v>
      </c>
    </row>
    <row r="290" spans="1:186" ht="26.4" outlineLevel="1">
      <c r="A290" s="116" t="s">
        <v>340</v>
      </c>
      <c r="B290" s="117" t="s">
        <v>510</v>
      </c>
      <c r="C290" s="118" t="s">
        <v>265</v>
      </c>
      <c r="D290" s="119" t="s">
        <v>266</v>
      </c>
      <c r="E290" s="119" t="s">
        <v>342</v>
      </c>
      <c r="F290" s="119" t="s">
        <v>22</v>
      </c>
      <c r="G290" s="119" t="s">
        <v>514</v>
      </c>
      <c r="H290" s="119" t="str">
        <f t="shared" si="361"/>
        <v>-</v>
      </c>
      <c r="I290" s="120">
        <v>0</v>
      </c>
      <c r="J290" s="120">
        <v>0</v>
      </c>
      <c r="K290" s="121">
        <v>4</v>
      </c>
      <c r="L290" s="121">
        <v>0</v>
      </c>
      <c r="M290" s="122">
        <v>2018</v>
      </c>
      <c r="N290" s="122">
        <v>2018</v>
      </c>
      <c r="O290" s="122">
        <v>2018</v>
      </c>
      <c r="P290" s="123">
        <v>0</v>
      </c>
      <c r="Q290" s="123">
        <v>0</v>
      </c>
      <c r="R290" s="124" t="s">
        <v>23</v>
      </c>
      <c r="S290" s="124" t="s">
        <v>23</v>
      </c>
      <c r="T290" s="125">
        <v>4.72</v>
      </c>
      <c r="U290" s="125">
        <v>0</v>
      </c>
      <c r="V290" s="125">
        <f>[147]Прил.9.7.1!BB507</f>
        <v>0</v>
      </c>
      <c r="W290" s="125">
        <v>0</v>
      </c>
      <c r="X290" s="125">
        <f>[147]Прил.9.7.1!BA507</f>
        <v>0</v>
      </c>
      <c r="Y290" s="125">
        <v>0</v>
      </c>
      <c r="Z290" s="125">
        <f>[147]Прил.9.7.1!FR507</f>
        <v>0</v>
      </c>
      <c r="AA290" s="125">
        <v>0</v>
      </c>
      <c r="AB290" s="125">
        <f>[147]Прил.9.7.1!AU507</f>
        <v>0</v>
      </c>
      <c r="AC290" s="126">
        <f t="shared" si="362"/>
        <v>4.72</v>
      </c>
      <c r="AD290" s="126">
        <f t="shared" si="362"/>
        <v>4.6727999999999996</v>
      </c>
      <c r="AE290" s="125">
        <v>0</v>
      </c>
      <c r="AF290" s="125">
        <v>0</v>
      </c>
      <c r="AG290" s="125">
        <v>4.72</v>
      </c>
      <c r="AH290" s="125">
        <f>[147]Прил.9.7.1!AF507</f>
        <v>4.6727999999999996</v>
      </c>
      <c r="AI290" s="125">
        <v>0</v>
      </c>
      <c r="AJ290" s="125">
        <v>0</v>
      </c>
      <c r="AK290" s="125">
        <v>0</v>
      </c>
      <c r="AL290" s="125">
        <v>0</v>
      </c>
      <c r="AM290" s="126">
        <f t="shared" si="363"/>
        <v>4</v>
      </c>
      <c r="AN290" s="126">
        <f t="shared" si="363"/>
        <v>3.96</v>
      </c>
      <c r="AO290" s="125">
        <v>0</v>
      </c>
      <c r="AP290" s="125">
        <v>0</v>
      </c>
      <c r="AQ290" s="125">
        <v>4</v>
      </c>
      <c r="AR290" s="127">
        <f>[147]Прил.9.7.1!CC507</f>
        <v>3.96</v>
      </c>
      <c r="AS290" s="125">
        <v>0</v>
      </c>
      <c r="AT290" s="125">
        <v>0</v>
      </c>
      <c r="AU290" s="125">
        <v>0</v>
      </c>
      <c r="AV290" s="125">
        <v>0</v>
      </c>
      <c r="AW290" s="125">
        <f t="shared" si="364"/>
        <v>0</v>
      </c>
      <c r="AX290" s="125">
        <f t="shared" si="364"/>
        <v>0</v>
      </c>
      <c r="AY290" s="125">
        <f t="shared" si="364"/>
        <v>4</v>
      </c>
      <c r="AZ290" s="125">
        <f t="shared" si="364"/>
        <v>0</v>
      </c>
      <c r="BA290" s="125">
        <f t="shared" si="364"/>
        <v>0</v>
      </c>
      <c r="BB290" s="125">
        <f t="shared" si="364"/>
        <v>3.96</v>
      </c>
      <c r="BC290" s="125">
        <f t="shared" si="365"/>
        <v>0</v>
      </c>
      <c r="BD290" s="125">
        <f t="shared" si="365"/>
        <v>0</v>
      </c>
      <c r="BE290" s="125">
        <f t="shared" si="366"/>
        <v>0</v>
      </c>
      <c r="BF290" s="125">
        <f t="shared" si="366"/>
        <v>0</v>
      </c>
      <c r="BG290" s="125">
        <f t="shared" si="366"/>
        <v>0</v>
      </c>
      <c r="BH290" s="125">
        <f t="shared" si="367"/>
        <v>0</v>
      </c>
      <c r="BI290" s="125">
        <f t="shared" si="367"/>
        <v>0</v>
      </c>
      <c r="BJ290" s="125">
        <f t="shared" si="367"/>
        <v>0</v>
      </c>
      <c r="BK290" s="125">
        <f t="shared" si="368"/>
        <v>4</v>
      </c>
      <c r="BL290" s="125">
        <f t="shared" si="368"/>
        <v>0</v>
      </c>
      <c r="BM290" s="125">
        <f t="shared" si="368"/>
        <v>0</v>
      </c>
      <c r="BN290" s="125">
        <f t="shared" si="369"/>
        <v>3.96</v>
      </c>
      <c r="BO290" s="125">
        <f t="shared" si="369"/>
        <v>0</v>
      </c>
      <c r="BP290" s="125">
        <f t="shared" si="369"/>
        <v>0</v>
      </c>
      <c r="BQ290" s="125">
        <f t="shared" si="370"/>
        <v>0</v>
      </c>
      <c r="BR290" s="125">
        <f t="shared" si="370"/>
        <v>0</v>
      </c>
      <c r="BS290" s="125">
        <f t="shared" si="370"/>
        <v>0</v>
      </c>
      <c r="BT290" s="125">
        <f t="shared" si="371"/>
        <v>0</v>
      </c>
      <c r="BU290" s="125">
        <f t="shared" si="371"/>
        <v>0</v>
      </c>
      <c r="BV290" s="125">
        <f t="shared" si="371"/>
        <v>0</v>
      </c>
      <c r="BW290" s="125">
        <f t="shared" si="372"/>
        <v>0</v>
      </c>
      <c r="BX290" s="125">
        <f t="shared" si="372"/>
        <v>0</v>
      </c>
      <c r="BY290" s="125">
        <f t="shared" si="372"/>
        <v>0</v>
      </c>
      <c r="BZ290" s="125">
        <f t="shared" si="373"/>
        <v>0</v>
      </c>
      <c r="CA290" s="125">
        <f t="shared" si="374"/>
        <v>0</v>
      </c>
      <c r="CB290" s="125">
        <f t="shared" si="374"/>
        <v>0</v>
      </c>
      <c r="CC290" s="125">
        <f t="shared" si="374"/>
        <v>4</v>
      </c>
      <c r="CD290" s="125">
        <f t="shared" si="374"/>
        <v>0</v>
      </c>
      <c r="CE290" s="125">
        <f t="shared" si="374"/>
        <v>4</v>
      </c>
      <c r="CF290" s="125">
        <f t="shared" si="374"/>
        <v>0</v>
      </c>
      <c r="CG290" s="125">
        <f t="shared" si="374"/>
        <v>0</v>
      </c>
      <c r="CH290" s="125">
        <f t="shared" si="374"/>
        <v>4</v>
      </c>
      <c r="CI290" s="125">
        <f t="shared" si="374"/>
        <v>0</v>
      </c>
      <c r="CJ290" s="125">
        <f t="shared" si="374"/>
        <v>3.96</v>
      </c>
      <c r="CK290" s="125">
        <f t="shared" si="375"/>
        <v>0</v>
      </c>
      <c r="CL290" s="125">
        <f t="shared" si="375"/>
        <v>0</v>
      </c>
      <c r="CM290" s="125">
        <f t="shared" si="376"/>
        <v>0</v>
      </c>
      <c r="CN290" s="125">
        <f t="shared" si="376"/>
        <v>0</v>
      </c>
      <c r="CO290" s="125">
        <f t="shared" si="376"/>
        <v>0</v>
      </c>
      <c r="CP290" s="125">
        <f t="shared" si="376"/>
        <v>0</v>
      </c>
      <c r="CQ290" s="125">
        <f t="shared" si="376"/>
        <v>0</v>
      </c>
      <c r="CR290" s="125">
        <f t="shared" si="376"/>
        <v>0</v>
      </c>
      <c r="CS290" s="125">
        <f t="shared" si="376"/>
        <v>0</v>
      </c>
      <c r="CT290" s="125">
        <f t="shared" si="376"/>
        <v>0</v>
      </c>
      <c r="CU290" s="125">
        <f t="shared" si="376"/>
        <v>0</v>
      </c>
      <c r="CV290" s="125">
        <f t="shared" si="376"/>
        <v>0</v>
      </c>
      <c r="CW290" s="125">
        <f t="shared" si="376"/>
        <v>4</v>
      </c>
      <c r="CX290" s="125">
        <f t="shared" si="376"/>
        <v>0</v>
      </c>
      <c r="CY290" s="125">
        <f t="shared" si="376"/>
        <v>4</v>
      </c>
      <c r="CZ290" s="125">
        <f t="shared" si="376"/>
        <v>0</v>
      </c>
      <c r="DA290" s="125">
        <f t="shared" si="376"/>
        <v>0</v>
      </c>
      <c r="DB290" s="125">
        <f t="shared" si="376"/>
        <v>4</v>
      </c>
      <c r="DC290" s="125">
        <f t="shared" si="377"/>
        <v>0</v>
      </c>
      <c r="DD290" s="125">
        <f t="shared" si="377"/>
        <v>3.96</v>
      </c>
      <c r="DE290" s="125">
        <f t="shared" si="377"/>
        <v>0</v>
      </c>
      <c r="DF290" s="125">
        <f t="shared" si="377"/>
        <v>0</v>
      </c>
      <c r="DG290" s="125">
        <f t="shared" si="377"/>
        <v>0</v>
      </c>
      <c r="DH290" s="125">
        <f t="shared" si="377"/>
        <v>0</v>
      </c>
      <c r="DI290" s="125">
        <f t="shared" si="377"/>
        <v>0</v>
      </c>
      <c r="DJ290" s="125">
        <f t="shared" si="377"/>
        <v>0</v>
      </c>
      <c r="DK290" s="125">
        <f t="shared" si="377"/>
        <v>0</v>
      </c>
      <c r="DL290" s="125">
        <f t="shared" si="377"/>
        <v>0</v>
      </c>
      <c r="DM290" s="125">
        <f t="shared" si="377"/>
        <v>0</v>
      </c>
      <c r="DN290" s="125">
        <f t="shared" si="377"/>
        <v>0</v>
      </c>
      <c r="DO290" s="125">
        <f t="shared" si="377"/>
        <v>0</v>
      </c>
      <c r="DP290" s="125">
        <f t="shared" si="377"/>
        <v>0</v>
      </c>
      <c r="DQ290" s="125">
        <f t="shared" si="377"/>
        <v>0</v>
      </c>
      <c r="DR290" s="125">
        <f t="shared" si="377"/>
        <v>0</v>
      </c>
      <c r="DS290" s="125">
        <f t="shared" si="378"/>
        <v>0</v>
      </c>
      <c r="DT290" s="125">
        <f t="shared" si="378"/>
        <v>0</v>
      </c>
      <c r="DU290" s="125">
        <f t="shared" si="378"/>
        <v>0</v>
      </c>
      <c r="DV290" s="125">
        <f t="shared" si="378"/>
        <v>0</v>
      </c>
      <c r="DW290" s="125">
        <f t="shared" si="378"/>
        <v>0</v>
      </c>
      <c r="DX290" s="125">
        <f t="shared" si="378"/>
        <v>0</v>
      </c>
      <c r="DY290" s="125">
        <f t="shared" si="379"/>
        <v>0</v>
      </c>
      <c r="DZ290" s="125">
        <f t="shared" si="379"/>
        <v>0</v>
      </c>
      <c r="EA290" s="125">
        <f t="shared" si="379"/>
        <v>4</v>
      </c>
      <c r="EB290" s="125">
        <f t="shared" si="379"/>
        <v>0</v>
      </c>
      <c r="EC290" s="125">
        <f t="shared" si="379"/>
        <v>4</v>
      </c>
      <c r="ED290" s="125">
        <f t="shared" si="379"/>
        <v>0</v>
      </c>
      <c r="EE290" s="125">
        <f t="shared" si="379"/>
        <v>0</v>
      </c>
      <c r="EF290" s="125">
        <f t="shared" si="379"/>
        <v>4</v>
      </c>
      <c r="EG290" s="125">
        <f t="shared" si="379"/>
        <v>0</v>
      </c>
      <c r="EH290" s="125">
        <f t="shared" si="379"/>
        <v>3.96</v>
      </c>
      <c r="EI290" s="125">
        <v>0</v>
      </c>
      <c r="EJ290" s="125">
        <v>0</v>
      </c>
      <c r="EK290" s="125">
        <v>0</v>
      </c>
      <c r="EL290" s="125">
        <v>0</v>
      </c>
      <c r="EM290" s="125">
        <v>0</v>
      </c>
      <c r="EN290" s="125">
        <v>0</v>
      </c>
      <c r="EO290" s="125">
        <v>0</v>
      </c>
      <c r="EP290" s="125">
        <v>0</v>
      </c>
      <c r="EQ290" s="125">
        <v>0</v>
      </c>
      <c r="ER290" s="125">
        <v>0</v>
      </c>
      <c r="ES290" s="125">
        <v>0</v>
      </c>
      <c r="ET290" s="125">
        <v>0</v>
      </c>
      <c r="EU290" s="125">
        <v>4</v>
      </c>
      <c r="EV290" s="125">
        <v>0</v>
      </c>
      <c r="EW290" s="125">
        <v>4</v>
      </c>
      <c r="EX290" s="125">
        <f>[147]Прил.9.7.1!DP507</f>
        <v>0</v>
      </c>
      <c r="EY290" s="125">
        <f>[147]Прил.9.7.1!DS507</f>
        <v>0</v>
      </c>
      <c r="EZ290" s="125">
        <v>4</v>
      </c>
      <c r="FA290" s="125">
        <v>0</v>
      </c>
      <c r="FB290" s="125">
        <f>[147]Прил.9.7.1!DV507</f>
        <v>3.96</v>
      </c>
      <c r="FC290" s="125">
        <v>0</v>
      </c>
      <c r="FD290" s="125">
        <v>0</v>
      </c>
      <c r="FE290" s="125">
        <v>0</v>
      </c>
      <c r="FF290" s="125">
        <v>0</v>
      </c>
      <c r="FG290" s="125">
        <v>0</v>
      </c>
      <c r="FH290" s="125">
        <v>0</v>
      </c>
      <c r="FI290" s="125">
        <v>0</v>
      </c>
      <c r="FJ290" s="125">
        <v>0</v>
      </c>
      <c r="FK290" s="125">
        <v>0</v>
      </c>
      <c r="FL290" s="125">
        <v>0</v>
      </c>
      <c r="FM290" s="125">
        <v>0</v>
      </c>
      <c r="FN290" s="125">
        <v>0</v>
      </c>
      <c r="FO290" s="125">
        <v>0</v>
      </c>
      <c r="FP290" s="125">
        <v>0</v>
      </c>
      <c r="FQ290" s="125">
        <v>0</v>
      </c>
      <c r="FR290" s="125">
        <v>0</v>
      </c>
      <c r="FS290" s="125">
        <v>0</v>
      </c>
      <c r="FT290" s="125">
        <v>0</v>
      </c>
      <c r="FU290" s="125">
        <v>0</v>
      </c>
      <c r="FV290" s="125">
        <v>0</v>
      </c>
      <c r="FX290" s="128"/>
      <c r="FY290" s="129" t="s">
        <v>511</v>
      </c>
      <c r="FZ290" s="117" t="s">
        <v>347</v>
      </c>
      <c r="GA290" s="117" t="s">
        <v>23</v>
      </c>
      <c r="GB290" s="129">
        <v>4</v>
      </c>
      <c r="GC290" s="129" t="s">
        <v>515</v>
      </c>
      <c r="GD290" s="129" t="s">
        <v>23</v>
      </c>
    </row>
    <row r="291" spans="1:186" ht="26.4" outlineLevel="1">
      <c r="A291" s="116" t="s">
        <v>340</v>
      </c>
      <c r="B291" s="117" t="s">
        <v>510</v>
      </c>
      <c r="C291" s="118" t="s">
        <v>267</v>
      </c>
      <c r="D291" s="119" t="s">
        <v>268</v>
      </c>
      <c r="E291" s="119" t="s">
        <v>342</v>
      </c>
      <c r="F291" s="119" t="s">
        <v>22</v>
      </c>
      <c r="G291" s="119" t="s">
        <v>514</v>
      </c>
      <c r="H291" s="119" t="str">
        <f t="shared" si="361"/>
        <v>-</v>
      </c>
      <c r="I291" s="120">
        <v>0</v>
      </c>
      <c r="J291" s="120">
        <v>0</v>
      </c>
      <c r="K291" s="121">
        <v>1</v>
      </c>
      <c r="L291" s="121">
        <v>0</v>
      </c>
      <c r="M291" s="122">
        <v>2018</v>
      </c>
      <c r="N291" s="122">
        <v>2018</v>
      </c>
      <c r="O291" s="122">
        <v>2018</v>
      </c>
      <c r="P291" s="123">
        <v>0</v>
      </c>
      <c r="Q291" s="123">
        <v>0</v>
      </c>
      <c r="R291" s="124" t="s">
        <v>23</v>
      </c>
      <c r="S291" s="124" t="s">
        <v>23</v>
      </c>
      <c r="T291" s="125">
        <v>4.8000000099999998</v>
      </c>
      <c r="U291" s="125">
        <v>0</v>
      </c>
      <c r="V291" s="125">
        <f>[147]Прил.9.7.1!BB508</f>
        <v>0</v>
      </c>
      <c r="W291" s="125">
        <v>0</v>
      </c>
      <c r="X291" s="125">
        <f>[147]Прил.9.7.1!BA508</f>
        <v>0</v>
      </c>
      <c r="Y291" s="125">
        <v>0</v>
      </c>
      <c r="Z291" s="125">
        <f>[147]Прил.9.7.1!FR508</f>
        <v>0</v>
      </c>
      <c r="AA291" s="125">
        <v>0</v>
      </c>
      <c r="AB291" s="125">
        <f>[147]Прил.9.7.1!AU508</f>
        <v>0</v>
      </c>
      <c r="AC291" s="126">
        <f t="shared" si="362"/>
        <v>4.8000000099999998</v>
      </c>
      <c r="AD291" s="126">
        <f t="shared" si="362"/>
        <v>4.7967000000000004</v>
      </c>
      <c r="AE291" s="125">
        <v>0</v>
      </c>
      <c r="AF291" s="125">
        <v>0</v>
      </c>
      <c r="AG291" s="125">
        <v>4.8000000099999998</v>
      </c>
      <c r="AH291" s="125">
        <f>[147]Прил.9.7.1!AF508</f>
        <v>4.7967000000000004</v>
      </c>
      <c r="AI291" s="125">
        <v>0</v>
      </c>
      <c r="AJ291" s="125">
        <v>0</v>
      </c>
      <c r="AK291" s="125">
        <v>0</v>
      </c>
      <c r="AL291" s="125">
        <v>0</v>
      </c>
      <c r="AM291" s="126">
        <f t="shared" si="363"/>
        <v>4.0677966186440679</v>
      </c>
      <c r="AN291" s="126">
        <f t="shared" si="363"/>
        <v>4.0650000000000004</v>
      </c>
      <c r="AO291" s="125">
        <v>0</v>
      </c>
      <c r="AP291" s="125">
        <v>0</v>
      </c>
      <c r="AQ291" s="125">
        <v>4.0677966186440679</v>
      </c>
      <c r="AR291" s="127">
        <f>[147]Прил.9.7.1!CC508</f>
        <v>4.0650000000000004</v>
      </c>
      <c r="AS291" s="125">
        <v>0</v>
      </c>
      <c r="AT291" s="125">
        <v>0</v>
      </c>
      <c r="AU291" s="125">
        <v>0</v>
      </c>
      <c r="AV291" s="125">
        <v>0</v>
      </c>
      <c r="AW291" s="125">
        <f t="shared" si="364"/>
        <v>0</v>
      </c>
      <c r="AX291" s="125">
        <f t="shared" si="364"/>
        <v>0</v>
      </c>
      <c r="AY291" s="125">
        <f t="shared" si="364"/>
        <v>4.0677966186440679</v>
      </c>
      <c r="AZ291" s="125">
        <f t="shared" si="364"/>
        <v>0</v>
      </c>
      <c r="BA291" s="125">
        <f t="shared" si="364"/>
        <v>0</v>
      </c>
      <c r="BB291" s="125">
        <f t="shared" si="364"/>
        <v>4.0650000000000004</v>
      </c>
      <c r="BC291" s="125">
        <f t="shared" si="365"/>
        <v>0</v>
      </c>
      <c r="BD291" s="125">
        <f t="shared" si="365"/>
        <v>0</v>
      </c>
      <c r="BE291" s="125">
        <f t="shared" si="366"/>
        <v>0</v>
      </c>
      <c r="BF291" s="125">
        <f t="shared" si="366"/>
        <v>0</v>
      </c>
      <c r="BG291" s="125">
        <f t="shared" si="366"/>
        <v>0</v>
      </c>
      <c r="BH291" s="125">
        <f t="shared" si="367"/>
        <v>0</v>
      </c>
      <c r="BI291" s="125">
        <f t="shared" si="367"/>
        <v>0</v>
      </c>
      <c r="BJ291" s="125">
        <f t="shared" si="367"/>
        <v>0</v>
      </c>
      <c r="BK291" s="125">
        <f t="shared" si="368"/>
        <v>4.0677966186440679</v>
      </c>
      <c r="BL291" s="125">
        <f t="shared" si="368"/>
        <v>0</v>
      </c>
      <c r="BM291" s="125">
        <f t="shared" si="368"/>
        <v>0</v>
      </c>
      <c r="BN291" s="125">
        <f t="shared" si="369"/>
        <v>4.0650000000000004</v>
      </c>
      <c r="BO291" s="125">
        <f t="shared" si="369"/>
        <v>0</v>
      </c>
      <c r="BP291" s="125">
        <f t="shared" si="369"/>
        <v>0</v>
      </c>
      <c r="BQ291" s="125">
        <f t="shared" si="370"/>
        <v>0</v>
      </c>
      <c r="BR291" s="125">
        <f t="shared" si="370"/>
        <v>0</v>
      </c>
      <c r="BS291" s="125">
        <f t="shared" si="370"/>
        <v>0</v>
      </c>
      <c r="BT291" s="125">
        <f t="shared" si="371"/>
        <v>0</v>
      </c>
      <c r="BU291" s="125">
        <f t="shared" si="371"/>
        <v>0</v>
      </c>
      <c r="BV291" s="125">
        <f t="shared" si="371"/>
        <v>0</v>
      </c>
      <c r="BW291" s="125">
        <f t="shared" si="372"/>
        <v>0</v>
      </c>
      <c r="BX291" s="125">
        <f t="shared" si="372"/>
        <v>0</v>
      </c>
      <c r="BY291" s="125">
        <f t="shared" si="372"/>
        <v>0</v>
      </c>
      <c r="BZ291" s="125">
        <f t="shared" si="373"/>
        <v>0</v>
      </c>
      <c r="CA291" s="125">
        <f t="shared" si="374"/>
        <v>0</v>
      </c>
      <c r="CB291" s="125">
        <f t="shared" si="374"/>
        <v>0</v>
      </c>
      <c r="CC291" s="125">
        <f t="shared" si="374"/>
        <v>1</v>
      </c>
      <c r="CD291" s="125">
        <f t="shared" si="374"/>
        <v>0</v>
      </c>
      <c r="CE291" s="125">
        <f t="shared" si="374"/>
        <v>4.0677966186440679</v>
      </c>
      <c r="CF291" s="125">
        <f t="shared" si="374"/>
        <v>0</v>
      </c>
      <c r="CG291" s="125">
        <f t="shared" si="374"/>
        <v>0</v>
      </c>
      <c r="CH291" s="125">
        <f t="shared" si="374"/>
        <v>1</v>
      </c>
      <c r="CI291" s="125">
        <f t="shared" si="374"/>
        <v>0</v>
      </c>
      <c r="CJ291" s="125">
        <f t="shared" si="374"/>
        <v>4.0650000000000004</v>
      </c>
      <c r="CK291" s="125">
        <f t="shared" si="375"/>
        <v>0</v>
      </c>
      <c r="CL291" s="125">
        <f t="shared" si="375"/>
        <v>0</v>
      </c>
      <c r="CM291" s="125">
        <f t="shared" si="376"/>
        <v>0</v>
      </c>
      <c r="CN291" s="125">
        <f t="shared" si="376"/>
        <v>0</v>
      </c>
      <c r="CO291" s="125">
        <f t="shared" si="376"/>
        <v>0</v>
      </c>
      <c r="CP291" s="125">
        <f t="shared" si="376"/>
        <v>0</v>
      </c>
      <c r="CQ291" s="125">
        <f t="shared" si="376"/>
        <v>0</v>
      </c>
      <c r="CR291" s="125">
        <f t="shared" si="376"/>
        <v>0</v>
      </c>
      <c r="CS291" s="125">
        <f t="shared" si="376"/>
        <v>0</v>
      </c>
      <c r="CT291" s="125">
        <f t="shared" si="376"/>
        <v>0</v>
      </c>
      <c r="CU291" s="125">
        <f t="shared" si="376"/>
        <v>0</v>
      </c>
      <c r="CV291" s="125">
        <f t="shared" si="376"/>
        <v>0</v>
      </c>
      <c r="CW291" s="125">
        <f t="shared" si="376"/>
        <v>1</v>
      </c>
      <c r="CX291" s="125">
        <f t="shared" si="376"/>
        <v>0</v>
      </c>
      <c r="CY291" s="125">
        <f t="shared" si="376"/>
        <v>4.0677966186440679</v>
      </c>
      <c r="CZ291" s="125">
        <f t="shared" si="376"/>
        <v>0</v>
      </c>
      <c r="DA291" s="125">
        <f t="shared" si="376"/>
        <v>0</v>
      </c>
      <c r="DB291" s="125">
        <f t="shared" si="376"/>
        <v>1</v>
      </c>
      <c r="DC291" s="125">
        <f t="shared" si="377"/>
        <v>0</v>
      </c>
      <c r="DD291" s="125">
        <f t="shared" si="377"/>
        <v>4.0650000000000004</v>
      </c>
      <c r="DE291" s="125">
        <f t="shared" si="377"/>
        <v>0</v>
      </c>
      <c r="DF291" s="125">
        <f t="shared" si="377"/>
        <v>0</v>
      </c>
      <c r="DG291" s="125">
        <f t="shared" si="377"/>
        <v>0</v>
      </c>
      <c r="DH291" s="125">
        <f t="shared" si="377"/>
        <v>0</v>
      </c>
      <c r="DI291" s="125">
        <f t="shared" si="377"/>
        <v>0</v>
      </c>
      <c r="DJ291" s="125">
        <f t="shared" si="377"/>
        <v>0</v>
      </c>
      <c r="DK291" s="125">
        <f t="shared" si="377"/>
        <v>0</v>
      </c>
      <c r="DL291" s="125">
        <f t="shared" si="377"/>
        <v>0</v>
      </c>
      <c r="DM291" s="125">
        <f t="shared" si="377"/>
        <v>0</v>
      </c>
      <c r="DN291" s="125">
        <f t="shared" si="377"/>
        <v>0</v>
      </c>
      <c r="DO291" s="125">
        <f t="shared" si="377"/>
        <v>0</v>
      </c>
      <c r="DP291" s="125">
        <f t="shared" si="377"/>
        <v>0</v>
      </c>
      <c r="DQ291" s="125">
        <f t="shared" si="377"/>
        <v>0</v>
      </c>
      <c r="DR291" s="125">
        <f t="shared" si="377"/>
        <v>0</v>
      </c>
      <c r="DS291" s="125">
        <f t="shared" si="378"/>
        <v>0</v>
      </c>
      <c r="DT291" s="125">
        <f t="shared" si="378"/>
        <v>0</v>
      </c>
      <c r="DU291" s="125">
        <f t="shared" si="378"/>
        <v>0</v>
      </c>
      <c r="DV291" s="125">
        <f t="shared" si="378"/>
        <v>0</v>
      </c>
      <c r="DW291" s="125">
        <f t="shared" si="378"/>
        <v>0</v>
      </c>
      <c r="DX291" s="125">
        <f t="shared" si="378"/>
        <v>0</v>
      </c>
      <c r="DY291" s="125">
        <f t="shared" si="379"/>
        <v>0</v>
      </c>
      <c r="DZ291" s="125">
        <f t="shared" si="379"/>
        <v>0</v>
      </c>
      <c r="EA291" s="125">
        <f t="shared" si="379"/>
        <v>1</v>
      </c>
      <c r="EB291" s="125">
        <f t="shared" si="379"/>
        <v>0</v>
      </c>
      <c r="EC291" s="125">
        <f t="shared" si="379"/>
        <v>4.0677966186440679</v>
      </c>
      <c r="ED291" s="125">
        <f t="shared" si="379"/>
        <v>0</v>
      </c>
      <c r="EE291" s="125">
        <f t="shared" si="379"/>
        <v>0</v>
      </c>
      <c r="EF291" s="125">
        <f t="shared" si="379"/>
        <v>1</v>
      </c>
      <c r="EG291" s="125">
        <f t="shared" si="379"/>
        <v>0</v>
      </c>
      <c r="EH291" s="125">
        <f t="shared" si="379"/>
        <v>4.0650000000000004</v>
      </c>
      <c r="EI291" s="125">
        <v>0</v>
      </c>
      <c r="EJ291" s="125">
        <v>0</v>
      </c>
      <c r="EK291" s="125">
        <v>0</v>
      </c>
      <c r="EL291" s="125">
        <v>0</v>
      </c>
      <c r="EM291" s="125">
        <v>0</v>
      </c>
      <c r="EN291" s="125">
        <v>0</v>
      </c>
      <c r="EO291" s="125">
        <v>0</v>
      </c>
      <c r="EP291" s="125">
        <v>0</v>
      </c>
      <c r="EQ291" s="125">
        <v>0</v>
      </c>
      <c r="ER291" s="125">
        <v>0</v>
      </c>
      <c r="ES291" s="125">
        <v>0</v>
      </c>
      <c r="ET291" s="125">
        <v>0</v>
      </c>
      <c r="EU291" s="125">
        <v>1</v>
      </c>
      <c r="EV291" s="125">
        <v>0</v>
      </c>
      <c r="EW291" s="125">
        <v>4.0677966186440679</v>
      </c>
      <c r="EX291" s="125">
        <f>[147]Прил.9.7.1!DP508</f>
        <v>0</v>
      </c>
      <c r="EY291" s="125">
        <f>[147]Прил.9.7.1!DS508</f>
        <v>0</v>
      </c>
      <c r="EZ291" s="125">
        <v>1</v>
      </c>
      <c r="FA291" s="125">
        <v>0</v>
      </c>
      <c r="FB291" s="125">
        <f>[147]Прил.9.7.1!DV508</f>
        <v>4.0650000000000004</v>
      </c>
      <c r="FC291" s="125">
        <v>0</v>
      </c>
      <c r="FD291" s="125">
        <v>0</v>
      </c>
      <c r="FE291" s="125">
        <v>0</v>
      </c>
      <c r="FF291" s="125">
        <v>0</v>
      </c>
      <c r="FG291" s="125">
        <v>0</v>
      </c>
      <c r="FH291" s="125">
        <v>0</v>
      </c>
      <c r="FI291" s="125">
        <v>0</v>
      </c>
      <c r="FJ291" s="125">
        <v>0</v>
      </c>
      <c r="FK291" s="125">
        <v>0</v>
      </c>
      <c r="FL291" s="125">
        <v>0</v>
      </c>
      <c r="FM291" s="125">
        <v>0</v>
      </c>
      <c r="FN291" s="125">
        <v>0</v>
      </c>
      <c r="FO291" s="125">
        <v>0</v>
      </c>
      <c r="FP291" s="125">
        <v>0</v>
      </c>
      <c r="FQ291" s="125">
        <v>0</v>
      </c>
      <c r="FR291" s="125">
        <v>0</v>
      </c>
      <c r="FS291" s="125">
        <v>0</v>
      </c>
      <c r="FT291" s="125">
        <v>0</v>
      </c>
      <c r="FU291" s="125">
        <v>0</v>
      </c>
      <c r="FV291" s="125">
        <v>0</v>
      </c>
      <c r="FX291" s="128"/>
      <c r="FY291" s="129" t="s">
        <v>511</v>
      </c>
      <c r="FZ291" s="117" t="s">
        <v>347</v>
      </c>
      <c r="GA291" s="117" t="s">
        <v>23</v>
      </c>
      <c r="GB291" s="129">
        <v>4</v>
      </c>
      <c r="GC291" s="129" t="s">
        <v>515</v>
      </c>
      <c r="GD291" s="129" t="s">
        <v>23</v>
      </c>
    </row>
    <row r="292" spans="1:186" ht="26.4" outlineLevel="1">
      <c r="A292" s="116" t="s">
        <v>340</v>
      </c>
      <c r="B292" s="117" t="s">
        <v>510</v>
      </c>
      <c r="C292" s="118" t="s">
        <v>269</v>
      </c>
      <c r="D292" s="119" t="s">
        <v>270</v>
      </c>
      <c r="E292" s="119" t="s">
        <v>342</v>
      </c>
      <c r="F292" s="119" t="s">
        <v>22</v>
      </c>
      <c r="G292" s="119" t="s">
        <v>514</v>
      </c>
      <c r="H292" s="119" t="str">
        <f t="shared" si="361"/>
        <v>-</v>
      </c>
      <c r="I292" s="120">
        <v>0</v>
      </c>
      <c r="J292" s="120">
        <v>0</v>
      </c>
      <c r="K292" s="121">
        <v>42</v>
      </c>
      <c r="L292" s="121">
        <v>0</v>
      </c>
      <c r="M292" s="122">
        <v>2018</v>
      </c>
      <c r="N292" s="122">
        <v>2021</v>
      </c>
      <c r="O292" s="122">
        <v>2021</v>
      </c>
      <c r="P292" s="123">
        <v>0</v>
      </c>
      <c r="Q292" s="123">
        <v>0</v>
      </c>
      <c r="R292" s="124" t="s">
        <v>23</v>
      </c>
      <c r="S292" s="124" t="s">
        <v>23</v>
      </c>
      <c r="T292" s="125">
        <v>100.63152002</v>
      </c>
      <c r="U292" s="125">
        <v>0</v>
      </c>
      <c r="V292" s="125">
        <f>[147]Прил.9.7.1!BB509</f>
        <v>0</v>
      </c>
      <c r="W292" s="125">
        <v>0</v>
      </c>
      <c r="X292" s="125">
        <f>[147]Прил.9.7.1!BA509</f>
        <v>0</v>
      </c>
      <c r="Y292" s="125">
        <v>0</v>
      </c>
      <c r="Z292" s="125">
        <f>[147]Прил.9.7.1!FR509</f>
        <v>0</v>
      </c>
      <c r="AA292" s="125">
        <v>95.89152</v>
      </c>
      <c r="AB292" s="125">
        <f>[147]Прил.9.7.1!AU509</f>
        <v>4.7400000199999992</v>
      </c>
      <c r="AC292" s="126">
        <f t="shared" si="362"/>
        <v>4.7400000199999992</v>
      </c>
      <c r="AD292" s="126">
        <f t="shared" si="362"/>
        <v>0</v>
      </c>
      <c r="AE292" s="125">
        <v>0</v>
      </c>
      <c r="AF292" s="125">
        <v>0</v>
      </c>
      <c r="AG292" s="125">
        <v>4.7400000199999992</v>
      </c>
      <c r="AH292" s="125">
        <f>[147]Прил.9.7.1!AF509</f>
        <v>0</v>
      </c>
      <c r="AI292" s="125">
        <v>0</v>
      </c>
      <c r="AJ292" s="125">
        <v>0</v>
      </c>
      <c r="AK292" s="125">
        <v>0</v>
      </c>
      <c r="AL292" s="125">
        <v>0</v>
      </c>
      <c r="AM292" s="126">
        <f t="shared" si="363"/>
        <v>4.0169491694915251</v>
      </c>
      <c r="AN292" s="126">
        <f t="shared" si="363"/>
        <v>0</v>
      </c>
      <c r="AO292" s="125">
        <v>0</v>
      </c>
      <c r="AP292" s="125">
        <v>0</v>
      </c>
      <c r="AQ292" s="125">
        <v>4.0169491694915251</v>
      </c>
      <c r="AR292" s="127">
        <f>[147]Прил.9.7.1!CC509</f>
        <v>0</v>
      </c>
      <c r="AS292" s="125">
        <v>0</v>
      </c>
      <c r="AT292" s="125">
        <v>0</v>
      </c>
      <c r="AU292" s="125">
        <v>0</v>
      </c>
      <c r="AV292" s="125">
        <v>0</v>
      </c>
      <c r="AW292" s="125">
        <f t="shared" si="364"/>
        <v>0</v>
      </c>
      <c r="AX292" s="125">
        <f t="shared" si="364"/>
        <v>0</v>
      </c>
      <c r="AY292" s="125">
        <f t="shared" si="364"/>
        <v>4.0169491694915251</v>
      </c>
      <c r="AZ292" s="125">
        <f t="shared" si="364"/>
        <v>0</v>
      </c>
      <c r="BA292" s="125">
        <f t="shared" si="364"/>
        <v>0</v>
      </c>
      <c r="BB292" s="125">
        <f t="shared" si="364"/>
        <v>0</v>
      </c>
      <c r="BC292" s="125">
        <f t="shared" si="365"/>
        <v>0</v>
      </c>
      <c r="BD292" s="125">
        <f t="shared" si="365"/>
        <v>0</v>
      </c>
      <c r="BE292" s="125">
        <f t="shared" si="366"/>
        <v>0</v>
      </c>
      <c r="BF292" s="125">
        <f t="shared" si="366"/>
        <v>0</v>
      </c>
      <c r="BG292" s="125">
        <f t="shared" si="366"/>
        <v>0</v>
      </c>
      <c r="BH292" s="125">
        <f t="shared" si="367"/>
        <v>0</v>
      </c>
      <c r="BI292" s="125">
        <f t="shared" si="367"/>
        <v>0</v>
      </c>
      <c r="BJ292" s="125">
        <f t="shared" si="367"/>
        <v>0</v>
      </c>
      <c r="BK292" s="125">
        <f t="shared" si="368"/>
        <v>4.0169491694915251</v>
      </c>
      <c r="BL292" s="125">
        <f t="shared" si="368"/>
        <v>0</v>
      </c>
      <c r="BM292" s="125">
        <f t="shared" si="368"/>
        <v>0</v>
      </c>
      <c r="BN292" s="125">
        <f t="shared" si="369"/>
        <v>0</v>
      </c>
      <c r="BO292" s="125">
        <f t="shared" si="369"/>
        <v>0</v>
      </c>
      <c r="BP292" s="125">
        <f t="shared" si="369"/>
        <v>0</v>
      </c>
      <c r="BQ292" s="125">
        <f t="shared" si="370"/>
        <v>0</v>
      </c>
      <c r="BR292" s="125">
        <f t="shared" si="370"/>
        <v>0</v>
      </c>
      <c r="BS292" s="125">
        <f t="shared" si="370"/>
        <v>0</v>
      </c>
      <c r="BT292" s="125">
        <f t="shared" si="371"/>
        <v>0</v>
      </c>
      <c r="BU292" s="125">
        <f t="shared" si="371"/>
        <v>0</v>
      </c>
      <c r="BV292" s="125">
        <f t="shared" si="371"/>
        <v>0</v>
      </c>
      <c r="BW292" s="125">
        <f t="shared" si="372"/>
        <v>0</v>
      </c>
      <c r="BX292" s="125">
        <f t="shared" si="372"/>
        <v>0</v>
      </c>
      <c r="BY292" s="125">
        <f t="shared" si="372"/>
        <v>0</v>
      </c>
      <c r="BZ292" s="125">
        <f t="shared" si="373"/>
        <v>0</v>
      </c>
      <c r="CA292" s="125">
        <f t="shared" si="374"/>
        <v>0</v>
      </c>
      <c r="CB292" s="125">
        <f t="shared" si="374"/>
        <v>0</v>
      </c>
      <c r="CC292" s="125">
        <f t="shared" si="374"/>
        <v>2</v>
      </c>
      <c r="CD292" s="125">
        <f t="shared" si="374"/>
        <v>0</v>
      </c>
      <c r="CE292" s="125">
        <f t="shared" si="374"/>
        <v>4.0169491694915251</v>
      </c>
      <c r="CF292" s="125">
        <f t="shared" si="374"/>
        <v>0</v>
      </c>
      <c r="CG292" s="125">
        <f t="shared" si="374"/>
        <v>0</v>
      </c>
      <c r="CH292" s="125">
        <f t="shared" si="374"/>
        <v>0</v>
      </c>
      <c r="CI292" s="125">
        <f t="shared" si="374"/>
        <v>0</v>
      </c>
      <c r="CJ292" s="125">
        <f t="shared" si="374"/>
        <v>0</v>
      </c>
      <c r="CK292" s="125">
        <f t="shared" si="375"/>
        <v>0</v>
      </c>
      <c r="CL292" s="125">
        <f t="shared" si="375"/>
        <v>0</v>
      </c>
      <c r="CM292" s="125">
        <f t="shared" si="376"/>
        <v>0</v>
      </c>
      <c r="CN292" s="125">
        <f t="shared" si="376"/>
        <v>0</v>
      </c>
      <c r="CO292" s="125">
        <f t="shared" si="376"/>
        <v>0</v>
      </c>
      <c r="CP292" s="125">
        <f t="shared" si="376"/>
        <v>0</v>
      </c>
      <c r="CQ292" s="125">
        <f t="shared" si="376"/>
        <v>0</v>
      </c>
      <c r="CR292" s="125">
        <f t="shared" si="376"/>
        <v>0</v>
      </c>
      <c r="CS292" s="125">
        <f t="shared" si="376"/>
        <v>0</v>
      </c>
      <c r="CT292" s="125">
        <f t="shared" si="376"/>
        <v>0</v>
      </c>
      <c r="CU292" s="125">
        <f t="shared" si="376"/>
        <v>0</v>
      </c>
      <c r="CV292" s="125">
        <f t="shared" si="376"/>
        <v>0</v>
      </c>
      <c r="CW292" s="125">
        <f t="shared" si="376"/>
        <v>2</v>
      </c>
      <c r="CX292" s="125">
        <f t="shared" si="376"/>
        <v>0</v>
      </c>
      <c r="CY292" s="125">
        <f t="shared" si="376"/>
        <v>4.0169491694915251</v>
      </c>
      <c r="CZ292" s="125">
        <f t="shared" si="376"/>
        <v>0</v>
      </c>
      <c r="DA292" s="125">
        <f t="shared" si="376"/>
        <v>0</v>
      </c>
      <c r="DB292" s="125">
        <f t="shared" si="376"/>
        <v>0</v>
      </c>
      <c r="DC292" s="125">
        <f t="shared" si="377"/>
        <v>0</v>
      </c>
      <c r="DD292" s="125">
        <f t="shared" si="377"/>
        <v>0</v>
      </c>
      <c r="DE292" s="125">
        <f t="shared" si="377"/>
        <v>0</v>
      </c>
      <c r="DF292" s="125">
        <f t="shared" si="377"/>
        <v>0</v>
      </c>
      <c r="DG292" s="125">
        <f t="shared" si="377"/>
        <v>0</v>
      </c>
      <c r="DH292" s="125">
        <f t="shared" si="377"/>
        <v>0</v>
      </c>
      <c r="DI292" s="125">
        <f t="shared" si="377"/>
        <v>0</v>
      </c>
      <c r="DJ292" s="125">
        <f t="shared" si="377"/>
        <v>0</v>
      </c>
      <c r="DK292" s="125">
        <f t="shared" si="377"/>
        <v>0</v>
      </c>
      <c r="DL292" s="125">
        <f t="shared" si="377"/>
        <v>0</v>
      </c>
      <c r="DM292" s="125">
        <f t="shared" si="377"/>
        <v>0</v>
      </c>
      <c r="DN292" s="125">
        <f t="shared" si="377"/>
        <v>0</v>
      </c>
      <c r="DO292" s="125">
        <f t="shared" si="377"/>
        <v>0</v>
      </c>
      <c r="DP292" s="125">
        <f t="shared" si="377"/>
        <v>0</v>
      </c>
      <c r="DQ292" s="125">
        <f t="shared" si="377"/>
        <v>0</v>
      </c>
      <c r="DR292" s="125">
        <f t="shared" si="377"/>
        <v>0</v>
      </c>
      <c r="DS292" s="125">
        <f t="shared" si="378"/>
        <v>0</v>
      </c>
      <c r="DT292" s="125">
        <f t="shared" si="378"/>
        <v>0</v>
      </c>
      <c r="DU292" s="125">
        <f t="shared" si="378"/>
        <v>0</v>
      </c>
      <c r="DV292" s="125">
        <f t="shared" si="378"/>
        <v>0</v>
      </c>
      <c r="DW292" s="125">
        <f t="shared" si="378"/>
        <v>0</v>
      </c>
      <c r="DX292" s="125">
        <f t="shared" si="378"/>
        <v>0</v>
      </c>
      <c r="DY292" s="125">
        <f t="shared" si="379"/>
        <v>0</v>
      </c>
      <c r="DZ292" s="125">
        <f t="shared" si="379"/>
        <v>0</v>
      </c>
      <c r="EA292" s="125">
        <f t="shared" si="379"/>
        <v>2</v>
      </c>
      <c r="EB292" s="125">
        <f t="shared" si="379"/>
        <v>0</v>
      </c>
      <c r="EC292" s="125">
        <f t="shared" si="379"/>
        <v>4.0169491694915251</v>
      </c>
      <c r="ED292" s="125">
        <f t="shared" si="379"/>
        <v>0</v>
      </c>
      <c r="EE292" s="125">
        <f t="shared" si="379"/>
        <v>0</v>
      </c>
      <c r="EF292" s="125">
        <f t="shared" si="379"/>
        <v>0</v>
      </c>
      <c r="EG292" s="125">
        <f t="shared" si="379"/>
        <v>0</v>
      </c>
      <c r="EH292" s="125">
        <f t="shared" si="379"/>
        <v>0</v>
      </c>
      <c r="EI292" s="125">
        <v>0</v>
      </c>
      <c r="EJ292" s="125">
        <v>0</v>
      </c>
      <c r="EK292" s="125">
        <v>0</v>
      </c>
      <c r="EL292" s="125">
        <v>0</v>
      </c>
      <c r="EM292" s="125">
        <v>0</v>
      </c>
      <c r="EN292" s="125">
        <v>0</v>
      </c>
      <c r="EO292" s="125">
        <v>0</v>
      </c>
      <c r="EP292" s="125">
        <v>0</v>
      </c>
      <c r="EQ292" s="125">
        <v>0</v>
      </c>
      <c r="ER292" s="125">
        <v>0</v>
      </c>
      <c r="ES292" s="125">
        <v>0</v>
      </c>
      <c r="ET292" s="125">
        <v>0</v>
      </c>
      <c r="EU292" s="125">
        <v>2</v>
      </c>
      <c r="EV292" s="125">
        <v>0</v>
      </c>
      <c r="EW292" s="125">
        <v>4.0169491694915251</v>
      </c>
      <c r="EX292" s="125">
        <f>[147]Прил.9.7.1!DP509</f>
        <v>0</v>
      </c>
      <c r="EY292" s="125">
        <f>[147]Прил.9.7.1!DS509</f>
        <v>0</v>
      </c>
      <c r="EZ292" s="125">
        <v>0</v>
      </c>
      <c r="FA292" s="125">
        <v>0</v>
      </c>
      <c r="FB292" s="125">
        <f>[147]Прил.9.7.1!DV509</f>
        <v>0</v>
      </c>
      <c r="FC292" s="125">
        <v>0</v>
      </c>
      <c r="FD292" s="125">
        <v>0</v>
      </c>
      <c r="FE292" s="125">
        <v>0</v>
      </c>
      <c r="FF292" s="125">
        <v>0</v>
      </c>
      <c r="FG292" s="125">
        <v>0</v>
      </c>
      <c r="FH292" s="125">
        <v>0</v>
      </c>
      <c r="FI292" s="125">
        <v>0</v>
      </c>
      <c r="FJ292" s="125">
        <v>0</v>
      </c>
      <c r="FK292" s="125">
        <v>0</v>
      </c>
      <c r="FL292" s="125">
        <v>0</v>
      </c>
      <c r="FM292" s="125">
        <v>0</v>
      </c>
      <c r="FN292" s="125">
        <v>0</v>
      </c>
      <c r="FO292" s="125">
        <v>0</v>
      </c>
      <c r="FP292" s="125">
        <v>0</v>
      </c>
      <c r="FQ292" s="125">
        <v>0</v>
      </c>
      <c r="FR292" s="125">
        <v>0</v>
      </c>
      <c r="FS292" s="125">
        <v>0</v>
      </c>
      <c r="FT292" s="125">
        <v>0</v>
      </c>
      <c r="FU292" s="125">
        <v>0</v>
      </c>
      <c r="FV292" s="125">
        <v>0</v>
      </c>
      <c r="FX292" s="128"/>
      <c r="FY292" s="129" t="s">
        <v>511</v>
      </c>
      <c r="FZ292" s="117" t="s">
        <v>347</v>
      </c>
      <c r="GA292" s="117" t="s">
        <v>23</v>
      </c>
      <c r="GB292" s="129">
        <v>4</v>
      </c>
      <c r="GC292" s="129" t="s">
        <v>515</v>
      </c>
      <c r="GD292" s="129" t="s">
        <v>23</v>
      </c>
    </row>
    <row r="293" spans="1:186" ht="26.4" outlineLevel="1">
      <c r="A293" s="116" t="s">
        <v>340</v>
      </c>
      <c r="B293" s="117" t="s">
        <v>510</v>
      </c>
      <c r="C293" s="118" t="s">
        <v>271</v>
      </c>
      <c r="D293" s="119" t="s">
        <v>134</v>
      </c>
      <c r="E293" s="119" t="s">
        <v>342</v>
      </c>
      <c r="F293" s="119" t="s">
        <v>22</v>
      </c>
      <c r="G293" s="119" t="s">
        <v>514</v>
      </c>
      <c r="H293" s="119" t="str">
        <f t="shared" si="361"/>
        <v>-</v>
      </c>
      <c r="I293" s="120">
        <v>0</v>
      </c>
      <c r="J293" s="120">
        <v>0</v>
      </c>
      <c r="K293" s="121">
        <v>15</v>
      </c>
      <c r="L293" s="121">
        <v>0</v>
      </c>
      <c r="M293" s="122">
        <v>2017</v>
      </c>
      <c r="N293" s="122">
        <v>2022</v>
      </c>
      <c r="O293" s="122">
        <v>2022</v>
      </c>
      <c r="P293" s="123">
        <v>0</v>
      </c>
      <c r="Q293" s="123">
        <v>0</v>
      </c>
      <c r="R293" s="124" t="s">
        <v>23</v>
      </c>
      <c r="S293" s="124" t="s">
        <v>23</v>
      </c>
      <c r="T293" s="125">
        <v>10.9043017894</v>
      </c>
      <c r="U293" s="125">
        <v>0</v>
      </c>
      <c r="V293" s="125">
        <f>[147]Прил.9.7.1!BB510</f>
        <v>0</v>
      </c>
      <c r="W293" s="125">
        <v>0</v>
      </c>
      <c r="X293" s="125">
        <f>[147]Прил.9.7.1!BA510</f>
        <v>0</v>
      </c>
      <c r="Y293" s="125">
        <v>0</v>
      </c>
      <c r="Z293" s="125">
        <f>[147]Прил.9.7.1!FR510</f>
        <v>0</v>
      </c>
      <c r="AA293" s="125">
        <v>9.9326772493999993</v>
      </c>
      <c r="AB293" s="125">
        <f>[147]Прил.9.7.1!AU510</f>
        <v>0.46844856000000001</v>
      </c>
      <c r="AC293" s="126">
        <f t="shared" si="362"/>
        <v>0.46844856000000001</v>
      </c>
      <c r="AD293" s="126">
        <f t="shared" si="362"/>
        <v>0</v>
      </c>
      <c r="AE293" s="125">
        <v>0</v>
      </c>
      <c r="AF293" s="125">
        <v>0</v>
      </c>
      <c r="AG293" s="125">
        <v>0</v>
      </c>
      <c r="AH293" s="125">
        <f>[147]Прил.9.7.1!AF510</f>
        <v>0</v>
      </c>
      <c r="AI293" s="125">
        <v>0.46844856000000001</v>
      </c>
      <c r="AJ293" s="125">
        <v>0</v>
      </c>
      <c r="AK293" s="125">
        <v>0</v>
      </c>
      <c r="AL293" s="125">
        <v>0</v>
      </c>
      <c r="AM293" s="126">
        <f t="shared" si="363"/>
        <v>0.39699030508474581</v>
      </c>
      <c r="AN293" s="126">
        <f t="shared" si="363"/>
        <v>0</v>
      </c>
      <c r="AO293" s="125">
        <v>0</v>
      </c>
      <c r="AP293" s="125">
        <v>0</v>
      </c>
      <c r="AQ293" s="125">
        <v>0</v>
      </c>
      <c r="AR293" s="127">
        <f>[147]Прил.9.7.1!CC510</f>
        <v>0</v>
      </c>
      <c r="AS293" s="125">
        <v>0.39699030508474581</v>
      </c>
      <c r="AT293" s="125">
        <v>0</v>
      </c>
      <c r="AU293" s="125">
        <v>0</v>
      </c>
      <c r="AV293" s="125">
        <v>0</v>
      </c>
      <c r="AW293" s="125">
        <f t="shared" si="364"/>
        <v>0</v>
      </c>
      <c r="AX293" s="125">
        <f t="shared" si="364"/>
        <v>0</v>
      </c>
      <c r="AY293" s="125">
        <f t="shared" si="364"/>
        <v>0.39699030508474581</v>
      </c>
      <c r="AZ293" s="125">
        <f t="shared" si="364"/>
        <v>0</v>
      </c>
      <c r="BA293" s="125">
        <f t="shared" si="364"/>
        <v>0</v>
      </c>
      <c r="BB293" s="125">
        <f t="shared" si="364"/>
        <v>0</v>
      </c>
      <c r="BC293" s="125">
        <f t="shared" si="365"/>
        <v>0</v>
      </c>
      <c r="BD293" s="125">
        <f t="shared" si="365"/>
        <v>0</v>
      </c>
      <c r="BE293" s="125">
        <f t="shared" si="366"/>
        <v>0</v>
      </c>
      <c r="BF293" s="125">
        <f t="shared" si="366"/>
        <v>0</v>
      </c>
      <c r="BG293" s="125">
        <f t="shared" si="366"/>
        <v>0</v>
      </c>
      <c r="BH293" s="125">
        <f t="shared" si="367"/>
        <v>0</v>
      </c>
      <c r="BI293" s="125">
        <f t="shared" si="367"/>
        <v>0</v>
      </c>
      <c r="BJ293" s="125">
        <f t="shared" si="367"/>
        <v>0</v>
      </c>
      <c r="BK293" s="125">
        <f t="shared" si="368"/>
        <v>0</v>
      </c>
      <c r="BL293" s="125">
        <f t="shared" si="368"/>
        <v>0</v>
      </c>
      <c r="BM293" s="125">
        <f t="shared" si="368"/>
        <v>0</v>
      </c>
      <c r="BN293" s="125">
        <f t="shared" si="369"/>
        <v>0</v>
      </c>
      <c r="BO293" s="125">
        <f t="shared" si="369"/>
        <v>0</v>
      </c>
      <c r="BP293" s="125">
        <f t="shared" si="369"/>
        <v>0</v>
      </c>
      <c r="BQ293" s="125">
        <f t="shared" si="370"/>
        <v>0.39699030508474581</v>
      </c>
      <c r="BR293" s="125">
        <f t="shared" si="370"/>
        <v>0</v>
      </c>
      <c r="BS293" s="125">
        <f t="shared" si="370"/>
        <v>0</v>
      </c>
      <c r="BT293" s="125">
        <f t="shared" si="371"/>
        <v>0</v>
      </c>
      <c r="BU293" s="125">
        <f t="shared" si="371"/>
        <v>0</v>
      </c>
      <c r="BV293" s="125">
        <f t="shared" si="371"/>
        <v>0</v>
      </c>
      <c r="BW293" s="125">
        <f t="shared" si="372"/>
        <v>0</v>
      </c>
      <c r="BX293" s="125">
        <f t="shared" si="372"/>
        <v>0</v>
      </c>
      <c r="BY293" s="125">
        <f t="shared" si="372"/>
        <v>0</v>
      </c>
      <c r="BZ293" s="125">
        <f t="shared" si="373"/>
        <v>0</v>
      </c>
      <c r="CA293" s="125">
        <f t="shared" si="374"/>
        <v>0</v>
      </c>
      <c r="CB293" s="125">
        <f t="shared" si="374"/>
        <v>0</v>
      </c>
      <c r="CC293" s="125">
        <f t="shared" si="374"/>
        <v>1</v>
      </c>
      <c r="CD293" s="125">
        <f t="shared" si="374"/>
        <v>0</v>
      </c>
      <c r="CE293" s="125">
        <f t="shared" si="374"/>
        <v>0.39699030508474581</v>
      </c>
      <c r="CF293" s="125">
        <f t="shared" si="374"/>
        <v>0</v>
      </c>
      <c r="CG293" s="125">
        <f t="shared" si="374"/>
        <v>0</v>
      </c>
      <c r="CH293" s="125">
        <f t="shared" si="374"/>
        <v>0</v>
      </c>
      <c r="CI293" s="125">
        <f t="shared" si="374"/>
        <v>0</v>
      </c>
      <c r="CJ293" s="125">
        <f t="shared" si="374"/>
        <v>0</v>
      </c>
      <c r="CK293" s="125">
        <f t="shared" si="375"/>
        <v>0</v>
      </c>
      <c r="CL293" s="125">
        <f t="shared" si="375"/>
        <v>0</v>
      </c>
      <c r="CM293" s="125">
        <f t="shared" si="376"/>
        <v>0</v>
      </c>
      <c r="CN293" s="125">
        <f t="shared" si="376"/>
        <v>0</v>
      </c>
      <c r="CO293" s="125">
        <f t="shared" si="376"/>
        <v>0</v>
      </c>
      <c r="CP293" s="125">
        <f t="shared" si="376"/>
        <v>0</v>
      </c>
      <c r="CQ293" s="125">
        <f t="shared" si="376"/>
        <v>0</v>
      </c>
      <c r="CR293" s="125">
        <f t="shared" si="376"/>
        <v>0</v>
      </c>
      <c r="CS293" s="125">
        <f t="shared" si="376"/>
        <v>0</v>
      </c>
      <c r="CT293" s="125">
        <f t="shared" si="376"/>
        <v>0</v>
      </c>
      <c r="CU293" s="125">
        <f t="shared" si="376"/>
        <v>0</v>
      </c>
      <c r="CV293" s="125">
        <f t="shared" si="376"/>
        <v>0</v>
      </c>
      <c r="CW293" s="125">
        <f t="shared" si="376"/>
        <v>0</v>
      </c>
      <c r="CX293" s="125">
        <f t="shared" si="376"/>
        <v>0</v>
      </c>
      <c r="CY293" s="125">
        <f t="shared" si="376"/>
        <v>0</v>
      </c>
      <c r="CZ293" s="125">
        <f t="shared" si="376"/>
        <v>0</v>
      </c>
      <c r="DA293" s="125">
        <f t="shared" si="376"/>
        <v>0</v>
      </c>
      <c r="DB293" s="125">
        <f t="shared" si="376"/>
        <v>0</v>
      </c>
      <c r="DC293" s="125">
        <f t="shared" si="377"/>
        <v>0</v>
      </c>
      <c r="DD293" s="125">
        <f t="shared" si="377"/>
        <v>0</v>
      </c>
      <c r="DE293" s="125">
        <f t="shared" si="377"/>
        <v>0</v>
      </c>
      <c r="DF293" s="125">
        <f t="shared" si="377"/>
        <v>0</v>
      </c>
      <c r="DG293" s="125">
        <f t="shared" si="377"/>
        <v>1</v>
      </c>
      <c r="DH293" s="125">
        <f t="shared" si="377"/>
        <v>0</v>
      </c>
      <c r="DI293" s="125">
        <f t="shared" si="377"/>
        <v>0.39699030508474581</v>
      </c>
      <c r="DJ293" s="125">
        <f t="shared" si="377"/>
        <v>0</v>
      </c>
      <c r="DK293" s="125">
        <f t="shared" si="377"/>
        <v>0</v>
      </c>
      <c r="DL293" s="125">
        <f t="shared" si="377"/>
        <v>0</v>
      </c>
      <c r="DM293" s="125">
        <f t="shared" si="377"/>
        <v>0</v>
      </c>
      <c r="DN293" s="125">
        <f t="shared" si="377"/>
        <v>0</v>
      </c>
      <c r="DO293" s="125">
        <f t="shared" si="377"/>
        <v>0</v>
      </c>
      <c r="DP293" s="125">
        <f t="shared" si="377"/>
        <v>0</v>
      </c>
      <c r="DQ293" s="125">
        <f t="shared" si="377"/>
        <v>0</v>
      </c>
      <c r="DR293" s="125">
        <f t="shared" si="377"/>
        <v>0</v>
      </c>
      <c r="DS293" s="125">
        <f t="shared" si="378"/>
        <v>0</v>
      </c>
      <c r="DT293" s="125">
        <f t="shared" si="378"/>
        <v>0</v>
      </c>
      <c r="DU293" s="125">
        <f t="shared" si="378"/>
        <v>0</v>
      </c>
      <c r="DV293" s="125">
        <f t="shared" si="378"/>
        <v>0</v>
      </c>
      <c r="DW293" s="125">
        <f t="shared" si="378"/>
        <v>0</v>
      </c>
      <c r="DX293" s="125">
        <f t="shared" si="378"/>
        <v>0</v>
      </c>
      <c r="DY293" s="125">
        <f t="shared" si="379"/>
        <v>0</v>
      </c>
      <c r="DZ293" s="125">
        <f t="shared" si="379"/>
        <v>0</v>
      </c>
      <c r="EA293" s="125">
        <f t="shared" si="379"/>
        <v>1</v>
      </c>
      <c r="EB293" s="125">
        <f t="shared" si="379"/>
        <v>0</v>
      </c>
      <c r="EC293" s="125">
        <f t="shared" si="379"/>
        <v>0.39699030508474581</v>
      </c>
      <c r="ED293" s="125">
        <f t="shared" si="379"/>
        <v>0</v>
      </c>
      <c r="EE293" s="125">
        <f t="shared" si="379"/>
        <v>0</v>
      </c>
      <c r="EF293" s="125">
        <f t="shared" si="379"/>
        <v>0</v>
      </c>
      <c r="EG293" s="125">
        <f t="shared" si="379"/>
        <v>0</v>
      </c>
      <c r="EH293" s="125">
        <f t="shared" si="379"/>
        <v>0</v>
      </c>
      <c r="EI293" s="125">
        <v>0</v>
      </c>
      <c r="EJ293" s="125">
        <v>0</v>
      </c>
      <c r="EK293" s="125">
        <v>0</v>
      </c>
      <c r="EL293" s="125">
        <v>0</v>
      </c>
      <c r="EM293" s="125">
        <v>0</v>
      </c>
      <c r="EN293" s="125">
        <v>0</v>
      </c>
      <c r="EO293" s="125">
        <v>0</v>
      </c>
      <c r="EP293" s="125">
        <v>0</v>
      </c>
      <c r="EQ293" s="125">
        <v>0</v>
      </c>
      <c r="ER293" s="125">
        <v>0</v>
      </c>
      <c r="ES293" s="125">
        <v>0</v>
      </c>
      <c r="ET293" s="125">
        <v>0</v>
      </c>
      <c r="EU293" s="125">
        <v>0</v>
      </c>
      <c r="EV293" s="125">
        <v>0</v>
      </c>
      <c r="EW293" s="125">
        <v>0</v>
      </c>
      <c r="EX293" s="125">
        <f>[147]Прил.9.7.1!DP510</f>
        <v>0</v>
      </c>
      <c r="EY293" s="125">
        <f>[147]Прил.9.7.1!DS510</f>
        <v>0</v>
      </c>
      <c r="EZ293" s="125">
        <v>0</v>
      </c>
      <c r="FA293" s="125">
        <v>0</v>
      </c>
      <c r="FB293" s="125">
        <f>[147]Прил.9.7.1!DV510</f>
        <v>0</v>
      </c>
      <c r="FC293" s="125">
        <v>0</v>
      </c>
      <c r="FD293" s="125">
        <v>0</v>
      </c>
      <c r="FE293" s="125">
        <v>1</v>
      </c>
      <c r="FF293" s="125">
        <v>0</v>
      </c>
      <c r="FG293" s="125">
        <v>0.39699030508474581</v>
      </c>
      <c r="FH293" s="125">
        <v>0</v>
      </c>
      <c r="FI293" s="125">
        <v>0</v>
      </c>
      <c r="FJ293" s="125">
        <v>0</v>
      </c>
      <c r="FK293" s="125">
        <v>0</v>
      </c>
      <c r="FL293" s="125">
        <v>0</v>
      </c>
      <c r="FM293" s="125">
        <v>0</v>
      </c>
      <c r="FN293" s="125">
        <v>0</v>
      </c>
      <c r="FO293" s="125">
        <v>0</v>
      </c>
      <c r="FP293" s="125">
        <v>0</v>
      </c>
      <c r="FQ293" s="125">
        <v>0</v>
      </c>
      <c r="FR293" s="125">
        <v>0</v>
      </c>
      <c r="FS293" s="125">
        <v>0</v>
      </c>
      <c r="FT293" s="125">
        <v>0</v>
      </c>
      <c r="FU293" s="125">
        <v>0</v>
      </c>
      <c r="FV293" s="125">
        <v>0</v>
      </c>
      <c r="FX293" s="128"/>
      <c r="FY293" s="129" t="s">
        <v>511</v>
      </c>
      <c r="FZ293" s="117" t="s">
        <v>347</v>
      </c>
      <c r="GA293" s="117" t="s">
        <v>23</v>
      </c>
      <c r="GB293" s="129">
        <v>4</v>
      </c>
      <c r="GC293" s="129" t="s">
        <v>497</v>
      </c>
      <c r="GD293" s="129" t="s">
        <v>23</v>
      </c>
    </row>
    <row r="294" spans="1:186" ht="26.4" outlineLevel="1">
      <c r="A294" s="116" t="s">
        <v>340</v>
      </c>
      <c r="B294" s="117" t="s">
        <v>510</v>
      </c>
      <c r="C294" s="118" t="s">
        <v>272</v>
      </c>
      <c r="D294" s="119" t="s">
        <v>136</v>
      </c>
      <c r="E294" s="119" t="s">
        <v>342</v>
      </c>
      <c r="F294" s="119" t="s">
        <v>22</v>
      </c>
      <c r="G294" s="119" t="s">
        <v>514</v>
      </c>
      <c r="H294" s="119" t="str">
        <f t="shared" si="361"/>
        <v>-</v>
      </c>
      <c r="I294" s="120">
        <v>0</v>
      </c>
      <c r="J294" s="120">
        <v>0</v>
      </c>
      <c r="K294" s="121">
        <v>9</v>
      </c>
      <c r="L294" s="121">
        <v>0</v>
      </c>
      <c r="M294" s="122">
        <v>2017</v>
      </c>
      <c r="N294" s="122">
        <v>2021</v>
      </c>
      <c r="O294" s="122">
        <v>2021</v>
      </c>
      <c r="P294" s="123">
        <v>0</v>
      </c>
      <c r="Q294" s="123">
        <v>0</v>
      </c>
      <c r="R294" s="124" t="s">
        <v>23</v>
      </c>
      <c r="S294" s="124" t="s">
        <v>23</v>
      </c>
      <c r="T294" s="125">
        <v>1.9122685696000001</v>
      </c>
      <c r="U294" s="125">
        <v>0</v>
      </c>
      <c r="V294" s="125">
        <f>[147]Прил.9.7.1!BB511</f>
        <v>0</v>
      </c>
      <c r="W294" s="125">
        <v>0</v>
      </c>
      <c r="X294" s="125">
        <f>[147]Прил.9.7.1!BA511</f>
        <v>0</v>
      </c>
      <c r="Y294" s="125">
        <v>0</v>
      </c>
      <c r="Z294" s="125">
        <f>[147]Прил.9.7.1!FR511</f>
        <v>0</v>
      </c>
      <c r="AA294" s="125">
        <v>0.15339999960000017</v>
      </c>
      <c r="AB294" s="125">
        <f>[147]Прил.9.7.1!AU511</f>
        <v>0.94924213999999996</v>
      </c>
      <c r="AC294" s="126">
        <f t="shared" si="362"/>
        <v>1.3038685699999999</v>
      </c>
      <c r="AD294" s="126">
        <f t="shared" si="362"/>
        <v>0.35462642999999999</v>
      </c>
      <c r="AE294" s="125">
        <v>0</v>
      </c>
      <c r="AF294" s="125">
        <v>0</v>
      </c>
      <c r="AG294" s="125">
        <v>0</v>
      </c>
      <c r="AH294" s="125">
        <f>[147]Прил.9.7.1!AF511</f>
        <v>0.35462642999999999</v>
      </c>
      <c r="AI294" s="125">
        <v>1.3038685699999999</v>
      </c>
      <c r="AJ294" s="125">
        <v>0</v>
      </c>
      <c r="AK294" s="125">
        <v>0</v>
      </c>
      <c r="AL294" s="125">
        <v>0</v>
      </c>
      <c r="AM294" s="126">
        <f t="shared" si="363"/>
        <v>1.1049733644067796</v>
      </c>
      <c r="AN294" s="126">
        <f t="shared" si="363"/>
        <v>0.30053087000000001</v>
      </c>
      <c r="AO294" s="125">
        <v>0</v>
      </c>
      <c r="AP294" s="125">
        <v>0</v>
      </c>
      <c r="AQ294" s="125">
        <v>0</v>
      </c>
      <c r="AR294" s="127">
        <f>[147]Прил.9.7.1!CC511</f>
        <v>0.30053087000000001</v>
      </c>
      <c r="AS294" s="125">
        <v>1.1049733644067796</v>
      </c>
      <c r="AT294" s="125">
        <v>0</v>
      </c>
      <c r="AU294" s="125">
        <v>0</v>
      </c>
      <c r="AV294" s="125">
        <v>0</v>
      </c>
      <c r="AW294" s="125">
        <f t="shared" si="364"/>
        <v>0</v>
      </c>
      <c r="AX294" s="125">
        <f t="shared" si="364"/>
        <v>0</v>
      </c>
      <c r="AY294" s="125">
        <f t="shared" si="364"/>
        <v>1.1049733644067796</v>
      </c>
      <c r="AZ294" s="125">
        <f t="shared" si="364"/>
        <v>0</v>
      </c>
      <c r="BA294" s="125">
        <f t="shared" si="364"/>
        <v>0</v>
      </c>
      <c r="BB294" s="125">
        <f t="shared" si="364"/>
        <v>0.30053087000000001</v>
      </c>
      <c r="BC294" s="125">
        <f t="shared" si="365"/>
        <v>0</v>
      </c>
      <c r="BD294" s="125">
        <f t="shared" si="365"/>
        <v>0</v>
      </c>
      <c r="BE294" s="125">
        <f t="shared" si="366"/>
        <v>0</v>
      </c>
      <c r="BF294" s="125">
        <f t="shared" si="366"/>
        <v>0</v>
      </c>
      <c r="BG294" s="125">
        <f t="shared" si="366"/>
        <v>0</v>
      </c>
      <c r="BH294" s="125">
        <f t="shared" si="367"/>
        <v>0</v>
      </c>
      <c r="BI294" s="125">
        <f t="shared" si="367"/>
        <v>0</v>
      </c>
      <c r="BJ294" s="125">
        <f t="shared" si="367"/>
        <v>0</v>
      </c>
      <c r="BK294" s="125">
        <f t="shared" si="368"/>
        <v>0</v>
      </c>
      <c r="BL294" s="125">
        <f t="shared" si="368"/>
        <v>0</v>
      </c>
      <c r="BM294" s="125">
        <f t="shared" si="368"/>
        <v>0</v>
      </c>
      <c r="BN294" s="125">
        <f t="shared" si="369"/>
        <v>0.30053087000000001</v>
      </c>
      <c r="BO294" s="125">
        <f t="shared" si="369"/>
        <v>0</v>
      </c>
      <c r="BP294" s="125">
        <f t="shared" si="369"/>
        <v>0</v>
      </c>
      <c r="BQ294" s="125">
        <f t="shared" si="370"/>
        <v>1.1049733644067796</v>
      </c>
      <c r="BR294" s="125">
        <f t="shared" si="370"/>
        <v>0</v>
      </c>
      <c r="BS294" s="125">
        <f t="shared" si="370"/>
        <v>0</v>
      </c>
      <c r="BT294" s="125">
        <f t="shared" si="371"/>
        <v>0</v>
      </c>
      <c r="BU294" s="125">
        <f t="shared" si="371"/>
        <v>0</v>
      </c>
      <c r="BV294" s="125">
        <f t="shared" si="371"/>
        <v>0</v>
      </c>
      <c r="BW294" s="125">
        <f t="shared" si="372"/>
        <v>0</v>
      </c>
      <c r="BX294" s="125">
        <f t="shared" si="372"/>
        <v>0</v>
      </c>
      <c r="BY294" s="125">
        <f t="shared" si="372"/>
        <v>0</v>
      </c>
      <c r="BZ294" s="125">
        <f t="shared" si="373"/>
        <v>0</v>
      </c>
      <c r="CA294" s="125">
        <f t="shared" si="374"/>
        <v>0</v>
      </c>
      <c r="CB294" s="125">
        <f t="shared" si="374"/>
        <v>0</v>
      </c>
      <c r="CC294" s="125">
        <f t="shared" si="374"/>
        <v>6</v>
      </c>
      <c r="CD294" s="125">
        <f t="shared" si="374"/>
        <v>0</v>
      </c>
      <c r="CE294" s="125">
        <f t="shared" si="374"/>
        <v>1.1049733644067796</v>
      </c>
      <c r="CF294" s="125">
        <f t="shared" si="374"/>
        <v>0</v>
      </c>
      <c r="CG294" s="125">
        <f t="shared" si="374"/>
        <v>0</v>
      </c>
      <c r="CH294" s="125">
        <f t="shared" si="374"/>
        <v>3</v>
      </c>
      <c r="CI294" s="125">
        <f t="shared" si="374"/>
        <v>0</v>
      </c>
      <c r="CJ294" s="125">
        <f t="shared" si="374"/>
        <v>0.30053087000000001</v>
      </c>
      <c r="CK294" s="125">
        <f t="shared" si="375"/>
        <v>0</v>
      </c>
      <c r="CL294" s="125">
        <f t="shared" si="375"/>
        <v>0</v>
      </c>
      <c r="CM294" s="125">
        <f t="shared" si="376"/>
        <v>0</v>
      </c>
      <c r="CN294" s="125">
        <f t="shared" si="376"/>
        <v>0</v>
      </c>
      <c r="CO294" s="125">
        <f t="shared" si="376"/>
        <v>0</v>
      </c>
      <c r="CP294" s="125">
        <f t="shared" si="376"/>
        <v>0</v>
      </c>
      <c r="CQ294" s="125">
        <f t="shared" si="376"/>
        <v>0</v>
      </c>
      <c r="CR294" s="125">
        <f t="shared" si="376"/>
        <v>0</v>
      </c>
      <c r="CS294" s="125">
        <f t="shared" si="376"/>
        <v>0</v>
      </c>
      <c r="CT294" s="125">
        <f t="shared" si="376"/>
        <v>0</v>
      </c>
      <c r="CU294" s="125">
        <f t="shared" si="376"/>
        <v>0</v>
      </c>
      <c r="CV294" s="125">
        <f t="shared" si="376"/>
        <v>0</v>
      </c>
      <c r="CW294" s="125">
        <f t="shared" si="376"/>
        <v>0</v>
      </c>
      <c r="CX294" s="125">
        <f t="shared" si="376"/>
        <v>0</v>
      </c>
      <c r="CY294" s="125">
        <f t="shared" si="376"/>
        <v>0</v>
      </c>
      <c r="CZ294" s="125">
        <f t="shared" si="376"/>
        <v>0</v>
      </c>
      <c r="DA294" s="125">
        <f t="shared" si="376"/>
        <v>0</v>
      </c>
      <c r="DB294" s="125">
        <f t="shared" si="376"/>
        <v>3</v>
      </c>
      <c r="DC294" s="125">
        <f t="shared" si="377"/>
        <v>0</v>
      </c>
      <c r="DD294" s="125">
        <f t="shared" si="377"/>
        <v>0.30053087000000001</v>
      </c>
      <c r="DE294" s="125">
        <f t="shared" si="377"/>
        <v>0</v>
      </c>
      <c r="DF294" s="125">
        <f t="shared" si="377"/>
        <v>0</v>
      </c>
      <c r="DG294" s="125">
        <f t="shared" si="377"/>
        <v>6</v>
      </c>
      <c r="DH294" s="125">
        <f t="shared" si="377"/>
        <v>0</v>
      </c>
      <c r="DI294" s="125">
        <f t="shared" si="377"/>
        <v>1.1049733644067796</v>
      </c>
      <c r="DJ294" s="125">
        <f t="shared" si="377"/>
        <v>0</v>
      </c>
      <c r="DK294" s="125">
        <f t="shared" si="377"/>
        <v>0</v>
      </c>
      <c r="DL294" s="125">
        <f t="shared" si="377"/>
        <v>0</v>
      </c>
      <c r="DM294" s="125">
        <f t="shared" si="377"/>
        <v>0</v>
      </c>
      <c r="DN294" s="125">
        <f t="shared" si="377"/>
        <v>0</v>
      </c>
      <c r="DO294" s="125">
        <f t="shared" si="377"/>
        <v>0</v>
      </c>
      <c r="DP294" s="125">
        <f t="shared" si="377"/>
        <v>0</v>
      </c>
      <c r="DQ294" s="125">
        <f t="shared" si="377"/>
        <v>0</v>
      </c>
      <c r="DR294" s="125">
        <f t="shared" si="377"/>
        <v>0</v>
      </c>
      <c r="DS294" s="125">
        <f t="shared" si="378"/>
        <v>0</v>
      </c>
      <c r="DT294" s="125">
        <f t="shared" si="378"/>
        <v>0</v>
      </c>
      <c r="DU294" s="125">
        <f t="shared" si="378"/>
        <v>0</v>
      </c>
      <c r="DV294" s="125">
        <f t="shared" si="378"/>
        <v>0</v>
      </c>
      <c r="DW294" s="125">
        <f t="shared" si="378"/>
        <v>0</v>
      </c>
      <c r="DX294" s="125">
        <f t="shared" si="378"/>
        <v>0</v>
      </c>
      <c r="DY294" s="125">
        <f t="shared" si="379"/>
        <v>0</v>
      </c>
      <c r="DZ294" s="125">
        <f t="shared" si="379"/>
        <v>0</v>
      </c>
      <c r="EA294" s="125">
        <f t="shared" si="379"/>
        <v>6</v>
      </c>
      <c r="EB294" s="125">
        <f t="shared" si="379"/>
        <v>0</v>
      </c>
      <c r="EC294" s="125">
        <f t="shared" si="379"/>
        <v>1.1049733644067796</v>
      </c>
      <c r="ED294" s="125">
        <f t="shared" si="379"/>
        <v>0</v>
      </c>
      <c r="EE294" s="125">
        <f t="shared" si="379"/>
        <v>0</v>
      </c>
      <c r="EF294" s="125">
        <f t="shared" si="379"/>
        <v>3</v>
      </c>
      <c r="EG294" s="125">
        <f t="shared" si="379"/>
        <v>0</v>
      </c>
      <c r="EH294" s="125">
        <f t="shared" si="379"/>
        <v>0.30053087000000001</v>
      </c>
      <c r="EI294" s="125">
        <v>0</v>
      </c>
      <c r="EJ294" s="125">
        <v>0</v>
      </c>
      <c r="EK294" s="125">
        <v>0</v>
      </c>
      <c r="EL294" s="125">
        <v>0</v>
      </c>
      <c r="EM294" s="125">
        <v>0</v>
      </c>
      <c r="EN294" s="125">
        <v>0</v>
      </c>
      <c r="EO294" s="125">
        <v>0</v>
      </c>
      <c r="EP294" s="125">
        <v>0</v>
      </c>
      <c r="EQ294" s="125">
        <v>0</v>
      </c>
      <c r="ER294" s="125">
        <v>0</v>
      </c>
      <c r="ES294" s="125">
        <v>0</v>
      </c>
      <c r="ET294" s="125">
        <v>0</v>
      </c>
      <c r="EU294" s="125">
        <v>0</v>
      </c>
      <c r="EV294" s="125">
        <v>0</v>
      </c>
      <c r="EW294" s="125">
        <v>0</v>
      </c>
      <c r="EX294" s="125">
        <f>[147]Прил.9.7.1!DP511</f>
        <v>0</v>
      </c>
      <c r="EY294" s="125">
        <f>[147]Прил.9.7.1!DS511</f>
        <v>0</v>
      </c>
      <c r="EZ294" s="125">
        <v>3</v>
      </c>
      <c r="FA294" s="125">
        <v>0</v>
      </c>
      <c r="FB294" s="125">
        <f>[147]Прил.9.7.1!DV511</f>
        <v>0.30053087000000001</v>
      </c>
      <c r="FC294" s="125">
        <v>0</v>
      </c>
      <c r="FD294" s="125">
        <v>0</v>
      </c>
      <c r="FE294" s="125">
        <v>6</v>
      </c>
      <c r="FF294" s="125">
        <v>0</v>
      </c>
      <c r="FG294" s="125">
        <v>1.1049733644067796</v>
      </c>
      <c r="FH294" s="125">
        <v>0</v>
      </c>
      <c r="FI294" s="125">
        <v>0</v>
      </c>
      <c r="FJ294" s="125">
        <v>0</v>
      </c>
      <c r="FK294" s="125">
        <v>0</v>
      </c>
      <c r="FL294" s="125">
        <v>0</v>
      </c>
      <c r="FM294" s="125">
        <v>0</v>
      </c>
      <c r="FN294" s="125">
        <v>0</v>
      </c>
      <c r="FO294" s="125">
        <v>0</v>
      </c>
      <c r="FP294" s="125">
        <v>0</v>
      </c>
      <c r="FQ294" s="125">
        <v>0</v>
      </c>
      <c r="FR294" s="125">
        <v>0</v>
      </c>
      <c r="FS294" s="125">
        <v>0</v>
      </c>
      <c r="FT294" s="125">
        <v>0</v>
      </c>
      <c r="FU294" s="125">
        <v>0</v>
      </c>
      <c r="FV294" s="125">
        <v>0</v>
      </c>
      <c r="FX294" s="128"/>
      <c r="FY294" s="129" t="s">
        <v>511</v>
      </c>
      <c r="FZ294" s="117" t="s">
        <v>347</v>
      </c>
      <c r="GA294" s="117" t="s">
        <v>23</v>
      </c>
      <c r="GB294" s="129">
        <v>4</v>
      </c>
      <c r="GC294" s="129" t="s">
        <v>497</v>
      </c>
      <c r="GD294" s="129" t="s">
        <v>23</v>
      </c>
    </row>
    <row r="295" spans="1:186" ht="52.8" outlineLevel="1">
      <c r="A295" s="116" t="s">
        <v>340</v>
      </c>
      <c r="B295" s="117" t="s">
        <v>510</v>
      </c>
      <c r="C295" s="118" t="s">
        <v>273</v>
      </c>
      <c r="D295" s="119" t="s">
        <v>137</v>
      </c>
      <c r="E295" s="119" t="s">
        <v>342</v>
      </c>
      <c r="F295" s="119" t="s">
        <v>22</v>
      </c>
      <c r="G295" s="119" t="s">
        <v>514</v>
      </c>
      <c r="H295" s="119" t="str">
        <f t="shared" si="361"/>
        <v>-</v>
      </c>
      <c r="I295" s="120">
        <v>0</v>
      </c>
      <c r="J295" s="120">
        <v>0</v>
      </c>
      <c r="K295" s="121">
        <v>106</v>
      </c>
      <c r="L295" s="121">
        <v>0</v>
      </c>
      <c r="M295" s="122">
        <v>2017</v>
      </c>
      <c r="N295" s="122">
        <v>2022</v>
      </c>
      <c r="O295" s="122">
        <v>2022</v>
      </c>
      <c r="P295" s="123">
        <v>0</v>
      </c>
      <c r="Q295" s="123">
        <v>0</v>
      </c>
      <c r="R295" s="124" t="s">
        <v>23</v>
      </c>
      <c r="S295" s="124" t="s">
        <v>23</v>
      </c>
      <c r="T295" s="125">
        <v>25.110051456666643</v>
      </c>
      <c r="U295" s="125">
        <v>0</v>
      </c>
      <c r="V295" s="125">
        <f>[147]Прил.9.7.1!BB512</f>
        <v>0</v>
      </c>
      <c r="W295" s="125">
        <v>0</v>
      </c>
      <c r="X295" s="125">
        <f>[147]Прил.9.7.1!BA512</f>
        <v>0</v>
      </c>
      <c r="Y295" s="125">
        <v>0</v>
      </c>
      <c r="Z295" s="125">
        <f>[147]Прил.9.7.1!FR512</f>
        <v>0</v>
      </c>
      <c r="AA295" s="125">
        <v>17.396205826666641</v>
      </c>
      <c r="AB295" s="125">
        <f>[147]Прил.9.7.1!AU512</f>
        <v>5.4720927899999996</v>
      </c>
      <c r="AC295" s="126">
        <f t="shared" si="362"/>
        <v>6.4225421300000001</v>
      </c>
      <c r="AD295" s="126">
        <f t="shared" si="362"/>
        <v>0.95044934000000003</v>
      </c>
      <c r="AE295" s="125">
        <v>0</v>
      </c>
      <c r="AF295" s="125">
        <v>0</v>
      </c>
      <c r="AG295" s="125">
        <v>0</v>
      </c>
      <c r="AH295" s="125">
        <f>[147]Прил.9.7.1!AF512</f>
        <v>0.95044934000000003</v>
      </c>
      <c r="AI295" s="125">
        <v>6.4225421300000001</v>
      </c>
      <c r="AJ295" s="125">
        <v>0</v>
      </c>
      <c r="AK295" s="125">
        <v>0</v>
      </c>
      <c r="AL295" s="125">
        <v>0</v>
      </c>
      <c r="AM295" s="126">
        <f t="shared" si="363"/>
        <v>5.4428323135593226</v>
      </c>
      <c r="AN295" s="126">
        <f t="shared" si="363"/>
        <v>0.80546555000000009</v>
      </c>
      <c r="AO295" s="125">
        <v>0</v>
      </c>
      <c r="AP295" s="125">
        <v>7.525424E-2</v>
      </c>
      <c r="AQ295" s="125">
        <v>0</v>
      </c>
      <c r="AR295" s="127">
        <f>[147]Прил.9.7.1!CC512</f>
        <v>0.73021131000000006</v>
      </c>
      <c r="AS295" s="125">
        <v>5.4428323135593226</v>
      </c>
      <c r="AT295" s="125">
        <v>0</v>
      </c>
      <c r="AU295" s="125">
        <v>0</v>
      </c>
      <c r="AV295" s="125">
        <v>0</v>
      </c>
      <c r="AW295" s="125">
        <f t="shared" si="364"/>
        <v>0</v>
      </c>
      <c r="AX295" s="125">
        <f t="shared" si="364"/>
        <v>0</v>
      </c>
      <c r="AY295" s="125">
        <f t="shared" si="364"/>
        <v>5.4428323135593226</v>
      </c>
      <c r="AZ295" s="125">
        <f t="shared" si="364"/>
        <v>0</v>
      </c>
      <c r="BA295" s="125">
        <f t="shared" si="364"/>
        <v>0</v>
      </c>
      <c r="BB295" s="125">
        <f t="shared" si="364"/>
        <v>0.80546555000000009</v>
      </c>
      <c r="BC295" s="125">
        <f t="shared" si="365"/>
        <v>0</v>
      </c>
      <c r="BD295" s="125">
        <f t="shared" si="365"/>
        <v>0</v>
      </c>
      <c r="BE295" s="125">
        <f t="shared" si="366"/>
        <v>0</v>
      </c>
      <c r="BF295" s="125">
        <f t="shared" si="366"/>
        <v>0</v>
      </c>
      <c r="BG295" s="125">
        <f t="shared" si="366"/>
        <v>0</v>
      </c>
      <c r="BH295" s="125">
        <f t="shared" si="367"/>
        <v>7.525424E-2</v>
      </c>
      <c r="BI295" s="125">
        <f t="shared" si="367"/>
        <v>0</v>
      </c>
      <c r="BJ295" s="125">
        <f t="shared" si="367"/>
        <v>0</v>
      </c>
      <c r="BK295" s="125">
        <f t="shared" si="368"/>
        <v>0</v>
      </c>
      <c r="BL295" s="125">
        <f t="shared" si="368"/>
        <v>0</v>
      </c>
      <c r="BM295" s="125">
        <f t="shared" si="368"/>
        <v>0</v>
      </c>
      <c r="BN295" s="125">
        <f t="shared" si="369"/>
        <v>0.73021131000000006</v>
      </c>
      <c r="BO295" s="125">
        <f t="shared" si="369"/>
        <v>0</v>
      </c>
      <c r="BP295" s="125">
        <f t="shared" si="369"/>
        <v>0</v>
      </c>
      <c r="BQ295" s="125">
        <f t="shared" si="370"/>
        <v>5.4428323135593226</v>
      </c>
      <c r="BR295" s="125">
        <f t="shared" si="370"/>
        <v>0</v>
      </c>
      <c r="BS295" s="125">
        <f t="shared" si="370"/>
        <v>0</v>
      </c>
      <c r="BT295" s="125">
        <f t="shared" si="371"/>
        <v>0</v>
      </c>
      <c r="BU295" s="125">
        <f t="shared" si="371"/>
        <v>0</v>
      </c>
      <c r="BV295" s="125">
        <f t="shared" si="371"/>
        <v>0</v>
      </c>
      <c r="BW295" s="125">
        <f t="shared" si="372"/>
        <v>0</v>
      </c>
      <c r="BX295" s="125">
        <f t="shared" si="372"/>
        <v>0</v>
      </c>
      <c r="BY295" s="125">
        <f t="shared" si="372"/>
        <v>0</v>
      </c>
      <c r="BZ295" s="125">
        <f t="shared" si="373"/>
        <v>0</v>
      </c>
      <c r="CA295" s="125">
        <f t="shared" si="374"/>
        <v>0</v>
      </c>
      <c r="CB295" s="125">
        <f t="shared" si="374"/>
        <v>0</v>
      </c>
      <c r="CC295" s="125">
        <f t="shared" si="374"/>
        <v>35</v>
      </c>
      <c r="CD295" s="125">
        <f t="shared" si="374"/>
        <v>0</v>
      </c>
      <c r="CE295" s="125">
        <f t="shared" si="374"/>
        <v>5.4428323135593226</v>
      </c>
      <c r="CF295" s="125">
        <f t="shared" si="374"/>
        <v>0</v>
      </c>
      <c r="CG295" s="125">
        <f t="shared" si="374"/>
        <v>0</v>
      </c>
      <c r="CH295" s="125">
        <f t="shared" si="374"/>
        <v>9</v>
      </c>
      <c r="CI295" s="125">
        <f t="shared" si="374"/>
        <v>0</v>
      </c>
      <c r="CJ295" s="125">
        <f t="shared" si="374"/>
        <v>0.80546555000000009</v>
      </c>
      <c r="CK295" s="125">
        <f t="shared" si="375"/>
        <v>0</v>
      </c>
      <c r="CL295" s="125">
        <f t="shared" si="375"/>
        <v>0</v>
      </c>
      <c r="CM295" s="125">
        <f t="shared" si="376"/>
        <v>0</v>
      </c>
      <c r="CN295" s="125">
        <f t="shared" si="376"/>
        <v>0</v>
      </c>
      <c r="CO295" s="125">
        <f t="shared" si="376"/>
        <v>0</v>
      </c>
      <c r="CP295" s="125">
        <f t="shared" si="376"/>
        <v>0</v>
      </c>
      <c r="CQ295" s="125">
        <f t="shared" si="376"/>
        <v>0</v>
      </c>
      <c r="CR295" s="125">
        <f t="shared" si="376"/>
        <v>1</v>
      </c>
      <c r="CS295" s="125">
        <f t="shared" si="376"/>
        <v>0</v>
      </c>
      <c r="CT295" s="125">
        <f t="shared" si="376"/>
        <v>7.525424E-2</v>
      </c>
      <c r="CU295" s="125">
        <f t="shared" si="376"/>
        <v>0</v>
      </c>
      <c r="CV295" s="125">
        <f t="shared" si="376"/>
        <v>0</v>
      </c>
      <c r="CW295" s="125">
        <f t="shared" si="376"/>
        <v>0</v>
      </c>
      <c r="CX295" s="125">
        <f t="shared" si="376"/>
        <v>0</v>
      </c>
      <c r="CY295" s="125">
        <f t="shared" si="376"/>
        <v>0</v>
      </c>
      <c r="CZ295" s="125">
        <f t="shared" si="376"/>
        <v>0</v>
      </c>
      <c r="DA295" s="125">
        <f t="shared" si="376"/>
        <v>0</v>
      </c>
      <c r="DB295" s="125">
        <f t="shared" si="376"/>
        <v>8</v>
      </c>
      <c r="DC295" s="125">
        <f t="shared" si="377"/>
        <v>0</v>
      </c>
      <c r="DD295" s="125">
        <f t="shared" si="377"/>
        <v>0.73021131000000006</v>
      </c>
      <c r="DE295" s="125">
        <f t="shared" si="377"/>
        <v>0</v>
      </c>
      <c r="DF295" s="125">
        <f t="shared" si="377"/>
        <v>0</v>
      </c>
      <c r="DG295" s="125">
        <f t="shared" si="377"/>
        <v>35</v>
      </c>
      <c r="DH295" s="125">
        <f t="shared" si="377"/>
        <v>0</v>
      </c>
      <c r="DI295" s="125">
        <f t="shared" si="377"/>
        <v>5.4428323135593226</v>
      </c>
      <c r="DJ295" s="125">
        <f t="shared" si="377"/>
        <v>0</v>
      </c>
      <c r="DK295" s="125">
        <f t="shared" si="377"/>
        <v>0</v>
      </c>
      <c r="DL295" s="125">
        <f t="shared" si="377"/>
        <v>0</v>
      </c>
      <c r="DM295" s="125">
        <f t="shared" si="377"/>
        <v>0</v>
      </c>
      <c r="DN295" s="125">
        <f t="shared" si="377"/>
        <v>0</v>
      </c>
      <c r="DO295" s="125">
        <f t="shared" si="377"/>
        <v>0</v>
      </c>
      <c r="DP295" s="125">
        <f t="shared" si="377"/>
        <v>0</v>
      </c>
      <c r="DQ295" s="125">
        <f t="shared" si="377"/>
        <v>0</v>
      </c>
      <c r="DR295" s="125">
        <f t="shared" si="377"/>
        <v>0</v>
      </c>
      <c r="DS295" s="125">
        <f t="shared" si="378"/>
        <v>0</v>
      </c>
      <c r="DT295" s="125">
        <f t="shared" si="378"/>
        <v>0</v>
      </c>
      <c r="DU295" s="125">
        <f t="shared" si="378"/>
        <v>0</v>
      </c>
      <c r="DV295" s="125">
        <f t="shared" si="378"/>
        <v>0</v>
      </c>
      <c r="DW295" s="125">
        <f t="shared" si="378"/>
        <v>0</v>
      </c>
      <c r="DX295" s="125">
        <f t="shared" si="378"/>
        <v>0</v>
      </c>
      <c r="DY295" s="125">
        <f t="shared" si="379"/>
        <v>0</v>
      </c>
      <c r="DZ295" s="125">
        <f t="shared" si="379"/>
        <v>0</v>
      </c>
      <c r="EA295" s="125">
        <f t="shared" si="379"/>
        <v>35</v>
      </c>
      <c r="EB295" s="125">
        <f t="shared" si="379"/>
        <v>0</v>
      </c>
      <c r="EC295" s="125">
        <f t="shared" si="379"/>
        <v>5.4428323135593226</v>
      </c>
      <c r="ED295" s="125">
        <f t="shared" si="379"/>
        <v>0</v>
      </c>
      <c r="EE295" s="125">
        <f t="shared" si="379"/>
        <v>0</v>
      </c>
      <c r="EF295" s="125">
        <f t="shared" si="379"/>
        <v>9</v>
      </c>
      <c r="EG295" s="125">
        <f t="shared" si="379"/>
        <v>0</v>
      </c>
      <c r="EH295" s="125">
        <f t="shared" si="379"/>
        <v>0.80546555000000009</v>
      </c>
      <c r="EI295" s="125">
        <v>0</v>
      </c>
      <c r="EJ295" s="125">
        <v>0</v>
      </c>
      <c r="EK295" s="125">
        <v>0</v>
      </c>
      <c r="EL295" s="125">
        <v>0</v>
      </c>
      <c r="EM295" s="125">
        <v>0</v>
      </c>
      <c r="EN295" s="125">
        <v>0</v>
      </c>
      <c r="EO295" s="125">
        <v>0</v>
      </c>
      <c r="EP295" s="125">
        <v>1</v>
      </c>
      <c r="EQ295" s="125">
        <v>0</v>
      </c>
      <c r="ER295" s="125">
        <v>7.525424E-2</v>
      </c>
      <c r="ES295" s="125">
        <v>0</v>
      </c>
      <c r="ET295" s="125">
        <v>0</v>
      </c>
      <c r="EU295" s="125">
        <v>0</v>
      </c>
      <c r="EV295" s="125">
        <v>0</v>
      </c>
      <c r="EW295" s="125">
        <v>0</v>
      </c>
      <c r="EX295" s="125">
        <f>[147]Прил.9.7.1!DP512</f>
        <v>0</v>
      </c>
      <c r="EY295" s="125">
        <f>[147]Прил.9.7.1!DS512</f>
        <v>0</v>
      </c>
      <c r="EZ295" s="125">
        <f>1+7</f>
        <v>8</v>
      </c>
      <c r="FA295" s="125">
        <v>0</v>
      </c>
      <c r="FB295" s="125">
        <f>[147]Прил.9.7.1!DV512</f>
        <v>0.73021131000000006</v>
      </c>
      <c r="FC295" s="125">
        <v>0</v>
      </c>
      <c r="FD295" s="125">
        <v>0</v>
      </c>
      <c r="FE295" s="125">
        <v>35</v>
      </c>
      <c r="FF295" s="125">
        <v>0</v>
      </c>
      <c r="FG295" s="125">
        <v>5.4428323135593226</v>
      </c>
      <c r="FH295" s="125">
        <v>0</v>
      </c>
      <c r="FI295" s="125">
        <v>0</v>
      </c>
      <c r="FJ295" s="125">
        <v>0</v>
      </c>
      <c r="FK295" s="125">
        <v>0</v>
      </c>
      <c r="FL295" s="125">
        <v>0</v>
      </c>
      <c r="FM295" s="125">
        <v>0</v>
      </c>
      <c r="FN295" s="125">
        <v>0</v>
      </c>
      <c r="FO295" s="125">
        <v>0</v>
      </c>
      <c r="FP295" s="125">
        <v>0</v>
      </c>
      <c r="FQ295" s="125">
        <v>0</v>
      </c>
      <c r="FR295" s="125">
        <v>0</v>
      </c>
      <c r="FS295" s="125">
        <v>0</v>
      </c>
      <c r="FT295" s="125">
        <v>0</v>
      </c>
      <c r="FU295" s="125">
        <v>0</v>
      </c>
      <c r="FV295" s="125">
        <v>0</v>
      </c>
      <c r="FX295" s="128"/>
      <c r="FY295" s="129" t="s">
        <v>511</v>
      </c>
      <c r="FZ295" s="117" t="s">
        <v>347</v>
      </c>
      <c r="GA295" s="117" t="s">
        <v>23</v>
      </c>
      <c r="GB295" s="129">
        <v>4</v>
      </c>
      <c r="GC295" s="129" t="s">
        <v>497</v>
      </c>
      <c r="GD295" s="129" t="s">
        <v>23</v>
      </c>
    </row>
    <row r="296" spans="1:186" ht="39.6" outlineLevel="1">
      <c r="A296" s="116" t="s">
        <v>340</v>
      </c>
      <c r="B296" s="117" t="s">
        <v>510</v>
      </c>
      <c r="C296" s="118" t="s">
        <v>274</v>
      </c>
      <c r="D296" s="119" t="s">
        <v>138</v>
      </c>
      <c r="E296" s="119" t="s">
        <v>342</v>
      </c>
      <c r="F296" s="119" t="s">
        <v>22</v>
      </c>
      <c r="G296" s="119" t="s">
        <v>514</v>
      </c>
      <c r="H296" s="119" t="str">
        <f t="shared" si="361"/>
        <v>-</v>
      </c>
      <c r="I296" s="120">
        <v>0</v>
      </c>
      <c r="J296" s="120">
        <v>0</v>
      </c>
      <c r="K296" s="121">
        <v>20</v>
      </c>
      <c r="L296" s="121">
        <v>0</v>
      </c>
      <c r="M296" s="122">
        <v>2017</v>
      </c>
      <c r="N296" s="122">
        <v>2022</v>
      </c>
      <c r="O296" s="122">
        <v>2022</v>
      </c>
      <c r="P296" s="123">
        <v>0</v>
      </c>
      <c r="Q296" s="123">
        <v>0</v>
      </c>
      <c r="R296" s="124" t="s">
        <v>23</v>
      </c>
      <c r="S296" s="124" t="s">
        <v>23</v>
      </c>
      <c r="T296" s="125">
        <v>6.622669631254257</v>
      </c>
      <c r="U296" s="125">
        <v>0</v>
      </c>
      <c r="V296" s="125">
        <f>[147]Прил.9.7.1!BB513</f>
        <v>0</v>
      </c>
      <c r="W296" s="125">
        <v>0</v>
      </c>
      <c r="X296" s="125">
        <f>[147]Прил.9.7.1!BA513</f>
        <v>0</v>
      </c>
      <c r="Y296" s="125">
        <v>0</v>
      </c>
      <c r="Z296" s="125">
        <f>[147]Прил.9.7.1!FR513</f>
        <v>0</v>
      </c>
      <c r="AA296" s="125">
        <v>4.1532290312542575</v>
      </c>
      <c r="AB296" s="125">
        <f>[147]Прил.9.7.1!AU513</f>
        <v>0.41993400000000003</v>
      </c>
      <c r="AC296" s="126">
        <f t="shared" si="362"/>
        <v>0.41993400000000003</v>
      </c>
      <c r="AD296" s="126">
        <f t="shared" si="362"/>
        <v>0</v>
      </c>
      <c r="AE296" s="125">
        <v>0</v>
      </c>
      <c r="AF296" s="125">
        <v>0</v>
      </c>
      <c r="AG296" s="125">
        <v>0</v>
      </c>
      <c r="AH296" s="125">
        <f>[147]Прил.9.7.1!AF513</f>
        <v>0</v>
      </c>
      <c r="AI296" s="125">
        <v>0.41993400000000003</v>
      </c>
      <c r="AJ296" s="125">
        <v>0</v>
      </c>
      <c r="AK296" s="125">
        <v>0</v>
      </c>
      <c r="AL296" s="125">
        <v>0</v>
      </c>
      <c r="AM296" s="126">
        <f t="shared" si="363"/>
        <v>0.35587627118644072</v>
      </c>
      <c r="AN296" s="126">
        <f t="shared" si="363"/>
        <v>0</v>
      </c>
      <c r="AO296" s="125">
        <v>0</v>
      </c>
      <c r="AP296" s="125">
        <v>0</v>
      </c>
      <c r="AQ296" s="125">
        <v>0</v>
      </c>
      <c r="AR296" s="127">
        <f>[147]Прил.9.7.1!CC513</f>
        <v>0</v>
      </c>
      <c r="AS296" s="125">
        <v>0.35587627118644072</v>
      </c>
      <c r="AT296" s="125">
        <v>0</v>
      </c>
      <c r="AU296" s="125">
        <v>0</v>
      </c>
      <c r="AV296" s="125">
        <v>0</v>
      </c>
      <c r="AW296" s="125">
        <f t="shared" si="364"/>
        <v>0</v>
      </c>
      <c r="AX296" s="125">
        <f t="shared" si="364"/>
        <v>0</v>
      </c>
      <c r="AY296" s="125">
        <f t="shared" si="364"/>
        <v>0.35587627118644072</v>
      </c>
      <c r="AZ296" s="125">
        <f t="shared" si="364"/>
        <v>0</v>
      </c>
      <c r="BA296" s="125">
        <f t="shared" si="364"/>
        <v>0</v>
      </c>
      <c r="BB296" s="125">
        <f t="shared" si="364"/>
        <v>0</v>
      </c>
      <c r="BC296" s="125">
        <f t="shared" si="365"/>
        <v>0</v>
      </c>
      <c r="BD296" s="125">
        <f t="shared" si="365"/>
        <v>0</v>
      </c>
      <c r="BE296" s="125">
        <f t="shared" si="366"/>
        <v>0</v>
      </c>
      <c r="BF296" s="125">
        <f t="shared" si="366"/>
        <v>0</v>
      </c>
      <c r="BG296" s="125">
        <f t="shared" si="366"/>
        <v>0</v>
      </c>
      <c r="BH296" s="125">
        <f t="shared" si="367"/>
        <v>0</v>
      </c>
      <c r="BI296" s="125">
        <f t="shared" si="367"/>
        <v>0</v>
      </c>
      <c r="BJ296" s="125">
        <f t="shared" si="367"/>
        <v>0</v>
      </c>
      <c r="BK296" s="125">
        <f t="shared" si="368"/>
        <v>0</v>
      </c>
      <c r="BL296" s="125">
        <f t="shared" si="368"/>
        <v>0</v>
      </c>
      <c r="BM296" s="125">
        <f t="shared" si="368"/>
        <v>0</v>
      </c>
      <c r="BN296" s="125">
        <f t="shared" si="369"/>
        <v>0</v>
      </c>
      <c r="BO296" s="125">
        <f t="shared" si="369"/>
        <v>0</v>
      </c>
      <c r="BP296" s="125">
        <f t="shared" si="369"/>
        <v>0</v>
      </c>
      <c r="BQ296" s="125">
        <f t="shared" si="370"/>
        <v>0.35587627118644072</v>
      </c>
      <c r="BR296" s="125">
        <f t="shared" si="370"/>
        <v>0</v>
      </c>
      <c r="BS296" s="125">
        <f t="shared" si="370"/>
        <v>0</v>
      </c>
      <c r="BT296" s="125">
        <f t="shared" si="371"/>
        <v>0</v>
      </c>
      <c r="BU296" s="125">
        <f t="shared" si="371"/>
        <v>0</v>
      </c>
      <c r="BV296" s="125">
        <f t="shared" si="371"/>
        <v>0</v>
      </c>
      <c r="BW296" s="125">
        <f t="shared" si="372"/>
        <v>0</v>
      </c>
      <c r="BX296" s="125">
        <f t="shared" si="372"/>
        <v>0</v>
      </c>
      <c r="BY296" s="125">
        <f t="shared" si="372"/>
        <v>0</v>
      </c>
      <c r="BZ296" s="125">
        <f t="shared" si="373"/>
        <v>0</v>
      </c>
      <c r="CA296" s="125">
        <f t="shared" si="374"/>
        <v>0</v>
      </c>
      <c r="CB296" s="125">
        <f t="shared" si="374"/>
        <v>0</v>
      </c>
      <c r="CC296" s="125">
        <f t="shared" si="374"/>
        <v>5</v>
      </c>
      <c r="CD296" s="125">
        <f t="shared" si="374"/>
        <v>0</v>
      </c>
      <c r="CE296" s="125">
        <f t="shared" si="374"/>
        <v>0.35587627118644072</v>
      </c>
      <c r="CF296" s="125">
        <f t="shared" si="374"/>
        <v>0</v>
      </c>
      <c r="CG296" s="125">
        <f t="shared" si="374"/>
        <v>0</v>
      </c>
      <c r="CH296" s="125">
        <f t="shared" si="374"/>
        <v>0</v>
      </c>
      <c r="CI296" s="125">
        <f t="shared" si="374"/>
        <v>0</v>
      </c>
      <c r="CJ296" s="125">
        <f t="shared" si="374"/>
        <v>0</v>
      </c>
      <c r="CK296" s="125">
        <f t="shared" si="375"/>
        <v>0</v>
      </c>
      <c r="CL296" s="125">
        <f t="shared" si="375"/>
        <v>0</v>
      </c>
      <c r="CM296" s="125">
        <f t="shared" si="376"/>
        <v>0</v>
      </c>
      <c r="CN296" s="125">
        <f t="shared" si="376"/>
        <v>0</v>
      </c>
      <c r="CO296" s="125">
        <f t="shared" si="376"/>
        <v>0</v>
      </c>
      <c r="CP296" s="125">
        <f t="shared" si="376"/>
        <v>0</v>
      </c>
      <c r="CQ296" s="125">
        <f t="shared" si="376"/>
        <v>0</v>
      </c>
      <c r="CR296" s="125">
        <f t="shared" si="376"/>
        <v>0</v>
      </c>
      <c r="CS296" s="125">
        <f t="shared" si="376"/>
        <v>0</v>
      </c>
      <c r="CT296" s="125">
        <f t="shared" si="376"/>
        <v>0</v>
      </c>
      <c r="CU296" s="125">
        <f t="shared" si="376"/>
        <v>0</v>
      </c>
      <c r="CV296" s="125">
        <f t="shared" si="376"/>
        <v>0</v>
      </c>
      <c r="CW296" s="125">
        <f t="shared" si="376"/>
        <v>0</v>
      </c>
      <c r="CX296" s="125">
        <f t="shared" si="376"/>
        <v>0</v>
      </c>
      <c r="CY296" s="125">
        <f t="shared" si="376"/>
        <v>0</v>
      </c>
      <c r="CZ296" s="125">
        <f t="shared" si="376"/>
        <v>0</v>
      </c>
      <c r="DA296" s="125">
        <f t="shared" si="376"/>
        <v>0</v>
      </c>
      <c r="DB296" s="125">
        <f t="shared" si="376"/>
        <v>0</v>
      </c>
      <c r="DC296" s="125">
        <f t="shared" si="377"/>
        <v>0</v>
      </c>
      <c r="DD296" s="125">
        <f t="shared" si="377"/>
        <v>0</v>
      </c>
      <c r="DE296" s="125">
        <f t="shared" si="377"/>
        <v>0</v>
      </c>
      <c r="DF296" s="125">
        <f t="shared" si="377"/>
        <v>0</v>
      </c>
      <c r="DG296" s="125">
        <f t="shared" si="377"/>
        <v>5</v>
      </c>
      <c r="DH296" s="125">
        <f t="shared" si="377"/>
        <v>0</v>
      </c>
      <c r="DI296" s="125">
        <f t="shared" si="377"/>
        <v>0.35587627118644072</v>
      </c>
      <c r="DJ296" s="125">
        <f t="shared" si="377"/>
        <v>0</v>
      </c>
      <c r="DK296" s="125">
        <f t="shared" si="377"/>
        <v>0</v>
      </c>
      <c r="DL296" s="125">
        <f t="shared" si="377"/>
        <v>0</v>
      </c>
      <c r="DM296" s="125">
        <f t="shared" si="377"/>
        <v>0</v>
      </c>
      <c r="DN296" s="125">
        <f t="shared" si="377"/>
        <v>0</v>
      </c>
      <c r="DO296" s="125">
        <f t="shared" si="377"/>
        <v>0</v>
      </c>
      <c r="DP296" s="125">
        <f t="shared" si="377"/>
        <v>0</v>
      </c>
      <c r="DQ296" s="125">
        <f t="shared" si="377"/>
        <v>0</v>
      </c>
      <c r="DR296" s="125">
        <f t="shared" si="377"/>
        <v>0</v>
      </c>
      <c r="DS296" s="125">
        <f t="shared" si="378"/>
        <v>0</v>
      </c>
      <c r="DT296" s="125">
        <f t="shared" si="378"/>
        <v>0</v>
      </c>
      <c r="DU296" s="125">
        <f t="shared" si="378"/>
        <v>0</v>
      </c>
      <c r="DV296" s="125">
        <f t="shared" si="378"/>
        <v>0</v>
      </c>
      <c r="DW296" s="125">
        <f t="shared" si="378"/>
        <v>0</v>
      </c>
      <c r="DX296" s="125">
        <f t="shared" si="378"/>
        <v>0</v>
      </c>
      <c r="DY296" s="125">
        <f t="shared" si="379"/>
        <v>0</v>
      </c>
      <c r="DZ296" s="125">
        <f t="shared" si="379"/>
        <v>0</v>
      </c>
      <c r="EA296" s="125">
        <f t="shared" si="379"/>
        <v>5</v>
      </c>
      <c r="EB296" s="125">
        <f t="shared" si="379"/>
        <v>0</v>
      </c>
      <c r="EC296" s="125">
        <f t="shared" si="379"/>
        <v>0.35587627118644072</v>
      </c>
      <c r="ED296" s="125">
        <f t="shared" si="379"/>
        <v>0</v>
      </c>
      <c r="EE296" s="125">
        <f t="shared" si="379"/>
        <v>0</v>
      </c>
      <c r="EF296" s="125">
        <f t="shared" si="379"/>
        <v>0</v>
      </c>
      <c r="EG296" s="125">
        <f t="shared" si="379"/>
        <v>0</v>
      </c>
      <c r="EH296" s="125">
        <f t="shared" si="379"/>
        <v>0</v>
      </c>
      <c r="EI296" s="125">
        <v>0</v>
      </c>
      <c r="EJ296" s="125">
        <v>0</v>
      </c>
      <c r="EK296" s="125">
        <v>0</v>
      </c>
      <c r="EL296" s="125">
        <v>0</v>
      </c>
      <c r="EM296" s="125">
        <v>0</v>
      </c>
      <c r="EN296" s="125">
        <v>0</v>
      </c>
      <c r="EO296" s="125">
        <v>0</v>
      </c>
      <c r="EP296" s="125">
        <v>0</v>
      </c>
      <c r="EQ296" s="125">
        <v>0</v>
      </c>
      <c r="ER296" s="125">
        <v>0</v>
      </c>
      <c r="ES296" s="125">
        <v>0</v>
      </c>
      <c r="ET296" s="125">
        <v>0</v>
      </c>
      <c r="EU296" s="125">
        <v>0</v>
      </c>
      <c r="EV296" s="125">
        <v>0</v>
      </c>
      <c r="EW296" s="125">
        <v>0</v>
      </c>
      <c r="EX296" s="125">
        <f>[147]Прил.9.7.1!DP513</f>
        <v>0</v>
      </c>
      <c r="EY296" s="125">
        <f>[147]Прил.9.7.1!DS513</f>
        <v>0</v>
      </c>
      <c r="EZ296" s="125">
        <v>0</v>
      </c>
      <c r="FA296" s="125">
        <v>0</v>
      </c>
      <c r="FB296" s="125">
        <f>[147]Прил.9.7.1!DV513</f>
        <v>0</v>
      </c>
      <c r="FC296" s="125">
        <v>0</v>
      </c>
      <c r="FD296" s="125">
        <v>0</v>
      </c>
      <c r="FE296" s="125">
        <v>5</v>
      </c>
      <c r="FF296" s="125">
        <v>0</v>
      </c>
      <c r="FG296" s="125">
        <v>0.35587627118644072</v>
      </c>
      <c r="FH296" s="125">
        <v>0</v>
      </c>
      <c r="FI296" s="125">
        <v>0</v>
      </c>
      <c r="FJ296" s="125">
        <v>0</v>
      </c>
      <c r="FK296" s="125">
        <v>0</v>
      </c>
      <c r="FL296" s="125">
        <v>0</v>
      </c>
      <c r="FM296" s="125">
        <v>0</v>
      </c>
      <c r="FN296" s="125">
        <v>0</v>
      </c>
      <c r="FO296" s="125">
        <v>0</v>
      </c>
      <c r="FP296" s="125">
        <v>0</v>
      </c>
      <c r="FQ296" s="125">
        <v>0</v>
      </c>
      <c r="FR296" s="125">
        <v>0</v>
      </c>
      <c r="FS296" s="125">
        <v>0</v>
      </c>
      <c r="FT296" s="125">
        <v>0</v>
      </c>
      <c r="FU296" s="125">
        <v>0</v>
      </c>
      <c r="FV296" s="125">
        <v>0</v>
      </c>
      <c r="FX296" s="128"/>
      <c r="FY296" s="129" t="s">
        <v>511</v>
      </c>
      <c r="FZ296" s="117" t="s">
        <v>347</v>
      </c>
      <c r="GA296" s="117" t="s">
        <v>23</v>
      </c>
      <c r="GB296" s="129">
        <v>4</v>
      </c>
      <c r="GC296" s="129" t="s">
        <v>497</v>
      </c>
      <c r="GD296" s="129" t="s">
        <v>23</v>
      </c>
    </row>
    <row r="297" spans="1:186" ht="52.8" outlineLevel="1">
      <c r="A297" s="116" t="s">
        <v>340</v>
      </c>
      <c r="B297" s="117" t="s">
        <v>510</v>
      </c>
      <c r="C297" s="118" t="s">
        <v>275</v>
      </c>
      <c r="D297" s="119" t="s">
        <v>139</v>
      </c>
      <c r="E297" s="119" t="s">
        <v>342</v>
      </c>
      <c r="F297" s="119" t="s">
        <v>22</v>
      </c>
      <c r="G297" s="119" t="s">
        <v>514</v>
      </c>
      <c r="H297" s="119" t="str">
        <f t="shared" si="361"/>
        <v>-</v>
      </c>
      <c r="I297" s="120">
        <v>0</v>
      </c>
      <c r="J297" s="120">
        <v>0</v>
      </c>
      <c r="K297" s="121">
        <v>14</v>
      </c>
      <c r="L297" s="121">
        <v>0</v>
      </c>
      <c r="M297" s="122">
        <v>2017</v>
      </c>
      <c r="N297" s="122">
        <v>2022</v>
      </c>
      <c r="O297" s="122">
        <v>2022</v>
      </c>
      <c r="P297" s="123">
        <v>0</v>
      </c>
      <c r="Q297" s="123">
        <v>0</v>
      </c>
      <c r="R297" s="124" t="s">
        <v>23</v>
      </c>
      <c r="S297" s="124" t="s">
        <v>23</v>
      </c>
      <c r="T297" s="125">
        <v>9.623686777600005</v>
      </c>
      <c r="U297" s="125">
        <v>0</v>
      </c>
      <c r="V297" s="125">
        <f>[147]Прил.9.7.1!BB514</f>
        <v>0</v>
      </c>
      <c r="W297" s="125">
        <v>0</v>
      </c>
      <c r="X297" s="125">
        <f>[147]Прил.9.7.1!BA514</f>
        <v>0</v>
      </c>
      <c r="Y297" s="125">
        <v>0</v>
      </c>
      <c r="Z297" s="125">
        <f>[147]Прил.9.7.1!FR514</f>
        <v>0</v>
      </c>
      <c r="AA297" s="125">
        <v>7.483009317600005</v>
      </c>
      <c r="AB297" s="125">
        <f>[147]Прил.9.7.1!AU514</f>
        <v>1.9011374600000002</v>
      </c>
      <c r="AC297" s="126">
        <f t="shared" si="362"/>
        <v>1.9011374600000002</v>
      </c>
      <c r="AD297" s="126">
        <f t="shared" si="362"/>
        <v>0</v>
      </c>
      <c r="AE297" s="125">
        <v>0</v>
      </c>
      <c r="AF297" s="125">
        <v>0</v>
      </c>
      <c r="AG297" s="125">
        <v>0</v>
      </c>
      <c r="AH297" s="125">
        <f>[147]Прил.9.7.1!AF514</f>
        <v>0</v>
      </c>
      <c r="AI297" s="125">
        <v>1.9011374600000002</v>
      </c>
      <c r="AJ297" s="125">
        <v>0</v>
      </c>
      <c r="AK297" s="125">
        <v>0</v>
      </c>
      <c r="AL297" s="125">
        <v>0</v>
      </c>
      <c r="AM297" s="126">
        <f t="shared" si="363"/>
        <v>1.6111334406779663</v>
      </c>
      <c r="AN297" s="126">
        <f t="shared" si="363"/>
        <v>0</v>
      </c>
      <c r="AO297" s="125">
        <v>0</v>
      </c>
      <c r="AP297" s="125">
        <v>0</v>
      </c>
      <c r="AQ297" s="125">
        <v>0</v>
      </c>
      <c r="AR297" s="127">
        <f>[147]Прил.9.7.1!CC514</f>
        <v>0</v>
      </c>
      <c r="AS297" s="125">
        <v>1.6111334406779663</v>
      </c>
      <c r="AT297" s="125">
        <v>0</v>
      </c>
      <c r="AU297" s="125">
        <v>0</v>
      </c>
      <c r="AV297" s="125">
        <v>0</v>
      </c>
      <c r="AW297" s="125">
        <f t="shared" si="364"/>
        <v>0</v>
      </c>
      <c r="AX297" s="125">
        <f t="shared" si="364"/>
        <v>0</v>
      </c>
      <c r="AY297" s="125">
        <f t="shared" si="364"/>
        <v>1.6111334406779663</v>
      </c>
      <c r="AZ297" s="125">
        <f t="shared" si="364"/>
        <v>0</v>
      </c>
      <c r="BA297" s="125">
        <f t="shared" si="364"/>
        <v>0</v>
      </c>
      <c r="BB297" s="125">
        <f t="shared" si="364"/>
        <v>0</v>
      </c>
      <c r="BC297" s="125">
        <f t="shared" si="365"/>
        <v>0</v>
      </c>
      <c r="BD297" s="125">
        <f t="shared" si="365"/>
        <v>0</v>
      </c>
      <c r="BE297" s="125">
        <f t="shared" si="366"/>
        <v>0</v>
      </c>
      <c r="BF297" s="125">
        <f t="shared" si="366"/>
        <v>0</v>
      </c>
      <c r="BG297" s="125">
        <f t="shared" si="366"/>
        <v>0</v>
      </c>
      <c r="BH297" s="125">
        <f t="shared" si="367"/>
        <v>0</v>
      </c>
      <c r="BI297" s="125">
        <f t="shared" si="367"/>
        <v>0</v>
      </c>
      <c r="BJ297" s="125">
        <f t="shared" si="367"/>
        <v>0</v>
      </c>
      <c r="BK297" s="125">
        <f t="shared" si="368"/>
        <v>0</v>
      </c>
      <c r="BL297" s="125">
        <f t="shared" si="368"/>
        <v>0</v>
      </c>
      <c r="BM297" s="125">
        <f t="shared" si="368"/>
        <v>0</v>
      </c>
      <c r="BN297" s="125">
        <f t="shared" si="369"/>
        <v>0</v>
      </c>
      <c r="BO297" s="125">
        <f t="shared" si="369"/>
        <v>0</v>
      </c>
      <c r="BP297" s="125">
        <f t="shared" si="369"/>
        <v>0</v>
      </c>
      <c r="BQ297" s="125">
        <f t="shared" si="370"/>
        <v>1.6111334406779663</v>
      </c>
      <c r="BR297" s="125">
        <f t="shared" si="370"/>
        <v>0</v>
      </c>
      <c r="BS297" s="125">
        <f t="shared" si="370"/>
        <v>0</v>
      </c>
      <c r="BT297" s="125">
        <f t="shared" si="371"/>
        <v>0</v>
      </c>
      <c r="BU297" s="125">
        <f t="shared" si="371"/>
        <v>0</v>
      </c>
      <c r="BV297" s="125">
        <f t="shared" si="371"/>
        <v>0</v>
      </c>
      <c r="BW297" s="125">
        <f t="shared" si="372"/>
        <v>0</v>
      </c>
      <c r="BX297" s="125">
        <f t="shared" si="372"/>
        <v>0</v>
      </c>
      <c r="BY297" s="125">
        <f t="shared" si="372"/>
        <v>0</v>
      </c>
      <c r="BZ297" s="125">
        <f t="shared" si="373"/>
        <v>0</v>
      </c>
      <c r="CA297" s="125">
        <f t="shared" si="374"/>
        <v>0</v>
      </c>
      <c r="CB297" s="125">
        <f t="shared" si="374"/>
        <v>0</v>
      </c>
      <c r="CC297" s="125">
        <f t="shared" si="374"/>
        <v>1</v>
      </c>
      <c r="CD297" s="125">
        <f t="shared" si="374"/>
        <v>0</v>
      </c>
      <c r="CE297" s="125">
        <f t="shared" si="374"/>
        <v>1.6111334406779663</v>
      </c>
      <c r="CF297" s="125">
        <f t="shared" si="374"/>
        <v>0</v>
      </c>
      <c r="CG297" s="125">
        <f t="shared" si="374"/>
        <v>0</v>
      </c>
      <c r="CH297" s="125">
        <f t="shared" si="374"/>
        <v>0</v>
      </c>
      <c r="CI297" s="125">
        <f t="shared" si="374"/>
        <v>0</v>
      </c>
      <c r="CJ297" s="125">
        <f t="shared" si="374"/>
        <v>0</v>
      </c>
      <c r="CK297" s="125">
        <f t="shared" si="375"/>
        <v>0</v>
      </c>
      <c r="CL297" s="125">
        <f t="shared" si="375"/>
        <v>0</v>
      </c>
      <c r="CM297" s="125">
        <f t="shared" si="376"/>
        <v>0</v>
      </c>
      <c r="CN297" s="125">
        <f t="shared" si="376"/>
        <v>0</v>
      </c>
      <c r="CO297" s="125">
        <f t="shared" si="376"/>
        <v>0</v>
      </c>
      <c r="CP297" s="125">
        <f t="shared" si="376"/>
        <v>0</v>
      </c>
      <c r="CQ297" s="125">
        <f t="shared" si="376"/>
        <v>0</v>
      </c>
      <c r="CR297" s="125">
        <f t="shared" si="376"/>
        <v>0</v>
      </c>
      <c r="CS297" s="125">
        <f t="shared" si="376"/>
        <v>0</v>
      </c>
      <c r="CT297" s="125">
        <f t="shared" si="376"/>
        <v>0</v>
      </c>
      <c r="CU297" s="125">
        <f t="shared" si="376"/>
        <v>0</v>
      </c>
      <c r="CV297" s="125">
        <f t="shared" si="376"/>
        <v>0</v>
      </c>
      <c r="CW297" s="125">
        <f t="shared" si="376"/>
        <v>0</v>
      </c>
      <c r="CX297" s="125">
        <f t="shared" si="376"/>
        <v>0</v>
      </c>
      <c r="CY297" s="125">
        <f t="shared" si="376"/>
        <v>0</v>
      </c>
      <c r="CZ297" s="125">
        <f t="shared" si="376"/>
        <v>0</v>
      </c>
      <c r="DA297" s="125">
        <f t="shared" si="376"/>
        <v>0</v>
      </c>
      <c r="DB297" s="125">
        <f t="shared" si="376"/>
        <v>0</v>
      </c>
      <c r="DC297" s="125">
        <f t="shared" si="377"/>
        <v>0</v>
      </c>
      <c r="DD297" s="125">
        <f t="shared" si="377"/>
        <v>0</v>
      </c>
      <c r="DE297" s="125">
        <f t="shared" si="377"/>
        <v>0</v>
      </c>
      <c r="DF297" s="125">
        <f t="shared" si="377"/>
        <v>0</v>
      </c>
      <c r="DG297" s="125">
        <f t="shared" si="377"/>
        <v>1</v>
      </c>
      <c r="DH297" s="125">
        <f t="shared" si="377"/>
        <v>0</v>
      </c>
      <c r="DI297" s="125">
        <f t="shared" si="377"/>
        <v>1.6111334406779663</v>
      </c>
      <c r="DJ297" s="125">
        <f t="shared" si="377"/>
        <v>0</v>
      </c>
      <c r="DK297" s="125">
        <f t="shared" si="377"/>
        <v>0</v>
      </c>
      <c r="DL297" s="125">
        <f t="shared" si="377"/>
        <v>0</v>
      </c>
      <c r="DM297" s="125">
        <f t="shared" si="377"/>
        <v>0</v>
      </c>
      <c r="DN297" s="125">
        <f t="shared" si="377"/>
        <v>0</v>
      </c>
      <c r="DO297" s="125">
        <f t="shared" si="377"/>
        <v>0</v>
      </c>
      <c r="DP297" s="125">
        <f t="shared" si="377"/>
        <v>0</v>
      </c>
      <c r="DQ297" s="125">
        <f t="shared" si="377"/>
        <v>0</v>
      </c>
      <c r="DR297" s="125">
        <f t="shared" si="377"/>
        <v>0</v>
      </c>
      <c r="DS297" s="125">
        <f t="shared" si="378"/>
        <v>0</v>
      </c>
      <c r="DT297" s="125">
        <f t="shared" si="378"/>
        <v>0</v>
      </c>
      <c r="DU297" s="125">
        <f t="shared" si="378"/>
        <v>0</v>
      </c>
      <c r="DV297" s="125">
        <f t="shared" si="378"/>
        <v>0</v>
      </c>
      <c r="DW297" s="125">
        <f t="shared" si="378"/>
        <v>0</v>
      </c>
      <c r="DX297" s="125">
        <f t="shared" si="378"/>
        <v>0</v>
      </c>
      <c r="DY297" s="125">
        <f t="shared" si="379"/>
        <v>0</v>
      </c>
      <c r="DZ297" s="125">
        <f t="shared" si="379"/>
        <v>0</v>
      </c>
      <c r="EA297" s="125">
        <f t="shared" si="379"/>
        <v>1</v>
      </c>
      <c r="EB297" s="125">
        <f t="shared" si="379"/>
        <v>0</v>
      </c>
      <c r="EC297" s="125">
        <f t="shared" si="379"/>
        <v>1.6111334406779663</v>
      </c>
      <c r="ED297" s="125">
        <f t="shared" si="379"/>
        <v>0</v>
      </c>
      <c r="EE297" s="125">
        <f t="shared" si="379"/>
        <v>0</v>
      </c>
      <c r="EF297" s="125">
        <f t="shared" si="379"/>
        <v>0</v>
      </c>
      <c r="EG297" s="125">
        <f t="shared" si="379"/>
        <v>0</v>
      </c>
      <c r="EH297" s="125">
        <f t="shared" si="379"/>
        <v>0</v>
      </c>
      <c r="EI297" s="125">
        <v>0</v>
      </c>
      <c r="EJ297" s="125">
        <v>0</v>
      </c>
      <c r="EK297" s="125">
        <v>0</v>
      </c>
      <c r="EL297" s="125">
        <v>0</v>
      </c>
      <c r="EM297" s="125">
        <v>0</v>
      </c>
      <c r="EN297" s="125">
        <v>0</v>
      </c>
      <c r="EO297" s="125">
        <v>0</v>
      </c>
      <c r="EP297" s="125">
        <v>0</v>
      </c>
      <c r="EQ297" s="125">
        <v>0</v>
      </c>
      <c r="ER297" s="125">
        <v>0</v>
      </c>
      <c r="ES297" s="125">
        <v>0</v>
      </c>
      <c r="ET297" s="125">
        <v>0</v>
      </c>
      <c r="EU297" s="125">
        <v>0</v>
      </c>
      <c r="EV297" s="125">
        <v>0</v>
      </c>
      <c r="EW297" s="125">
        <v>0</v>
      </c>
      <c r="EX297" s="125">
        <f>[147]Прил.9.7.1!DP514</f>
        <v>0</v>
      </c>
      <c r="EY297" s="125">
        <f>[147]Прил.9.7.1!DS514</f>
        <v>0</v>
      </c>
      <c r="EZ297" s="125">
        <v>0</v>
      </c>
      <c r="FA297" s="125">
        <v>0</v>
      </c>
      <c r="FB297" s="125">
        <f>[147]Прил.9.7.1!DV514</f>
        <v>0</v>
      </c>
      <c r="FC297" s="125">
        <v>0</v>
      </c>
      <c r="FD297" s="125">
        <v>0</v>
      </c>
      <c r="FE297" s="125">
        <v>1</v>
      </c>
      <c r="FF297" s="125">
        <v>0</v>
      </c>
      <c r="FG297" s="125">
        <v>1.6111334406779663</v>
      </c>
      <c r="FH297" s="125">
        <v>0</v>
      </c>
      <c r="FI297" s="125">
        <v>0</v>
      </c>
      <c r="FJ297" s="125">
        <v>0</v>
      </c>
      <c r="FK297" s="125">
        <v>0</v>
      </c>
      <c r="FL297" s="125">
        <v>0</v>
      </c>
      <c r="FM297" s="125">
        <v>0</v>
      </c>
      <c r="FN297" s="125">
        <v>0</v>
      </c>
      <c r="FO297" s="125">
        <v>0</v>
      </c>
      <c r="FP297" s="125">
        <v>0</v>
      </c>
      <c r="FQ297" s="125">
        <v>0</v>
      </c>
      <c r="FR297" s="125">
        <v>0</v>
      </c>
      <c r="FS297" s="125">
        <v>0</v>
      </c>
      <c r="FT297" s="125">
        <v>0</v>
      </c>
      <c r="FU297" s="125">
        <v>0</v>
      </c>
      <c r="FV297" s="125">
        <v>0</v>
      </c>
      <c r="FX297" s="128"/>
      <c r="FY297" s="129" t="s">
        <v>511</v>
      </c>
      <c r="FZ297" s="117" t="s">
        <v>347</v>
      </c>
      <c r="GA297" s="117" t="s">
        <v>23</v>
      </c>
      <c r="GB297" s="129">
        <v>4</v>
      </c>
      <c r="GC297" s="129" t="s">
        <v>497</v>
      </c>
      <c r="GD297" s="129" t="s">
        <v>23</v>
      </c>
    </row>
    <row r="298" spans="1:186" ht="39.6" outlineLevel="1">
      <c r="A298" s="116" t="s">
        <v>340</v>
      </c>
      <c r="B298" s="117" t="s">
        <v>510</v>
      </c>
      <c r="C298" s="118" t="s">
        <v>276</v>
      </c>
      <c r="D298" s="119" t="s">
        <v>140</v>
      </c>
      <c r="E298" s="119" t="s">
        <v>342</v>
      </c>
      <c r="F298" s="119" t="s">
        <v>22</v>
      </c>
      <c r="G298" s="119" t="s">
        <v>514</v>
      </c>
      <c r="H298" s="119" t="str">
        <f t="shared" si="361"/>
        <v>-</v>
      </c>
      <c r="I298" s="120">
        <v>0</v>
      </c>
      <c r="J298" s="120">
        <v>0</v>
      </c>
      <c r="K298" s="121">
        <v>26</v>
      </c>
      <c r="L298" s="121">
        <v>0</v>
      </c>
      <c r="M298" s="122">
        <v>2017</v>
      </c>
      <c r="N298" s="122">
        <v>2022</v>
      </c>
      <c r="O298" s="122">
        <v>2022</v>
      </c>
      <c r="P298" s="123">
        <v>0</v>
      </c>
      <c r="Q298" s="123">
        <v>0</v>
      </c>
      <c r="R298" s="124" t="s">
        <v>23</v>
      </c>
      <c r="S298" s="124" t="s">
        <v>23</v>
      </c>
      <c r="T298" s="125">
        <v>20.161778017333333</v>
      </c>
      <c r="U298" s="125">
        <v>0</v>
      </c>
      <c r="V298" s="125">
        <f>[147]Прил.9.7.1!BB515</f>
        <v>0</v>
      </c>
      <c r="W298" s="125">
        <v>0</v>
      </c>
      <c r="X298" s="125">
        <f>[147]Прил.9.7.1!BA515</f>
        <v>0</v>
      </c>
      <c r="Y298" s="125">
        <v>0</v>
      </c>
      <c r="Z298" s="125">
        <f>[147]Прил.9.7.1!FR515</f>
        <v>0</v>
      </c>
      <c r="AA298" s="125">
        <v>18.514007247333335</v>
      </c>
      <c r="AB298" s="125">
        <f>[147]Прил.9.7.1!AU515</f>
        <v>0.90608476999999987</v>
      </c>
      <c r="AC298" s="126">
        <f t="shared" si="362"/>
        <v>1.3718307699999999</v>
      </c>
      <c r="AD298" s="126">
        <f t="shared" si="362"/>
        <v>0.46574599999999999</v>
      </c>
      <c r="AE298" s="125">
        <v>0</v>
      </c>
      <c r="AF298" s="125">
        <v>0.46574599999999999</v>
      </c>
      <c r="AG298" s="125">
        <v>0</v>
      </c>
      <c r="AH298" s="125">
        <f>[147]Прил.9.7.1!AF515</f>
        <v>0</v>
      </c>
      <c r="AI298" s="125">
        <v>1.3718307699999999</v>
      </c>
      <c r="AJ298" s="125">
        <v>0</v>
      </c>
      <c r="AK298" s="125">
        <v>0</v>
      </c>
      <c r="AL298" s="125">
        <v>0</v>
      </c>
      <c r="AM298" s="126">
        <f t="shared" si="363"/>
        <v>1.1625684491525423</v>
      </c>
      <c r="AN298" s="126">
        <f t="shared" si="363"/>
        <v>0</v>
      </c>
      <c r="AO298" s="125">
        <v>0</v>
      </c>
      <c r="AP298" s="125">
        <v>0</v>
      </c>
      <c r="AQ298" s="125">
        <v>0</v>
      </c>
      <c r="AR298" s="127">
        <f>[147]Прил.9.7.1!CC515</f>
        <v>0</v>
      </c>
      <c r="AS298" s="125">
        <v>1.1625684491525423</v>
      </c>
      <c r="AT298" s="125">
        <v>0</v>
      </c>
      <c r="AU298" s="125">
        <v>0</v>
      </c>
      <c r="AV298" s="125">
        <v>0</v>
      </c>
      <c r="AW298" s="125">
        <f t="shared" si="364"/>
        <v>0</v>
      </c>
      <c r="AX298" s="125">
        <f t="shared" si="364"/>
        <v>0</v>
      </c>
      <c r="AY298" s="125">
        <f t="shared" si="364"/>
        <v>1.1625684491525423</v>
      </c>
      <c r="AZ298" s="125">
        <f t="shared" si="364"/>
        <v>0</v>
      </c>
      <c r="BA298" s="125">
        <f t="shared" si="364"/>
        <v>0</v>
      </c>
      <c r="BB298" s="125">
        <f t="shared" si="364"/>
        <v>0</v>
      </c>
      <c r="BC298" s="125">
        <f t="shared" si="365"/>
        <v>0</v>
      </c>
      <c r="BD298" s="125">
        <f t="shared" si="365"/>
        <v>0</v>
      </c>
      <c r="BE298" s="125">
        <f t="shared" si="366"/>
        <v>0</v>
      </c>
      <c r="BF298" s="125">
        <f t="shared" si="366"/>
        <v>0</v>
      </c>
      <c r="BG298" s="125">
        <f t="shared" si="366"/>
        <v>0</v>
      </c>
      <c r="BH298" s="125">
        <f t="shared" si="367"/>
        <v>0</v>
      </c>
      <c r="BI298" s="125">
        <f t="shared" si="367"/>
        <v>0</v>
      </c>
      <c r="BJ298" s="125">
        <f t="shared" si="367"/>
        <v>0</v>
      </c>
      <c r="BK298" s="125">
        <f t="shared" si="368"/>
        <v>0</v>
      </c>
      <c r="BL298" s="125">
        <f t="shared" si="368"/>
        <v>0</v>
      </c>
      <c r="BM298" s="125">
        <f t="shared" si="368"/>
        <v>0</v>
      </c>
      <c r="BN298" s="125">
        <f t="shared" si="369"/>
        <v>0</v>
      </c>
      <c r="BO298" s="125">
        <f t="shared" si="369"/>
        <v>0</v>
      </c>
      <c r="BP298" s="125">
        <f t="shared" si="369"/>
        <v>0</v>
      </c>
      <c r="BQ298" s="125">
        <f t="shared" si="370"/>
        <v>1.1625684491525423</v>
      </c>
      <c r="BR298" s="125">
        <f t="shared" si="370"/>
        <v>0</v>
      </c>
      <c r="BS298" s="125">
        <f t="shared" si="370"/>
        <v>0</v>
      </c>
      <c r="BT298" s="125">
        <f t="shared" si="371"/>
        <v>0</v>
      </c>
      <c r="BU298" s="125">
        <f t="shared" si="371"/>
        <v>0</v>
      </c>
      <c r="BV298" s="125">
        <f t="shared" si="371"/>
        <v>0</v>
      </c>
      <c r="BW298" s="125">
        <f t="shared" si="372"/>
        <v>0</v>
      </c>
      <c r="BX298" s="125">
        <f t="shared" si="372"/>
        <v>0</v>
      </c>
      <c r="BY298" s="125">
        <f t="shared" si="372"/>
        <v>0</v>
      </c>
      <c r="BZ298" s="125">
        <f t="shared" si="373"/>
        <v>0</v>
      </c>
      <c r="CA298" s="125">
        <f t="shared" si="374"/>
        <v>0</v>
      </c>
      <c r="CB298" s="125">
        <f t="shared" si="374"/>
        <v>0</v>
      </c>
      <c r="CC298" s="125">
        <f t="shared" si="374"/>
        <v>2</v>
      </c>
      <c r="CD298" s="125">
        <f t="shared" si="374"/>
        <v>0</v>
      </c>
      <c r="CE298" s="125">
        <f t="shared" si="374"/>
        <v>1.1625684491525423</v>
      </c>
      <c r="CF298" s="125">
        <f t="shared" si="374"/>
        <v>0</v>
      </c>
      <c r="CG298" s="125">
        <f t="shared" si="374"/>
        <v>0</v>
      </c>
      <c r="CH298" s="125">
        <f t="shared" si="374"/>
        <v>0</v>
      </c>
      <c r="CI298" s="125">
        <f t="shared" si="374"/>
        <v>0</v>
      </c>
      <c r="CJ298" s="125">
        <f t="shared" si="374"/>
        <v>0</v>
      </c>
      <c r="CK298" s="125">
        <f t="shared" si="375"/>
        <v>0</v>
      </c>
      <c r="CL298" s="125">
        <f t="shared" si="375"/>
        <v>0</v>
      </c>
      <c r="CM298" s="125">
        <f t="shared" si="376"/>
        <v>0</v>
      </c>
      <c r="CN298" s="125">
        <f t="shared" si="376"/>
        <v>0</v>
      </c>
      <c r="CO298" s="125">
        <f t="shared" si="376"/>
        <v>0</v>
      </c>
      <c r="CP298" s="125">
        <f t="shared" si="376"/>
        <v>0</v>
      </c>
      <c r="CQ298" s="125">
        <f t="shared" si="376"/>
        <v>0</v>
      </c>
      <c r="CR298" s="125">
        <f t="shared" si="376"/>
        <v>0</v>
      </c>
      <c r="CS298" s="125">
        <f t="shared" si="376"/>
        <v>0</v>
      </c>
      <c r="CT298" s="125">
        <f t="shared" si="376"/>
        <v>0</v>
      </c>
      <c r="CU298" s="125">
        <f t="shared" si="376"/>
        <v>0</v>
      </c>
      <c r="CV298" s="125">
        <f t="shared" si="376"/>
        <v>0</v>
      </c>
      <c r="CW298" s="125">
        <f t="shared" si="376"/>
        <v>0</v>
      </c>
      <c r="CX298" s="125">
        <f t="shared" si="376"/>
        <v>0</v>
      </c>
      <c r="CY298" s="125">
        <f t="shared" si="376"/>
        <v>0</v>
      </c>
      <c r="CZ298" s="125">
        <f t="shared" si="376"/>
        <v>0</v>
      </c>
      <c r="DA298" s="125">
        <f t="shared" si="376"/>
        <v>0</v>
      </c>
      <c r="DB298" s="125">
        <f t="shared" si="376"/>
        <v>0</v>
      </c>
      <c r="DC298" s="125">
        <f t="shared" si="377"/>
        <v>0</v>
      </c>
      <c r="DD298" s="125">
        <f t="shared" si="377"/>
        <v>0</v>
      </c>
      <c r="DE298" s="125">
        <f t="shared" si="377"/>
        <v>0</v>
      </c>
      <c r="DF298" s="125">
        <f t="shared" si="377"/>
        <v>0</v>
      </c>
      <c r="DG298" s="125">
        <f t="shared" si="377"/>
        <v>2</v>
      </c>
      <c r="DH298" s="125">
        <f t="shared" si="377"/>
        <v>0</v>
      </c>
      <c r="DI298" s="125">
        <f t="shared" si="377"/>
        <v>1.1625684491525423</v>
      </c>
      <c r="DJ298" s="125">
        <f t="shared" si="377"/>
        <v>0</v>
      </c>
      <c r="DK298" s="125">
        <f t="shared" si="377"/>
        <v>0</v>
      </c>
      <c r="DL298" s="125">
        <f t="shared" si="377"/>
        <v>0</v>
      </c>
      <c r="DM298" s="125">
        <f t="shared" si="377"/>
        <v>0</v>
      </c>
      <c r="DN298" s="125">
        <f t="shared" si="377"/>
        <v>0</v>
      </c>
      <c r="DO298" s="125">
        <f t="shared" si="377"/>
        <v>0</v>
      </c>
      <c r="DP298" s="125">
        <f t="shared" si="377"/>
        <v>0</v>
      </c>
      <c r="DQ298" s="125">
        <f t="shared" si="377"/>
        <v>0</v>
      </c>
      <c r="DR298" s="125">
        <f t="shared" si="377"/>
        <v>0</v>
      </c>
      <c r="DS298" s="125">
        <f t="shared" si="378"/>
        <v>0</v>
      </c>
      <c r="DT298" s="125">
        <f t="shared" si="378"/>
        <v>0</v>
      </c>
      <c r="DU298" s="125">
        <f t="shared" si="378"/>
        <v>0</v>
      </c>
      <c r="DV298" s="125">
        <f t="shared" si="378"/>
        <v>0</v>
      </c>
      <c r="DW298" s="125">
        <f t="shared" si="378"/>
        <v>0</v>
      </c>
      <c r="DX298" s="125">
        <f t="shared" si="378"/>
        <v>0</v>
      </c>
      <c r="DY298" s="125">
        <f t="shared" si="379"/>
        <v>0</v>
      </c>
      <c r="DZ298" s="125">
        <f t="shared" si="379"/>
        <v>0</v>
      </c>
      <c r="EA298" s="125">
        <f t="shared" si="379"/>
        <v>2</v>
      </c>
      <c r="EB298" s="125">
        <f t="shared" si="379"/>
        <v>0</v>
      </c>
      <c r="EC298" s="125">
        <f t="shared" si="379"/>
        <v>1.1625684491525423</v>
      </c>
      <c r="ED298" s="125">
        <f t="shared" si="379"/>
        <v>0</v>
      </c>
      <c r="EE298" s="125">
        <f t="shared" si="379"/>
        <v>0</v>
      </c>
      <c r="EF298" s="125">
        <f t="shared" si="379"/>
        <v>0</v>
      </c>
      <c r="EG298" s="125">
        <f t="shared" si="379"/>
        <v>0</v>
      </c>
      <c r="EH298" s="125">
        <f t="shared" si="379"/>
        <v>0</v>
      </c>
      <c r="EI298" s="125">
        <v>0</v>
      </c>
      <c r="EJ298" s="125">
        <v>0</v>
      </c>
      <c r="EK298" s="125">
        <v>0</v>
      </c>
      <c r="EL298" s="125">
        <v>0</v>
      </c>
      <c r="EM298" s="125">
        <v>0</v>
      </c>
      <c r="EN298" s="125">
        <v>0</v>
      </c>
      <c r="EO298" s="125">
        <v>0</v>
      </c>
      <c r="EP298" s="125">
        <v>0</v>
      </c>
      <c r="EQ298" s="125">
        <v>0</v>
      </c>
      <c r="ER298" s="125">
        <v>0</v>
      </c>
      <c r="ES298" s="125">
        <v>0</v>
      </c>
      <c r="ET298" s="125">
        <v>0</v>
      </c>
      <c r="EU298" s="125">
        <v>0</v>
      </c>
      <c r="EV298" s="125">
        <v>0</v>
      </c>
      <c r="EW298" s="125">
        <v>0</v>
      </c>
      <c r="EX298" s="125">
        <f>[147]Прил.9.7.1!DP515</f>
        <v>0</v>
      </c>
      <c r="EY298" s="125">
        <f>[147]Прил.9.7.1!DS515</f>
        <v>0</v>
      </c>
      <c r="EZ298" s="125">
        <v>0</v>
      </c>
      <c r="FA298" s="125">
        <v>0</v>
      </c>
      <c r="FB298" s="125">
        <f>[147]Прил.9.7.1!DV515</f>
        <v>0</v>
      </c>
      <c r="FC298" s="125">
        <v>0</v>
      </c>
      <c r="FD298" s="125">
        <v>0</v>
      </c>
      <c r="FE298" s="125">
        <v>2</v>
      </c>
      <c r="FF298" s="125">
        <v>0</v>
      </c>
      <c r="FG298" s="125">
        <v>1.1625684491525423</v>
      </c>
      <c r="FH298" s="125">
        <v>0</v>
      </c>
      <c r="FI298" s="125">
        <v>0</v>
      </c>
      <c r="FJ298" s="125">
        <v>0</v>
      </c>
      <c r="FK298" s="125">
        <v>0</v>
      </c>
      <c r="FL298" s="125">
        <v>0</v>
      </c>
      <c r="FM298" s="125">
        <v>0</v>
      </c>
      <c r="FN298" s="125">
        <v>0</v>
      </c>
      <c r="FO298" s="125">
        <v>0</v>
      </c>
      <c r="FP298" s="125">
        <v>0</v>
      </c>
      <c r="FQ298" s="125">
        <v>0</v>
      </c>
      <c r="FR298" s="125">
        <v>0</v>
      </c>
      <c r="FS298" s="125">
        <v>0</v>
      </c>
      <c r="FT298" s="125">
        <v>0</v>
      </c>
      <c r="FU298" s="125">
        <v>0</v>
      </c>
      <c r="FV298" s="125">
        <v>0</v>
      </c>
      <c r="FX298" s="128"/>
      <c r="FY298" s="129" t="s">
        <v>511</v>
      </c>
      <c r="FZ298" s="117" t="s">
        <v>347</v>
      </c>
      <c r="GA298" s="117" t="s">
        <v>23</v>
      </c>
      <c r="GB298" s="129">
        <v>4</v>
      </c>
      <c r="GC298" s="129" t="s">
        <v>497</v>
      </c>
      <c r="GD298" s="129" t="s">
        <v>23</v>
      </c>
    </row>
    <row r="299" spans="1:186" ht="52.8" outlineLevel="1">
      <c r="A299" s="116" t="s">
        <v>340</v>
      </c>
      <c r="B299" s="117" t="s">
        <v>510</v>
      </c>
      <c r="C299" s="118" t="s">
        <v>277</v>
      </c>
      <c r="D299" s="119" t="s">
        <v>135</v>
      </c>
      <c r="E299" s="119" t="s">
        <v>342</v>
      </c>
      <c r="F299" s="119" t="s">
        <v>22</v>
      </c>
      <c r="G299" s="119" t="s">
        <v>514</v>
      </c>
      <c r="H299" s="119" t="str">
        <f t="shared" si="361"/>
        <v>-</v>
      </c>
      <c r="I299" s="120">
        <v>0</v>
      </c>
      <c r="J299" s="120">
        <v>0</v>
      </c>
      <c r="K299" s="121">
        <v>27</v>
      </c>
      <c r="L299" s="121">
        <v>0</v>
      </c>
      <c r="M299" s="122">
        <v>2017</v>
      </c>
      <c r="N299" s="122">
        <v>2017</v>
      </c>
      <c r="O299" s="122">
        <v>2017</v>
      </c>
      <c r="P299" s="123">
        <v>0</v>
      </c>
      <c r="Q299" s="123">
        <v>0</v>
      </c>
      <c r="R299" s="124" t="s">
        <v>23</v>
      </c>
      <c r="S299" s="124" t="s">
        <v>23</v>
      </c>
      <c r="T299" s="125">
        <v>4.8310603492000004</v>
      </c>
      <c r="U299" s="125">
        <v>0</v>
      </c>
      <c r="V299" s="125">
        <f>[147]Прил.9.7.1!BB516</f>
        <v>0</v>
      </c>
      <c r="W299" s="125">
        <v>0</v>
      </c>
      <c r="X299" s="125">
        <f>[147]Прил.9.7.1!BA516</f>
        <v>0</v>
      </c>
      <c r="Y299" s="125">
        <v>0</v>
      </c>
      <c r="Z299" s="125">
        <f>[147]Прил.9.7.1!FR516</f>
        <v>0</v>
      </c>
      <c r="AA299" s="125">
        <v>1.4624003492000002</v>
      </c>
      <c r="AB299" s="125">
        <f>[147]Прил.9.7.1!AU516</f>
        <v>0</v>
      </c>
      <c r="AC299" s="126">
        <f t="shared" si="362"/>
        <v>0</v>
      </c>
      <c r="AD299" s="126">
        <f t="shared" si="362"/>
        <v>0.59662000000000004</v>
      </c>
      <c r="AE299" s="125">
        <v>0</v>
      </c>
      <c r="AF299" s="125">
        <v>0</v>
      </c>
      <c r="AG299" s="125">
        <v>0</v>
      </c>
      <c r="AH299" s="125">
        <f>[147]Прил.9.7.1!AF516</f>
        <v>0.59662000000000004</v>
      </c>
      <c r="AI299" s="125">
        <v>0</v>
      </c>
      <c r="AJ299" s="125">
        <v>0</v>
      </c>
      <c r="AK299" s="125">
        <v>0</v>
      </c>
      <c r="AL299" s="125">
        <v>0</v>
      </c>
      <c r="AM299" s="126">
        <f t="shared" si="363"/>
        <v>0</v>
      </c>
      <c r="AN299" s="126">
        <f t="shared" si="363"/>
        <v>0.50561016999999997</v>
      </c>
      <c r="AO299" s="125">
        <v>0</v>
      </c>
      <c r="AP299" s="125">
        <v>0.50561016999999997</v>
      </c>
      <c r="AQ299" s="125">
        <v>0</v>
      </c>
      <c r="AR299" s="127">
        <f>[147]Прил.9.7.1!CC516</f>
        <v>0</v>
      </c>
      <c r="AS299" s="125">
        <v>0</v>
      </c>
      <c r="AT299" s="125">
        <v>0</v>
      </c>
      <c r="AU299" s="125">
        <v>0</v>
      </c>
      <c r="AV299" s="125">
        <v>0</v>
      </c>
      <c r="AW299" s="125">
        <f t="shared" si="364"/>
        <v>0</v>
      </c>
      <c r="AX299" s="125">
        <f t="shared" si="364"/>
        <v>0</v>
      </c>
      <c r="AY299" s="125">
        <f t="shared" si="364"/>
        <v>0</v>
      </c>
      <c r="AZ299" s="125">
        <f t="shared" si="364"/>
        <v>0</v>
      </c>
      <c r="BA299" s="125">
        <f t="shared" si="364"/>
        <v>0</v>
      </c>
      <c r="BB299" s="125">
        <f t="shared" si="364"/>
        <v>0.50561016999999997</v>
      </c>
      <c r="BC299" s="125">
        <f t="shared" si="365"/>
        <v>0</v>
      </c>
      <c r="BD299" s="125">
        <f t="shared" si="365"/>
        <v>0</v>
      </c>
      <c r="BE299" s="125">
        <f t="shared" si="366"/>
        <v>0</v>
      </c>
      <c r="BF299" s="125">
        <f t="shared" si="366"/>
        <v>0</v>
      </c>
      <c r="BG299" s="125">
        <f t="shared" si="366"/>
        <v>0</v>
      </c>
      <c r="BH299" s="125">
        <f t="shared" si="367"/>
        <v>0.50561016999999997</v>
      </c>
      <c r="BI299" s="125">
        <f t="shared" si="367"/>
        <v>0</v>
      </c>
      <c r="BJ299" s="125">
        <f t="shared" si="367"/>
        <v>0</v>
      </c>
      <c r="BK299" s="125">
        <f t="shared" si="368"/>
        <v>0</v>
      </c>
      <c r="BL299" s="125">
        <f t="shared" si="368"/>
        <v>0</v>
      </c>
      <c r="BM299" s="125">
        <f t="shared" si="368"/>
        <v>0</v>
      </c>
      <c r="BN299" s="125">
        <f t="shared" si="369"/>
        <v>0</v>
      </c>
      <c r="BO299" s="125">
        <f t="shared" si="369"/>
        <v>0</v>
      </c>
      <c r="BP299" s="125">
        <f t="shared" si="369"/>
        <v>0</v>
      </c>
      <c r="BQ299" s="125">
        <f t="shared" si="370"/>
        <v>0</v>
      </c>
      <c r="BR299" s="125">
        <f t="shared" si="370"/>
        <v>0</v>
      </c>
      <c r="BS299" s="125">
        <f t="shared" si="370"/>
        <v>0</v>
      </c>
      <c r="BT299" s="125">
        <f t="shared" si="371"/>
        <v>0</v>
      </c>
      <c r="BU299" s="125">
        <f t="shared" si="371"/>
        <v>0</v>
      </c>
      <c r="BV299" s="125">
        <f t="shared" si="371"/>
        <v>0</v>
      </c>
      <c r="BW299" s="125">
        <f t="shared" si="372"/>
        <v>0</v>
      </c>
      <c r="BX299" s="125">
        <f t="shared" si="372"/>
        <v>0</v>
      </c>
      <c r="BY299" s="125">
        <f t="shared" si="372"/>
        <v>0</v>
      </c>
      <c r="BZ299" s="125">
        <f t="shared" si="373"/>
        <v>0</v>
      </c>
      <c r="CA299" s="125">
        <f t="shared" si="374"/>
        <v>0</v>
      </c>
      <c r="CB299" s="125">
        <f t="shared" si="374"/>
        <v>0</v>
      </c>
      <c r="CC299" s="125">
        <f t="shared" si="374"/>
        <v>0</v>
      </c>
      <c r="CD299" s="125">
        <f t="shared" si="374"/>
        <v>0</v>
      </c>
      <c r="CE299" s="125">
        <f t="shared" si="374"/>
        <v>0</v>
      </c>
      <c r="CF299" s="125">
        <f t="shared" si="374"/>
        <v>0</v>
      </c>
      <c r="CG299" s="125">
        <f t="shared" si="374"/>
        <v>0</v>
      </c>
      <c r="CH299" s="125">
        <f t="shared" si="374"/>
        <v>1</v>
      </c>
      <c r="CI299" s="125">
        <f t="shared" si="374"/>
        <v>0</v>
      </c>
      <c r="CJ299" s="125">
        <f t="shared" si="374"/>
        <v>0.50561016999999997</v>
      </c>
      <c r="CK299" s="125">
        <f t="shared" si="375"/>
        <v>0</v>
      </c>
      <c r="CL299" s="125">
        <f t="shared" si="375"/>
        <v>0</v>
      </c>
      <c r="CM299" s="125">
        <f t="shared" si="376"/>
        <v>0</v>
      </c>
      <c r="CN299" s="125">
        <f t="shared" si="376"/>
        <v>0</v>
      </c>
      <c r="CO299" s="125">
        <f t="shared" si="376"/>
        <v>0</v>
      </c>
      <c r="CP299" s="125">
        <f t="shared" si="376"/>
        <v>0</v>
      </c>
      <c r="CQ299" s="125">
        <f t="shared" si="376"/>
        <v>0</v>
      </c>
      <c r="CR299" s="125">
        <f t="shared" si="376"/>
        <v>1</v>
      </c>
      <c r="CS299" s="125">
        <f t="shared" si="376"/>
        <v>0</v>
      </c>
      <c r="CT299" s="125">
        <f t="shared" si="376"/>
        <v>0.50561016999999997</v>
      </c>
      <c r="CU299" s="125">
        <f t="shared" si="376"/>
        <v>0</v>
      </c>
      <c r="CV299" s="125">
        <f t="shared" si="376"/>
        <v>0</v>
      </c>
      <c r="CW299" s="125">
        <f t="shared" si="376"/>
        <v>0</v>
      </c>
      <c r="CX299" s="125">
        <f t="shared" si="376"/>
        <v>0</v>
      </c>
      <c r="CY299" s="125">
        <f t="shared" si="376"/>
        <v>0</v>
      </c>
      <c r="CZ299" s="125">
        <f t="shared" si="376"/>
        <v>0</v>
      </c>
      <c r="DA299" s="125">
        <f t="shared" si="376"/>
        <v>0</v>
      </c>
      <c r="DB299" s="125">
        <f t="shared" si="376"/>
        <v>0</v>
      </c>
      <c r="DC299" s="125">
        <f t="shared" si="377"/>
        <v>0</v>
      </c>
      <c r="DD299" s="125">
        <f t="shared" si="377"/>
        <v>0</v>
      </c>
      <c r="DE299" s="125">
        <f t="shared" si="377"/>
        <v>0</v>
      </c>
      <c r="DF299" s="125">
        <f t="shared" si="377"/>
        <v>0</v>
      </c>
      <c r="DG299" s="125">
        <f t="shared" si="377"/>
        <v>0</v>
      </c>
      <c r="DH299" s="125">
        <f t="shared" si="377"/>
        <v>0</v>
      </c>
      <c r="DI299" s="125">
        <f t="shared" si="377"/>
        <v>0</v>
      </c>
      <c r="DJ299" s="125">
        <f t="shared" si="377"/>
        <v>0</v>
      </c>
      <c r="DK299" s="125">
        <f t="shared" si="377"/>
        <v>0</v>
      </c>
      <c r="DL299" s="125">
        <f t="shared" si="377"/>
        <v>0</v>
      </c>
      <c r="DM299" s="125">
        <f t="shared" si="377"/>
        <v>0</v>
      </c>
      <c r="DN299" s="125">
        <f t="shared" si="377"/>
        <v>0</v>
      </c>
      <c r="DO299" s="125">
        <f t="shared" si="377"/>
        <v>0</v>
      </c>
      <c r="DP299" s="125">
        <f t="shared" si="377"/>
        <v>0</v>
      </c>
      <c r="DQ299" s="125">
        <f t="shared" si="377"/>
        <v>0</v>
      </c>
      <c r="DR299" s="125">
        <f t="shared" si="377"/>
        <v>0</v>
      </c>
      <c r="DS299" s="125">
        <f t="shared" si="378"/>
        <v>0</v>
      </c>
      <c r="DT299" s="125">
        <f t="shared" si="378"/>
        <v>0</v>
      </c>
      <c r="DU299" s="125">
        <f t="shared" si="378"/>
        <v>0</v>
      </c>
      <c r="DV299" s="125">
        <f t="shared" si="378"/>
        <v>0</v>
      </c>
      <c r="DW299" s="125">
        <f t="shared" si="378"/>
        <v>0</v>
      </c>
      <c r="DX299" s="125">
        <f t="shared" si="378"/>
        <v>0</v>
      </c>
      <c r="DY299" s="125">
        <f t="shared" si="379"/>
        <v>0</v>
      </c>
      <c r="DZ299" s="125">
        <f t="shared" si="379"/>
        <v>0</v>
      </c>
      <c r="EA299" s="125">
        <f t="shared" si="379"/>
        <v>0</v>
      </c>
      <c r="EB299" s="125">
        <f t="shared" si="379"/>
        <v>0</v>
      </c>
      <c r="EC299" s="125">
        <f t="shared" si="379"/>
        <v>0</v>
      </c>
      <c r="ED299" s="125">
        <f t="shared" si="379"/>
        <v>0</v>
      </c>
      <c r="EE299" s="125">
        <f t="shared" si="379"/>
        <v>0</v>
      </c>
      <c r="EF299" s="125">
        <f t="shared" si="379"/>
        <v>1</v>
      </c>
      <c r="EG299" s="125">
        <f t="shared" si="379"/>
        <v>0</v>
      </c>
      <c r="EH299" s="125">
        <f t="shared" si="379"/>
        <v>0.50561016999999997</v>
      </c>
      <c r="EI299" s="125">
        <v>0</v>
      </c>
      <c r="EJ299" s="125">
        <v>0</v>
      </c>
      <c r="EK299" s="125">
        <v>0</v>
      </c>
      <c r="EL299" s="125">
        <v>0</v>
      </c>
      <c r="EM299" s="125">
        <v>0</v>
      </c>
      <c r="EN299" s="125">
        <v>0</v>
      </c>
      <c r="EO299" s="125">
        <v>0</v>
      </c>
      <c r="EP299" s="125">
        <v>1</v>
      </c>
      <c r="EQ299" s="125">
        <v>0</v>
      </c>
      <c r="ER299" s="125">
        <v>0.50561016999999997</v>
      </c>
      <c r="ES299" s="125">
        <v>0</v>
      </c>
      <c r="ET299" s="125">
        <v>0</v>
      </c>
      <c r="EU299" s="125">
        <v>0</v>
      </c>
      <c r="EV299" s="125">
        <v>0</v>
      </c>
      <c r="EW299" s="125">
        <v>0</v>
      </c>
      <c r="EX299" s="125">
        <f>[147]Прил.9.7.1!DP516</f>
        <v>0</v>
      </c>
      <c r="EY299" s="125">
        <f>[147]Прил.9.7.1!DS516</f>
        <v>0</v>
      </c>
      <c r="EZ299" s="125">
        <v>0</v>
      </c>
      <c r="FA299" s="125">
        <v>0</v>
      </c>
      <c r="FB299" s="125">
        <f>[147]Прил.9.7.1!DV516</f>
        <v>0</v>
      </c>
      <c r="FC299" s="125">
        <v>0</v>
      </c>
      <c r="FD299" s="125">
        <v>0</v>
      </c>
      <c r="FE299" s="125">
        <v>0</v>
      </c>
      <c r="FF299" s="125">
        <v>0</v>
      </c>
      <c r="FG299" s="125">
        <v>0</v>
      </c>
      <c r="FH299" s="125">
        <v>0</v>
      </c>
      <c r="FI299" s="125">
        <v>0</v>
      </c>
      <c r="FJ299" s="125">
        <v>0</v>
      </c>
      <c r="FK299" s="125">
        <v>0</v>
      </c>
      <c r="FL299" s="125">
        <v>0</v>
      </c>
      <c r="FM299" s="125">
        <v>0</v>
      </c>
      <c r="FN299" s="125">
        <v>0</v>
      </c>
      <c r="FO299" s="125">
        <v>0</v>
      </c>
      <c r="FP299" s="125">
        <v>0</v>
      </c>
      <c r="FQ299" s="125">
        <v>0</v>
      </c>
      <c r="FR299" s="125">
        <v>0</v>
      </c>
      <c r="FS299" s="125">
        <v>0</v>
      </c>
      <c r="FT299" s="125">
        <v>0</v>
      </c>
      <c r="FU299" s="125">
        <v>0</v>
      </c>
      <c r="FV299" s="125">
        <v>0</v>
      </c>
      <c r="FX299" s="128"/>
      <c r="FY299" s="129" t="s">
        <v>511</v>
      </c>
      <c r="FZ299" s="117" t="s">
        <v>347</v>
      </c>
      <c r="GA299" s="117" t="s">
        <v>23</v>
      </c>
      <c r="GB299" s="129">
        <v>4</v>
      </c>
      <c r="GC299" s="129" t="s">
        <v>512</v>
      </c>
      <c r="GD299" s="129" t="s">
        <v>23</v>
      </c>
    </row>
    <row r="300" spans="1:186" ht="26.4" outlineLevel="1">
      <c r="A300" s="80" t="s">
        <v>338</v>
      </c>
      <c r="B300" s="81"/>
      <c r="C300" s="82" t="s">
        <v>516</v>
      </c>
      <c r="D300" s="83" t="s">
        <v>15</v>
      </c>
      <c r="E300" s="84">
        <v>0</v>
      </c>
      <c r="F300" s="84">
        <v>0</v>
      </c>
      <c r="G300" s="84">
        <v>0</v>
      </c>
      <c r="H300" s="84">
        <v>0</v>
      </c>
      <c r="I300" s="84">
        <v>0</v>
      </c>
      <c r="J300" s="84">
        <v>0</v>
      </c>
      <c r="K300" s="84"/>
      <c r="L300" s="84"/>
      <c r="M300" s="85">
        <v>0</v>
      </c>
      <c r="N300" s="85"/>
      <c r="O300" s="85"/>
      <c r="P300" s="87"/>
      <c r="Q300" s="87"/>
      <c r="R300" s="88">
        <v>0</v>
      </c>
      <c r="S300" s="88">
        <v>0</v>
      </c>
      <c r="T300" s="88">
        <v>0</v>
      </c>
      <c r="U300" s="88">
        <v>0</v>
      </c>
      <c r="V300" s="88">
        <v>0</v>
      </c>
      <c r="W300" s="88">
        <v>0</v>
      </c>
      <c r="X300" s="88">
        <v>0</v>
      </c>
      <c r="Y300" s="88">
        <v>17.414640979999994</v>
      </c>
      <c r="Z300" s="88">
        <f>[147]Прил.9.7.1!FR69+[147]Прил.9.7.1!FR70+[147]Прил.9.7.1!FR71+[147]Прил.9.7.1!FR72+[147]Прил.9.7.1!FR73+[147]Прил.9.7.1!FR74+[147]Прил.9.7.1!FR75+[147]Прил.9.7.1!FR76+[147]Прил.9.7.1!FR77+[147]Прил.9.7.1!FR99+[147]Прил.9.7.1!FR384+[147]Прил.9.7.1!FR385+[147]Прил.9.7.1!FR386+[147]Прил.9.7.1!FR387+[147]Прил.9.7.1!FR388+[147]Прил.9.7.1!FR389+[147]Прил.9.7.1!FR390+[147]Прил.9.7.1!FR391+[147]Прил.9.7.1!FR392+[147]Прил.9.7.1!FR393+[147]Прил.9.7.1!FR394+[147]Прил.9.7.1!FR395+[147]Прил.9.7.1!FR396+[147]Прил.9.7.1!FR397+[147]Прил.9.7.1!FR398+[147]Прил.9.7.1!FR399+[147]Прил.9.7.1!FR400+[147]Прил.9.7.1!FR401+[147]Прил.9.7.1!FR402+[147]Прил.9.7.1!FR403+[147]Прил.9.7.1!FR404+[147]Прил.9.7.1!FR405+[147]Прил.9.7.1!FR406+[147]Прил.9.7.1!FR407+[147]Прил.9.7.1!FR408+[147]Прил.9.7.1!FR409+[147]Прил.9.7.1!FR410+[147]Прил.9.7.1!FR411+[147]Прил.9.7.1!FR447+[147]Прил.9.7.1!FR448+[147]Прил.9.7.1!FR449++[147]Прил.9.7.1!FR478+[147]Прил.9.7.1!FR498+[147]Прил.9.7.1!FR499</f>
        <v>16.983681009999994</v>
      </c>
      <c r="AA300" s="88">
        <v>0</v>
      </c>
      <c r="AB300" s="88">
        <v>0</v>
      </c>
      <c r="AC300" s="88">
        <v>0</v>
      </c>
      <c r="AD300" s="88">
        <v>0</v>
      </c>
      <c r="AE300" s="88">
        <v>0</v>
      </c>
      <c r="AF300" s="88">
        <v>0</v>
      </c>
      <c r="AG300" s="88">
        <v>0</v>
      </c>
      <c r="AH300" s="88">
        <v>0</v>
      </c>
      <c r="AI300" s="88">
        <v>0</v>
      </c>
      <c r="AJ300" s="88">
        <v>0</v>
      </c>
      <c r="AK300" s="88">
        <v>0</v>
      </c>
      <c r="AL300" s="88">
        <v>0</v>
      </c>
      <c r="AM300" s="88">
        <v>0</v>
      </c>
      <c r="AN300" s="88">
        <v>0</v>
      </c>
      <c r="AO300" s="88">
        <v>0</v>
      </c>
      <c r="AP300" s="88">
        <v>0</v>
      </c>
      <c r="AQ300" s="88">
        <v>0</v>
      </c>
      <c r="AR300" s="89">
        <v>0</v>
      </c>
      <c r="AS300" s="88">
        <v>0</v>
      </c>
      <c r="AT300" s="88">
        <v>0</v>
      </c>
      <c r="AU300" s="88">
        <v>0</v>
      </c>
      <c r="AV300" s="88">
        <v>0</v>
      </c>
      <c r="AW300" s="88">
        <v>0</v>
      </c>
      <c r="AX300" s="88">
        <v>0</v>
      </c>
      <c r="AY300" s="88">
        <v>0</v>
      </c>
      <c r="AZ300" s="88">
        <v>0</v>
      </c>
      <c r="BA300" s="88">
        <v>0</v>
      </c>
      <c r="BB300" s="88">
        <v>0</v>
      </c>
      <c r="BC300" s="88">
        <v>0</v>
      </c>
      <c r="BD300" s="88">
        <v>0</v>
      </c>
      <c r="BE300" s="88">
        <v>0</v>
      </c>
      <c r="BF300" s="88">
        <v>0</v>
      </c>
      <c r="BG300" s="88">
        <v>0</v>
      </c>
      <c r="BH300" s="88">
        <v>0</v>
      </c>
      <c r="BI300" s="88">
        <v>0</v>
      </c>
      <c r="BJ300" s="88">
        <v>0</v>
      </c>
      <c r="BK300" s="88">
        <v>0</v>
      </c>
      <c r="BL300" s="88">
        <v>0</v>
      </c>
      <c r="BM300" s="88">
        <v>0</v>
      </c>
      <c r="BN300" s="88">
        <v>0</v>
      </c>
      <c r="BO300" s="88">
        <v>0</v>
      </c>
      <c r="BP300" s="88">
        <v>0</v>
      </c>
      <c r="BQ300" s="88">
        <v>0</v>
      </c>
      <c r="BR300" s="88">
        <v>0</v>
      </c>
      <c r="BS300" s="88">
        <v>0</v>
      </c>
      <c r="BT300" s="88">
        <v>0</v>
      </c>
      <c r="BU300" s="88">
        <v>0</v>
      </c>
      <c r="BV300" s="88">
        <v>0</v>
      </c>
      <c r="BW300" s="88">
        <v>0</v>
      </c>
      <c r="BX300" s="88">
        <v>0</v>
      </c>
      <c r="BY300" s="88">
        <v>0</v>
      </c>
      <c r="BZ300" s="88">
        <v>0</v>
      </c>
      <c r="CA300" s="88">
        <v>0</v>
      </c>
      <c r="CB300" s="88">
        <v>0</v>
      </c>
      <c r="CC300" s="88">
        <v>0</v>
      </c>
      <c r="CD300" s="88">
        <v>0</v>
      </c>
      <c r="CE300" s="88">
        <v>0</v>
      </c>
      <c r="CF300" s="88">
        <v>0</v>
      </c>
      <c r="CG300" s="88">
        <v>0</v>
      </c>
      <c r="CH300" s="88">
        <v>0</v>
      </c>
      <c r="CI300" s="88">
        <v>0</v>
      </c>
      <c r="CJ300" s="88">
        <v>0</v>
      </c>
      <c r="CK300" s="88">
        <v>0</v>
      </c>
      <c r="CL300" s="88">
        <v>0</v>
      </c>
      <c r="CM300" s="88">
        <v>0</v>
      </c>
      <c r="CN300" s="88">
        <v>0</v>
      </c>
      <c r="CO300" s="88">
        <v>0</v>
      </c>
      <c r="CP300" s="88">
        <v>0</v>
      </c>
      <c r="CQ300" s="88">
        <v>0</v>
      </c>
      <c r="CR300" s="88">
        <v>0</v>
      </c>
      <c r="CS300" s="88">
        <v>0</v>
      </c>
      <c r="CT300" s="88">
        <v>0</v>
      </c>
      <c r="CU300" s="88">
        <v>0</v>
      </c>
      <c r="CV300" s="88">
        <v>0</v>
      </c>
      <c r="CW300" s="88">
        <v>0</v>
      </c>
      <c r="CX300" s="88">
        <v>0</v>
      </c>
      <c r="CY300" s="88">
        <v>0</v>
      </c>
      <c r="CZ300" s="88">
        <v>0</v>
      </c>
      <c r="DA300" s="88">
        <v>0</v>
      </c>
      <c r="DB300" s="88">
        <v>0</v>
      </c>
      <c r="DC300" s="88">
        <v>0</v>
      </c>
      <c r="DD300" s="88">
        <v>0</v>
      </c>
      <c r="DE300" s="88">
        <v>0</v>
      </c>
      <c r="DF300" s="88">
        <v>0</v>
      </c>
      <c r="DG300" s="88">
        <v>0</v>
      </c>
      <c r="DH300" s="88">
        <v>0</v>
      </c>
      <c r="DI300" s="88">
        <v>0</v>
      </c>
      <c r="DJ300" s="88">
        <v>0</v>
      </c>
      <c r="DK300" s="88">
        <v>0</v>
      </c>
      <c r="DL300" s="88">
        <v>0</v>
      </c>
      <c r="DM300" s="88">
        <v>0</v>
      </c>
      <c r="DN300" s="88">
        <v>0</v>
      </c>
      <c r="DO300" s="88">
        <v>0</v>
      </c>
      <c r="DP300" s="88">
        <v>0</v>
      </c>
      <c r="DQ300" s="88">
        <v>0</v>
      </c>
      <c r="DR300" s="88">
        <v>0</v>
      </c>
      <c r="DS300" s="88">
        <v>0</v>
      </c>
      <c r="DT300" s="88">
        <v>0</v>
      </c>
      <c r="DU300" s="88">
        <v>0</v>
      </c>
      <c r="DV300" s="88">
        <v>0</v>
      </c>
      <c r="DW300" s="88">
        <v>0</v>
      </c>
      <c r="DX300" s="88">
        <v>0</v>
      </c>
      <c r="DY300" s="88">
        <v>0</v>
      </c>
      <c r="DZ300" s="88">
        <v>0</v>
      </c>
      <c r="EA300" s="88">
        <v>0</v>
      </c>
      <c r="EB300" s="88">
        <v>0</v>
      </c>
      <c r="EC300" s="88">
        <v>0</v>
      </c>
      <c r="ED300" s="88">
        <v>0</v>
      </c>
      <c r="EE300" s="88">
        <v>0</v>
      </c>
      <c r="EF300" s="88">
        <v>0</v>
      </c>
      <c r="EG300" s="88">
        <v>0</v>
      </c>
      <c r="EH300" s="88">
        <v>0</v>
      </c>
      <c r="EI300" s="88">
        <v>0</v>
      </c>
      <c r="EJ300" s="88">
        <v>0</v>
      </c>
      <c r="EK300" s="88">
        <v>0</v>
      </c>
      <c r="EL300" s="88">
        <v>0</v>
      </c>
      <c r="EM300" s="88">
        <v>0</v>
      </c>
      <c r="EN300" s="88">
        <v>0</v>
      </c>
      <c r="EO300" s="88">
        <v>0</v>
      </c>
      <c r="EP300" s="88">
        <v>0</v>
      </c>
      <c r="EQ300" s="88">
        <v>0</v>
      </c>
      <c r="ER300" s="88">
        <v>0</v>
      </c>
      <c r="ES300" s="88">
        <v>0</v>
      </c>
      <c r="ET300" s="88">
        <v>0</v>
      </c>
      <c r="EU300" s="88">
        <v>0</v>
      </c>
      <c r="EV300" s="88">
        <v>0</v>
      </c>
      <c r="EW300" s="88">
        <v>0</v>
      </c>
      <c r="EX300" s="88">
        <v>0</v>
      </c>
      <c r="EY300" s="88">
        <v>0</v>
      </c>
      <c r="EZ300" s="88">
        <v>0</v>
      </c>
      <c r="FA300" s="88">
        <v>0</v>
      </c>
      <c r="FB300" s="88">
        <v>0</v>
      </c>
      <c r="FC300" s="88">
        <v>0</v>
      </c>
      <c r="FD300" s="88">
        <v>0</v>
      </c>
      <c r="FE300" s="88">
        <v>0</v>
      </c>
      <c r="FF300" s="88">
        <v>0</v>
      </c>
      <c r="FG300" s="88">
        <v>0</v>
      </c>
      <c r="FH300" s="88">
        <v>0</v>
      </c>
      <c r="FI300" s="88">
        <v>0</v>
      </c>
      <c r="FJ300" s="88">
        <v>0</v>
      </c>
      <c r="FK300" s="88">
        <v>0</v>
      </c>
      <c r="FL300" s="88">
        <v>0</v>
      </c>
      <c r="FM300" s="88">
        <v>0</v>
      </c>
      <c r="FN300" s="88">
        <v>0</v>
      </c>
      <c r="FO300" s="88">
        <v>0</v>
      </c>
      <c r="FP300" s="88">
        <v>0</v>
      </c>
      <c r="FQ300" s="88">
        <v>0</v>
      </c>
      <c r="FR300" s="88">
        <v>0</v>
      </c>
      <c r="FS300" s="88">
        <v>0</v>
      </c>
      <c r="FT300" s="88">
        <v>0</v>
      </c>
      <c r="FU300" s="88">
        <v>0</v>
      </c>
      <c r="FV300" s="88">
        <v>0</v>
      </c>
      <c r="FW300" s="132">
        <v>0</v>
      </c>
      <c r="FX300" s="90"/>
      <c r="FY300" s="91"/>
      <c r="FZ300" s="91"/>
      <c r="GA300" s="91"/>
      <c r="GB300" s="91"/>
      <c r="GC300" s="91"/>
      <c r="GD300" s="91"/>
    </row>
    <row r="301" spans="1:186">
      <c r="B301" s="136"/>
      <c r="R301" s="139"/>
      <c r="S301" s="139"/>
      <c r="T301" s="139"/>
      <c r="U301" s="139"/>
      <c r="V301" s="139"/>
      <c r="W301" s="139"/>
      <c r="X301" s="139"/>
      <c r="Y301" s="139"/>
      <c r="Z301" s="139"/>
      <c r="AA301" s="139"/>
      <c r="AB301" s="139"/>
      <c r="AC301" s="140"/>
      <c r="AD301" s="140"/>
      <c r="AE301" s="139"/>
      <c r="AF301" s="139"/>
      <c r="AG301" s="139"/>
      <c r="AH301" s="139"/>
      <c r="AI301" s="139"/>
      <c r="AJ301" s="139"/>
      <c r="AK301" s="139"/>
      <c r="AL301" s="139"/>
      <c r="AM301" s="140"/>
      <c r="AN301" s="140"/>
      <c r="AO301" s="139"/>
      <c r="AP301" s="139"/>
      <c r="AQ301" s="139"/>
      <c r="AR301" s="141"/>
      <c r="AS301" s="139"/>
      <c r="AT301" s="139"/>
      <c r="AU301" s="139"/>
      <c r="AV301" s="139"/>
      <c r="AW301" s="139"/>
      <c r="AX301" s="139"/>
      <c r="AY301" s="139"/>
      <c r="AZ301" s="139"/>
      <c r="BA301" s="139"/>
      <c r="BB301" s="139"/>
      <c r="BC301" s="139"/>
      <c r="BD301" s="139"/>
      <c r="BE301" s="139"/>
      <c r="BF301" s="139"/>
      <c r="BG301" s="139"/>
      <c r="BH301" s="139"/>
      <c r="BI301" s="139"/>
      <c r="BJ301" s="139"/>
      <c r="BK301" s="139"/>
      <c r="BL301" s="139"/>
      <c r="BM301" s="139"/>
      <c r="BN301" s="139"/>
      <c r="BO301" s="139"/>
      <c r="BP301" s="139"/>
      <c r="BQ301" s="139"/>
      <c r="BR301" s="139"/>
      <c r="BS301" s="139"/>
      <c r="BT301" s="139"/>
      <c r="BU301" s="139"/>
      <c r="BV301" s="139"/>
      <c r="BW301" s="139"/>
      <c r="BX301" s="139"/>
      <c r="BY301" s="139"/>
      <c r="BZ301" s="139"/>
      <c r="CA301" s="139"/>
      <c r="CB301" s="139"/>
      <c r="CC301" s="139"/>
      <c r="CD301" s="139"/>
      <c r="CE301" s="139"/>
      <c r="CF301" s="139"/>
      <c r="CG301" s="139"/>
      <c r="CH301" s="139"/>
      <c r="CI301" s="139"/>
      <c r="CJ301" s="139"/>
      <c r="CK301" s="139"/>
      <c r="CL301" s="139"/>
      <c r="CM301" s="139"/>
      <c r="CN301" s="139"/>
      <c r="CO301" s="139"/>
      <c r="CP301" s="139"/>
      <c r="CQ301" s="139"/>
      <c r="CR301" s="139"/>
      <c r="CS301" s="139"/>
      <c r="CT301" s="139"/>
      <c r="CU301" s="139"/>
      <c r="CV301" s="139"/>
      <c r="CW301" s="139"/>
      <c r="CX301" s="139"/>
      <c r="CY301" s="139"/>
      <c r="CZ301" s="139"/>
      <c r="DA301" s="139"/>
      <c r="DB301" s="139"/>
      <c r="DC301" s="139"/>
      <c r="DD301" s="139"/>
      <c r="DE301" s="139"/>
      <c r="DF301" s="139"/>
      <c r="DG301" s="139"/>
      <c r="DH301" s="139"/>
      <c r="DI301" s="139"/>
      <c r="DJ301" s="139"/>
      <c r="DK301" s="139"/>
      <c r="DL301" s="139"/>
      <c r="DM301" s="139"/>
      <c r="DN301" s="139"/>
      <c r="DO301" s="139"/>
      <c r="DP301" s="139"/>
      <c r="DQ301" s="139"/>
      <c r="DR301" s="139"/>
      <c r="DS301" s="139"/>
      <c r="DT301" s="139"/>
      <c r="DU301" s="139"/>
      <c r="DV301" s="139"/>
      <c r="DW301" s="139"/>
      <c r="DX301" s="139"/>
      <c r="DY301" s="139"/>
      <c r="DZ301" s="139"/>
      <c r="EA301" s="142"/>
      <c r="EB301" s="142"/>
      <c r="EC301" s="139"/>
      <c r="ED301" s="139"/>
      <c r="EE301" s="139"/>
      <c r="EF301" s="139"/>
      <c r="EG301" s="139"/>
      <c r="EH301" s="139"/>
      <c r="EI301" s="139"/>
      <c r="EJ301" s="139"/>
      <c r="EK301" s="139"/>
      <c r="EL301" s="139"/>
      <c r="EM301" s="139"/>
      <c r="EN301" s="139"/>
      <c r="EO301" s="139"/>
      <c r="EP301" s="139"/>
      <c r="EQ301" s="139"/>
      <c r="ER301" s="139"/>
      <c r="ES301" s="139"/>
      <c r="ET301" s="139"/>
      <c r="EU301" s="139"/>
      <c r="EV301" s="139"/>
      <c r="EW301" s="139"/>
      <c r="EX301" s="139"/>
      <c r="EY301" s="139"/>
      <c r="EZ301" s="139"/>
      <c r="FA301" s="139"/>
      <c r="FB301" s="139"/>
      <c r="FC301" s="139"/>
      <c r="FD301" s="139"/>
      <c r="FE301" s="139"/>
      <c r="FF301" s="139"/>
      <c r="FG301" s="139"/>
      <c r="FH301" s="139"/>
      <c r="FI301" s="139"/>
      <c r="FJ301" s="139"/>
      <c r="FK301" s="139"/>
      <c r="FL301" s="139"/>
      <c r="FM301" s="139"/>
      <c r="FN301" s="139"/>
      <c r="FO301" s="139"/>
      <c r="FP301" s="139"/>
      <c r="FQ301" s="139"/>
      <c r="FR301" s="139"/>
      <c r="FS301" s="139"/>
      <c r="FT301" s="139"/>
      <c r="FU301" s="139"/>
      <c r="FV301" s="139"/>
    </row>
  </sheetData>
  <autoFilter ref="A17:FV301"/>
  <mergeCells count="92">
    <mergeCell ref="FM6:FQ6"/>
    <mergeCell ref="FR6:FV6"/>
    <mergeCell ref="EI6:EM6"/>
    <mergeCell ref="EN6:ER6"/>
    <mergeCell ref="ES6:EW6"/>
    <mergeCell ref="EX6:FB6"/>
    <mergeCell ref="FC6:FG6"/>
    <mergeCell ref="FH6:FL6"/>
    <mergeCell ref="ED6:EH6"/>
    <mergeCell ref="CA6:CE6"/>
    <mergeCell ref="CF6:CJ6"/>
    <mergeCell ref="CK6:CO6"/>
    <mergeCell ref="CP6:CT6"/>
    <mergeCell ref="CU6:CY6"/>
    <mergeCell ref="CZ6:DD6"/>
    <mergeCell ref="DE6:DI6"/>
    <mergeCell ref="DJ6:DN6"/>
    <mergeCell ref="DO6:DS6"/>
    <mergeCell ref="DT6:DX6"/>
    <mergeCell ref="DY6:EC6"/>
    <mergeCell ref="BX6:BZ6"/>
    <mergeCell ref="AS6:AT6"/>
    <mergeCell ref="AU6:AV6"/>
    <mergeCell ref="AW6:AY6"/>
    <mergeCell ref="AZ6:BB6"/>
    <mergeCell ref="BC6:BE6"/>
    <mergeCell ref="BF6:BH6"/>
    <mergeCell ref="BI6:BK6"/>
    <mergeCell ref="BL6:BN6"/>
    <mergeCell ref="BO6:BQ6"/>
    <mergeCell ref="BR6:BT6"/>
    <mergeCell ref="BU6:BW6"/>
    <mergeCell ref="AG6:AH6"/>
    <mergeCell ref="AI6:AJ6"/>
    <mergeCell ref="AK6:AL6"/>
    <mergeCell ref="AM6:AN6"/>
    <mergeCell ref="AO6:AP6"/>
    <mergeCell ref="AQ6:AR6"/>
    <mergeCell ref="I6:I7"/>
    <mergeCell ref="J6:J7"/>
    <mergeCell ref="K6:K7"/>
    <mergeCell ref="L6:L7"/>
    <mergeCell ref="AC6:AD6"/>
    <mergeCell ref="AE6:AF6"/>
    <mergeCell ref="S4:S7"/>
    <mergeCell ref="T4:T7"/>
    <mergeCell ref="U4:V6"/>
    <mergeCell ref="W4:X6"/>
    <mergeCell ref="Y4:Z6"/>
    <mergeCell ref="AA4:AB6"/>
    <mergeCell ref="M4:M7"/>
    <mergeCell ref="N4:N7"/>
    <mergeCell ref="O4:O7"/>
    <mergeCell ref="GD4:GD7"/>
    <mergeCell ref="AW5:BB5"/>
    <mergeCell ref="BC5:BH5"/>
    <mergeCell ref="BI5:BN5"/>
    <mergeCell ref="BO5:BT5"/>
    <mergeCell ref="BU5:BZ5"/>
    <mergeCell ref="FY4:FY7"/>
    <mergeCell ref="FM5:FV5"/>
    <mergeCell ref="FZ4:FZ7"/>
    <mergeCell ref="GA4:GA7"/>
    <mergeCell ref="GB4:GB7"/>
    <mergeCell ref="GC4:GC7"/>
    <mergeCell ref="DO5:DX5"/>
    <mergeCell ref="DY5:EH5"/>
    <mergeCell ref="EI5:ER5"/>
    <mergeCell ref="ES5:FB5"/>
    <mergeCell ref="CA4:DX4"/>
    <mergeCell ref="DY4:FV4"/>
    <mergeCell ref="CA5:CJ5"/>
    <mergeCell ref="CK5:CT5"/>
    <mergeCell ref="CU5:DD5"/>
    <mergeCell ref="DE5:DN5"/>
    <mergeCell ref="FC5:FL5"/>
    <mergeCell ref="P4:P7"/>
    <mergeCell ref="Q4:Q7"/>
    <mergeCell ref="R4:R7"/>
    <mergeCell ref="GC1:GD1"/>
    <mergeCell ref="A4:A7"/>
    <mergeCell ref="B4:B7"/>
    <mergeCell ref="C4:C7"/>
    <mergeCell ref="D4:D7"/>
    <mergeCell ref="E4:E7"/>
    <mergeCell ref="F4:F7"/>
    <mergeCell ref="G4:G7"/>
    <mergeCell ref="H4:H7"/>
    <mergeCell ref="I4:L5"/>
    <mergeCell ref="AC4:AL5"/>
    <mergeCell ref="AM4:AV5"/>
    <mergeCell ref="AW4:BZ4"/>
  </mergeCells>
  <pageMargins left="0.70866141732283472" right="0.70866141732283472" top="0.74803149606299213" bottom="0.74803149606299213" header="0.31496062992125984" footer="0.31496062992125984"/>
  <pageSetup paperSize="9" scale="10" fitToHeight="2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80"/>
  <sheetViews>
    <sheetView tabSelected="1" topLeftCell="A25" zoomScale="60" zoomScaleNormal="60" workbookViewId="0">
      <selection activeCell="BE20" sqref="BE20"/>
    </sheetView>
  </sheetViews>
  <sheetFormatPr defaultColWidth="7.5" defaultRowHeight="15.6" outlineLevelRow="1"/>
  <cols>
    <col min="1" max="1" width="8.08203125" style="1" customWidth="1"/>
    <col min="2" max="2" width="55.4140625" style="8" customWidth="1"/>
    <col min="3" max="3" width="15.5" style="3" customWidth="1"/>
    <col min="4" max="4" width="24" style="3" customWidth="1"/>
    <col min="5" max="5" width="4.33203125" style="1" customWidth="1"/>
    <col min="6" max="6" width="4.25" style="3" customWidth="1"/>
    <col min="7" max="7" width="3.58203125" style="1" customWidth="1"/>
    <col min="8" max="9" width="3.58203125" style="3" customWidth="1"/>
    <col min="10" max="10" width="4.6640625" style="1" customWidth="1"/>
    <col min="11" max="11" width="4.1640625" style="3" customWidth="1"/>
    <col min="12" max="12" width="4.5" style="1" customWidth="1"/>
    <col min="13" max="13" width="4.6640625" style="3" customWidth="1"/>
    <col min="14" max="14" width="4.4140625" style="3" customWidth="1"/>
    <col min="15" max="15" width="4" style="1" customWidth="1"/>
    <col min="16" max="16" width="3.83203125" style="3" customWidth="1"/>
    <col min="17" max="17" width="4.25" style="1" customWidth="1"/>
    <col min="18" max="18" width="4.75" style="3" customWidth="1"/>
    <col min="19" max="19" width="4.83203125" style="3" customWidth="1"/>
    <col min="20" max="20" width="4.83203125" style="1" customWidth="1"/>
    <col min="21" max="21" width="4.83203125" style="3" customWidth="1"/>
    <col min="22" max="22" width="4.6640625" style="1" customWidth="1"/>
    <col min="23" max="23" width="3.83203125" style="3" customWidth="1"/>
    <col min="24" max="24" width="5.9140625" style="3" customWidth="1"/>
    <col min="25" max="25" width="5.1640625" style="1" customWidth="1"/>
    <col min="26" max="26" width="4.9140625" style="1" customWidth="1"/>
    <col min="27" max="27" width="4.58203125" style="1" customWidth="1"/>
    <col min="28" max="28" width="5.58203125" style="1" customWidth="1"/>
    <col min="29" max="29" width="4.9140625" style="1" customWidth="1"/>
    <col min="30" max="30" width="4.33203125" style="1" customWidth="1"/>
    <col min="31" max="31" width="4.5" style="1" customWidth="1"/>
    <col min="32" max="32" width="4.75" style="1" customWidth="1"/>
    <col min="33" max="33" width="5.33203125" style="1" customWidth="1"/>
    <col min="34" max="34" width="5.4140625" style="1" customWidth="1"/>
    <col min="35" max="16384" width="7.5" style="1"/>
  </cols>
  <sheetData>
    <row r="1" spans="1:34" s="149" customFormat="1" ht="17.399999999999999" outlineLevel="1">
      <c r="F1" s="157"/>
      <c r="H1" s="157"/>
      <c r="I1" s="157"/>
      <c r="J1" s="150"/>
      <c r="K1" s="158"/>
      <c r="L1" s="150"/>
      <c r="M1" s="158"/>
      <c r="N1" s="158"/>
      <c r="P1" s="157"/>
      <c r="R1" s="157"/>
      <c r="S1" s="157"/>
      <c r="U1" s="157"/>
      <c r="W1" s="157"/>
      <c r="X1" s="157"/>
      <c r="AH1" s="151" t="s">
        <v>0</v>
      </c>
    </row>
    <row r="2" spans="1:34" s="149" customFormat="1" ht="17.399999999999999" outlineLevel="1">
      <c r="F2" s="157"/>
      <c r="H2" s="157"/>
      <c r="I2" s="157"/>
      <c r="J2" s="150"/>
      <c r="K2" s="158"/>
      <c r="L2" s="150"/>
      <c r="M2" s="158"/>
      <c r="N2" s="158"/>
      <c r="P2" s="157"/>
      <c r="R2" s="157"/>
      <c r="S2" s="157"/>
      <c r="U2" s="157"/>
      <c r="W2" s="157"/>
      <c r="X2" s="157"/>
      <c r="AH2" s="147" t="s">
        <v>1</v>
      </c>
    </row>
    <row r="3" spans="1:34" s="149" customFormat="1" ht="17.399999999999999" outlineLevel="1">
      <c r="F3" s="157"/>
      <c r="H3" s="157"/>
      <c r="I3" s="157"/>
      <c r="J3" s="150"/>
      <c r="K3" s="158"/>
      <c r="L3" s="150"/>
      <c r="M3" s="158"/>
      <c r="N3" s="158"/>
      <c r="P3" s="157"/>
      <c r="R3" s="157"/>
      <c r="S3" s="157"/>
      <c r="U3" s="157"/>
      <c r="W3" s="157"/>
      <c r="X3" s="157"/>
      <c r="AH3" s="147" t="s">
        <v>517</v>
      </c>
    </row>
    <row r="4" spans="1:34" s="152" customFormat="1" ht="17.399999999999999" outlineLevel="1">
      <c r="A4" s="209" t="s">
        <v>529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</row>
    <row r="5" spans="1:34" s="152" customFormat="1" ht="17.399999999999999" outlineLevel="1">
      <c r="A5" s="209" t="s">
        <v>554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</row>
    <row r="6" spans="1:34" s="153" customFormat="1" ht="17.399999999999999" outlineLevel="1">
      <c r="A6" s="154"/>
      <c r="B6" s="154"/>
      <c r="C6" s="154"/>
      <c r="D6" s="154"/>
      <c r="E6" s="154"/>
      <c r="F6" s="154"/>
      <c r="G6" s="154"/>
      <c r="H6" s="154"/>
      <c r="I6" s="154"/>
      <c r="K6" s="159"/>
      <c r="M6" s="159"/>
      <c r="N6" s="159"/>
      <c r="P6" s="159"/>
      <c r="R6" s="159"/>
      <c r="S6" s="159"/>
      <c r="U6" s="159"/>
      <c r="W6" s="159"/>
      <c r="X6" s="159"/>
    </row>
    <row r="7" spans="1:34" s="153" customFormat="1" ht="17.399999999999999" outlineLevel="1">
      <c r="A7" s="210" t="s">
        <v>555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</row>
    <row r="8" spans="1:34" s="149" customFormat="1" outlineLevel="1">
      <c r="A8" s="200" t="s">
        <v>530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</row>
    <row r="9" spans="1:34" s="149" customFormat="1" outlineLevel="1">
      <c r="A9" s="155"/>
      <c r="B9" s="155"/>
      <c r="C9" s="155"/>
      <c r="D9" s="155"/>
      <c r="E9" s="155"/>
      <c r="F9" s="156"/>
      <c r="G9" s="155"/>
      <c r="H9" s="156"/>
      <c r="I9" s="156"/>
      <c r="K9" s="157"/>
      <c r="M9" s="157"/>
      <c r="N9" s="157"/>
      <c r="P9" s="157"/>
      <c r="R9" s="157"/>
      <c r="S9" s="157"/>
      <c r="U9" s="157"/>
      <c r="W9" s="157"/>
      <c r="X9" s="157"/>
    </row>
    <row r="10" spans="1:34" s="149" customFormat="1" ht="17.399999999999999" outlineLevel="1">
      <c r="A10" s="200" t="s">
        <v>553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</row>
    <row r="11" spans="1:34" s="149" customFormat="1" outlineLevel="1">
      <c r="F11" s="157"/>
      <c r="H11" s="157"/>
      <c r="I11" s="157"/>
      <c r="K11" s="157"/>
      <c r="M11" s="157"/>
      <c r="N11" s="157"/>
      <c r="P11" s="157"/>
      <c r="R11" s="157"/>
      <c r="S11" s="157"/>
      <c r="U11" s="157"/>
      <c r="W11" s="157"/>
      <c r="X11" s="157"/>
    </row>
    <row r="12" spans="1:34" s="149" customFormat="1" ht="17.399999999999999" outlineLevel="1">
      <c r="A12" s="199" t="s">
        <v>556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</row>
    <row r="13" spans="1:34" s="149" customFormat="1" outlineLevel="1">
      <c r="A13" s="200" t="s">
        <v>531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</row>
    <row r="14" spans="1:34">
      <c r="A14" s="2"/>
      <c r="B14" s="9"/>
      <c r="C14" s="4"/>
      <c r="D14" s="4"/>
      <c r="E14" s="2"/>
      <c r="F14" s="4"/>
      <c r="G14" s="2"/>
      <c r="H14" s="4"/>
      <c r="I14" s="4"/>
      <c r="J14" s="2"/>
      <c r="K14" s="4"/>
      <c r="L14" s="5"/>
      <c r="M14" s="161"/>
      <c r="N14" s="161"/>
      <c r="O14" s="5"/>
      <c r="P14" s="161"/>
      <c r="Q14" s="5"/>
      <c r="R14" s="161"/>
      <c r="S14" s="161"/>
      <c r="T14" s="2"/>
      <c r="U14" s="4"/>
      <c r="V14" s="2"/>
      <c r="W14" s="4"/>
      <c r="X14" s="4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s="10" customFormat="1" ht="15.75" customHeight="1">
      <c r="B15" s="11"/>
      <c r="C15" s="12"/>
      <c r="D15" s="12"/>
      <c r="F15" s="12"/>
      <c r="H15" s="12"/>
      <c r="I15" s="12"/>
      <c r="J15" s="13"/>
      <c r="K15" s="160"/>
      <c r="L15" s="13"/>
      <c r="M15" s="160"/>
      <c r="N15" s="160"/>
      <c r="O15" s="13"/>
      <c r="P15" s="160"/>
      <c r="Q15" s="13"/>
      <c r="R15" s="160"/>
      <c r="S15" s="160"/>
      <c r="T15" s="13"/>
      <c r="U15" s="160"/>
      <c r="V15" s="13"/>
      <c r="W15" s="160"/>
      <c r="X15" s="160"/>
      <c r="Y15" s="13"/>
      <c r="Z15" s="13"/>
      <c r="AA15" s="13"/>
      <c r="AB15" s="13"/>
      <c r="AC15" s="13"/>
      <c r="AD15" s="13"/>
      <c r="AE15" s="13"/>
      <c r="AF15" s="13"/>
      <c r="AG15" s="13"/>
      <c r="AH15" s="13"/>
    </row>
    <row r="16" spans="1:34" s="10" customFormat="1" ht="15.75" customHeight="1">
      <c r="B16" s="11"/>
      <c r="C16" s="12"/>
      <c r="D16" s="12"/>
      <c r="F16" s="12"/>
      <c r="H16" s="12"/>
      <c r="I16" s="12"/>
      <c r="K16" s="12"/>
      <c r="M16" s="12"/>
      <c r="N16" s="12"/>
      <c r="P16" s="12"/>
      <c r="R16" s="12"/>
      <c r="S16" s="12"/>
      <c r="U16" s="12"/>
      <c r="W16" s="12"/>
      <c r="X16" s="12"/>
    </row>
    <row r="17" spans="1:61" ht="18" customHeight="1">
      <c r="A17" s="201" t="s">
        <v>518</v>
      </c>
      <c r="B17" s="201" t="s">
        <v>2</v>
      </c>
      <c r="C17" s="201" t="s">
        <v>291</v>
      </c>
      <c r="D17" s="202" t="s">
        <v>532</v>
      </c>
      <c r="E17" s="206" t="s">
        <v>592</v>
      </c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  <c r="AH17" s="208"/>
      <c r="AI17" s="2"/>
      <c r="AJ17" s="2"/>
      <c r="AK17" s="2"/>
      <c r="AL17" s="2"/>
    </row>
    <row r="18" spans="1:61" ht="23.25" customHeight="1">
      <c r="A18" s="201"/>
      <c r="B18" s="201"/>
      <c r="C18" s="201"/>
      <c r="D18" s="203"/>
      <c r="E18" s="205" t="s">
        <v>3</v>
      </c>
      <c r="F18" s="205"/>
      <c r="G18" s="205"/>
      <c r="H18" s="205"/>
      <c r="I18" s="205"/>
      <c r="J18" s="205" t="s">
        <v>4</v>
      </c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"/>
      <c r="AJ18" s="2"/>
      <c r="AK18" s="2"/>
      <c r="AL18" s="2"/>
    </row>
    <row r="19" spans="1:61" ht="27.75" customHeight="1">
      <c r="A19" s="201"/>
      <c r="B19" s="201"/>
      <c r="C19" s="201"/>
      <c r="D19" s="203"/>
      <c r="E19" s="201" t="s">
        <v>141</v>
      </c>
      <c r="F19" s="201"/>
      <c r="G19" s="201"/>
      <c r="H19" s="201"/>
      <c r="I19" s="201"/>
      <c r="J19" s="201" t="s">
        <v>5</v>
      </c>
      <c r="K19" s="201"/>
      <c r="L19" s="201"/>
      <c r="M19" s="201"/>
      <c r="N19" s="201"/>
      <c r="O19" s="201" t="s">
        <v>6</v>
      </c>
      <c r="P19" s="201"/>
      <c r="Q19" s="201"/>
      <c r="R19" s="201"/>
      <c r="S19" s="201"/>
      <c r="T19" s="201" t="s">
        <v>7</v>
      </c>
      <c r="U19" s="201"/>
      <c r="V19" s="201"/>
      <c r="W19" s="201"/>
      <c r="X19" s="201"/>
      <c r="Y19" s="201" t="s">
        <v>142</v>
      </c>
      <c r="Z19" s="201"/>
      <c r="AA19" s="201"/>
      <c r="AB19" s="201"/>
      <c r="AC19" s="201"/>
      <c r="AD19" s="205" t="s">
        <v>8</v>
      </c>
      <c r="AE19" s="205"/>
      <c r="AF19" s="205"/>
      <c r="AG19" s="205"/>
      <c r="AH19" s="205"/>
      <c r="AI19" s="2"/>
      <c r="AJ19" s="2"/>
      <c r="AK19" s="2"/>
      <c r="AL19" s="2"/>
    </row>
    <row r="20" spans="1:61" ht="101.25" customHeight="1">
      <c r="A20" s="201"/>
      <c r="B20" s="201"/>
      <c r="C20" s="201"/>
      <c r="D20" s="204"/>
      <c r="E20" s="6" t="s">
        <v>9</v>
      </c>
      <c r="F20" s="6" t="s">
        <v>10</v>
      </c>
      <c r="G20" s="6" t="s">
        <v>11</v>
      </c>
      <c r="H20" s="6" t="s">
        <v>12</v>
      </c>
      <c r="I20" s="6" t="s">
        <v>13</v>
      </c>
      <c r="J20" s="6" t="s">
        <v>9</v>
      </c>
      <c r="K20" s="6" t="s">
        <v>10</v>
      </c>
      <c r="L20" s="6" t="s">
        <v>11</v>
      </c>
      <c r="M20" s="6" t="s">
        <v>12</v>
      </c>
      <c r="N20" s="6" t="s">
        <v>13</v>
      </c>
      <c r="O20" s="6" t="s">
        <v>9</v>
      </c>
      <c r="P20" s="6" t="s">
        <v>10</v>
      </c>
      <c r="Q20" s="6" t="s">
        <v>11</v>
      </c>
      <c r="R20" s="6" t="s">
        <v>12</v>
      </c>
      <c r="S20" s="6" t="s">
        <v>13</v>
      </c>
      <c r="T20" s="6" t="s">
        <v>9</v>
      </c>
      <c r="U20" s="6" t="s">
        <v>10</v>
      </c>
      <c r="V20" s="6" t="s">
        <v>11</v>
      </c>
      <c r="W20" s="6" t="s">
        <v>12</v>
      </c>
      <c r="X20" s="6" t="s">
        <v>13</v>
      </c>
      <c r="Y20" s="6" t="s">
        <v>9</v>
      </c>
      <c r="Z20" s="6" t="s">
        <v>10</v>
      </c>
      <c r="AA20" s="6" t="s">
        <v>11</v>
      </c>
      <c r="AB20" s="6" t="s">
        <v>12</v>
      </c>
      <c r="AC20" s="6" t="s">
        <v>13</v>
      </c>
      <c r="AD20" s="6" t="s">
        <v>9</v>
      </c>
      <c r="AE20" s="6" t="s">
        <v>10</v>
      </c>
      <c r="AF20" s="6" t="s">
        <v>11</v>
      </c>
      <c r="AG20" s="6" t="s">
        <v>12</v>
      </c>
      <c r="AH20" s="6" t="s">
        <v>13</v>
      </c>
      <c r="AI20" s="2"/>
      <c r="AJ20" s="2"/>
      <c r="AK20" s="2"/>
      <c r="AL20" s="2"/>
    </row>
    <row r="21" spans="1:61">
      <c r="A21" s="7">
        <v>1</v>
      </c>
      <c r="B21" s="7">
        <v>2</v>
      </c>
      <c r="C21" s="7">
        <v>3</v>
      </c>
      <c r="D21" s="7">
        <v>4</v>
      </c>
      <c r="E21" s="148" t="s">
        <v>519</v>
      </c>
      <c r="F21" s="148" t="s">
        <v>520</v>
      </c>
      <c r="G21" s="148" t="s">
        <v>521</v>
      </c>
      <c r="H21" s="148" t="s">
        <v>522</v>
      </c>
      <c r="I21" s="148" t="s">
        <v>523</v>
      </c>
      <c r="J21" s="148" t="s">
        <v>524</v>
      </c>
      <c r="K21" s="148" t="s">
        <v>525</v>
      </c>
      <c r="L21" s="148" t="s">
        <v>526</v>
      </c>
      <c r="M21" s="148" t="s">
        <v>527</v>
      </c>
      <c r="N21" s="148" t="s">
        <v>528</v>
      </c>
      <c r="O21" s="148" t="s">
        <v>533</v>
      </c>
      <c r="P21" s="148" t="s">
        <v>534</v>
      </c>
      <c r="Q21" s="148" t="s">
        <v>535</v>
      </c>
      <c r="R21" s="148" t="s">
        <v>536</v>
      </c>
      <c r="S21" s="148" t="s">
        <v>537</v>
      </c>
      <c r="T21" s="148" t="s">
        <v>538</v>
      </c>
      <c r="U21" s="148" t="s">
        <v>539</v>
      </c>
      <c r="V21" s="148" t="s">
        <v>540</v>
      </c>
      <c r="W21" s="148" t="s">
        <v>541</v>
      </c>
      <c r="X21" s="148" t="s">
        <v>542</v>
      </c>
      <c r="Y21" s="148" t="s">
        <v>543</v>
      </c>
      <c r="Z21" s="148" t="s">
        <v>544</v>
      </c>
      <c r="AA21" s="148" t="s">
        <v>545</v>
      </c>
      <c r="AB21" s="148" t="s">
        <v>546</v>
      </c>
      <c r="AC21" s="148" t="s">
        <v>547</v>
      </c>
      <c r="AD21" s="148" t="s">
        <v>548</v>
      </c>
      <c r="AE21" s="148" t="s">
        <v>549</v>
      </c>
      <c r="AF21" s="148" t="s">
        <v>550</v>
      </c>
      <c r="AG21" s="148" t="s">
        <v>551</v>
      </c>
      <c r="AH21" s="148" t="s">
        <v>552</v>
      </c>
      <c r="AI21" s="2"/>
      <c r="AJ21" s="2"/>
      <c r="AK21" s="2"/>
      <c r="AL21" s="2"/>
    </row>
    <row r="22" spans="1:61" s="149" customFormat="1" ht="19.8" customHeight="1">
      <c r="A22" s="162" t="s">
        <v>557</v>
      </c>
      <c r="B22" s="163" t="s">
        <v>14</v>
      </c>
      <c r="C22" s="164" t="s">
        <v>558</v>
      </c>
      <c r="D22" s="220"/>
      <c r="E22" s="216">
        <f>E24+E26</f>
        <v>0.65</v>
      </c>
      <c r="F22" s="216" t="s">
        <v>23</v>
      </c>
      <c r="G22" s="216" t="s">
        <v>23</v>
      </c>
      <c r="H22" s="216" t="s">
        <v>23</v>
      </c>
      <c r="I22" s="216" t="s">
        <v>23</v>
      </c>
      <c r="J22" s="216" t="s">
        <v>23</v>
      </c>
      <c r="K22" s="216" t="s">
        <v>23</v>
      </c>
      <c r="L22" s="216" t="s">
        <v>23</v>
      </c>
      <c r="M22" s="216" t="s">
        <v>23</v>
      </c>
      <c r="N22" s="216" t="s">
        <v>23</v>
      </c>
      <c r="O22" s="216" t="s">
        <v>23</v>
      </c>
      <c r="P22" s="216" t="s">
        <v>23</v>
      </c>
      <c r="Q22" s="216" t="s">
        <v>23</v>
      </c>
      <c r="R22" s="216" t="s">
        <v>23</v>
      </c>
      <c r="S22" s="216" t="s">
        <v>23</v>
      </c>
      <c r="T22" s="216" t="s">
        <v>23</v>
      </c>
      <c r="U22" s="216" t="s">
        <v>23</v>
      </c>
      <c r="V22" s="216" t="s">
        <v>23</v>
      </c>
      <c r="W22" s="216" t="s">
        <v>23</v>
      </c>
      <c r="X22" s="216" t="s">
        <v>23</v>
      </c>
      <c r="Y22" s="216" t="s">
        <v>23</v>
      </c>
      <c r="Z22" s="216" t="s">
        <v>23</v>
      </c>
      <c r="AA22" s="216" t="s">
        <v>23</v>
      </c>
      <c r="AB22" s="216" t="s">
        <v>23</v>
      </c>
      <c r="AC22" s="216" t="s">
        <v>23</v>
      </c>
      <c r="AD22" s="216" t="s">
        <v>23</v>
      </c>
      <c r="AE22" s="216" t="s">
        <v>23</v>
      </c>
      <c r="AF22" s="216" t="s">
        <v>23</v>
      </c>
      <c r="AG22" s="216" t="s">
        <v>23</v>
      </c>
      <c r="AH22" s="216" t="s">
        <v>23</v>
      </c>
    </row>
    <row r="23" spans="1:61">
      <c r="A23" s="165" t="s">
        <v>559</v>
      </c>
      <c r="B23" s="180" t="s">
        <v>16</v>
      </c>
      <c r="C23" s="181" t="s">
        <v>558</v>
      </c>
      <c r="D23" s="182" t="s">
        <v>23</v>
      </c>
      <c r="E23" s="182" t="s">
        <v>23</v>
      </c>
      <c r="F23" s="182" t="s">
        <v>23</v>
      </c>
      <c r="G23" s="182" t="s">
        <v>23</v>
      </c>
      <c r="H23" s="182" t="s">
        <v>23</v>
      </c>
      <c r="I23" s="182" t="s">
        <v>23</v>
      </c>
      <c r="J23" s="182" t="s">
        <v>23</v>
      </c>
      <c r="K23" s="182" t="s">
        <v>23</v>
      </c>
      <c r="L23" s="182" t="s">
        <v>23</v>
      </c>
      <c r="M23" s="182" t="s">
        <v>23</v>
      </c>
      <c r="N23" s="182" t="s">
        <v>23</v>
      </c>
      <c r="O23" s="182" t="s">
        <v>23</v>
      </c>
      <c r="P23" s="182" t="s">
        <v>23</v>
      </c>
      <c r="Q23" s="182" t="s">
        <v>23</v>
      </c>
      <c r="R23" s="182" t="s">
        <v>23</v>
      </c>
      <c r="S23" s="182" t="s">
        <v>23</v>
      </c>
      <c r="T23" s="182" t="s">
        <v>23</v>
      </c>
      <c r="U23" s="182" t="s">
        <v>23</v>
      </c>
      <c r="V23" s="182" t="s">
        <v>23</v>
      </c>
      <c r="W23" s="182" t="s">
        <v>23</v>
      </c>
      <c r="X23" s="182" t="s">
        <v>23</v>
      </c>
      <c r="Y23" s="182" t="s">
        <v>23</v>
      </c>
      <c r="Z23" s="182" t="s">
        <v>23</v>
      </c>
      <c r="AA23" s="182" t="s">
        <v>23</v>
      </c>
      <c r="AB23" s="182" t="s">
        <v>23</v>
      </c>
      <c r="AC23" s="182" t="s">
        <v>23</v>
      </c>
      <c r="AD23" s="182" t="s">
        <v>23</v>
      </c>
      <c r="AE23" s="182" t="s">
        <v>23</v>
      </c>
      <c r="AF23" s="182" t="s">
        <v>23</v>
      </c>
      <c r="AG23" s="182" t="s">
        <v>23</v>
      </c>
      <c r="AH23" s="182" t="s">
        <v>23</v>
      </c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 s="221" customFormat="1" ht="21.6" customHeight="1">
      <c r="A24" s="186" t="s">
        <v>560</v>
      </c>
      <c r="B24" s="189" t="s">
        <v>17</v>
      </c>
      <c r="C24" s="184" t="s">
        <v>23</v>
      </c>
      <c r="D24" s="188"/>
      <c r="E24" s="188">
        <f>E51</f>
        <v>0.4</v>
      </c>
      <c r="F24" s="188" t="s">
        <v>23</v>
      </c>
      <c r="G24" s="188" t="s">
        <v>23</v>
      </c>
      <c r="H24" s="188" t="s">
        <v>23</v>
      </c>
      <c r="I24" s="188" t="s">
        <v>23</v>
      </c>
      <c r="J24" s="188" t="s">
        <v>23</v>
      </c>
      <c r="K24" s="188" t="s">
        <v>23</v>
      </c>
      <c r="L24" s="188" t="s">
        <v>23</v>
      </c>
      <c r="M24" s="188" t="s">
        <v>23</v>
      </c>
      <c r="N24" s="188" t="s">
        <v>23</v>
      </c>
      <c r="O24" s="188" t="s">
        <v>23</v>
      </c>
      <c r="P24" s="188" t="s">
        <v>23</v>
      </c>
      <c r="Q24" s="188" t="s">
        <v>23</v>
      </c>
      <c r="R24" s="188" t="s">
        <v>23</v>
      </c>
      <c r="S24" s="188" t="s">
        <v>23</v>
      </c>
      <c r="T24" s="188" t="s">
        <v>23</v>
      </c>
      <c r="U24" s="188" t="s">
        <v>23</v>
      </c>
      <c r="V24" s="188" t="s">
        <v>23</v>
      </c>
      <c r="W24" s="188" t="s">
        <v>23</v>
      </c>
      <c r="X24" s="188" t="s">
        <v>23</v>
      </c>
      <c r="Y24" s="188" t="s">
        <v>23</v>
      </c>
      <c r="Z24" s="188" t="s">
        <v>23</v>
      </c>
      <c r="AA24" s="188" t="s">
        <v>23</v>
      </c>
      <c r="AB24" s="188" t="s">
        <v>23</v>
      </c>
      <c r="AC24" s="188" t="s">
        <v>23</v>
      </c>
      <c r="AD24" s="188" t="s">
        <v>23</v>
      </c>
      <c r="AE24" s="188" t="s">
        <v>23</v>
      </c>
      <c r="AF24" s="188" t="s">
        <v>23</v>
      </c>
      <c r="AG24" s="188" t="s">
        <v>23</v>
      </c>
      <c r="AH24" s="188" t="s">
        <v>23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  <c r="BI24" s="150"/>
    </row>
    <row r="25" spans="1:61" ht="25.2" customHeight="1">
      <c r="A25" s="165" t="s">
        <v>561</v>
      </c>
      <c r="B25" s="168" t="s">
        <v>18</v>
      </c>
      <c r="C25" s="167" t="s">
        <v>558</v>
      </c>
      <c r="D25" s="182" t="s">
        <v>23</v>
      </c>
      <c r="E25" s="182" t="s">
        <v>23</v>
      </c>
      <c r="F25" s="182" t="s">
        <v>23</v>
      </c>
      <c r="G25" s="182" t="s">
        <v>23</v>
      </c>
      <c r="H25" s="182" t="s">
        <v>23</v>
      </c>
      <c r="I25" s="182" t="s">
        <v>23</v>
      </c>
      <c r="J25" s="182" t="s">
        <v>23</v>
      </c>
      <c r="K25" s="182" t="s">
        <v>23</v>
      </c>
      <c r="L25" s="182" t="s">
        <v>23</v>
      </c>
      <c r="M25" s="182" t="s">
        <v>23</v>
      </c>
      <c r="N25" s="182" t="s">
        <v>23</v>
      </c>
      <c r="O25" s="182" t="s">
        <v>23</v>
      </c>
      <c r="P25" s="182" t="s">
        <v>23</v>
      </c>
      <c r="Q25" s="182" t="s">
        <v>23</v>
      </c>
      <c r="R25" s="182" t="s">
        <v>23</v>
      </c>
      <c r="S25" s="182" t="s">
        <v>23</v>
      </c>
      <c r="T25" s="182" t="s">
        <v>23</v>
      </c>
      <c r="U25" s="182" t="s">
        <v>23</v>
      </c>
      <c r="V25" s="182" t="s">
        <v>23</v>
      </c>
      <c r="W25" s="182" t="s">
        <v>23</v>
      </c>
      <c r="X25" s="182" t="s">
        <v>23</v>
      </c>
      <c r="Y25" s="182" t="s">
        <v>23</v>
      </c>
      <c r="Z25" s="182" t="s">
        <v>23</v>
      </c>
      <c r="AA25" s="182" t="s">
        <v>23</v>
      </c>
      <c r="AB25" s="182" t="s">
        <v>23</v>
      </c>
      <c r="AC25" s="182" t="s">
        <v>23</v>
      </c>
      <c r="AD25" s="182" t="s">
        <v>23</v>
      </c>
      <c r="AE25" s="182" t="s">
        <v>23</v>
      </c>
      <c r="AF25" s="182" t="s">
        <v>23</v>
      </c>
      <c r="AG25" s="182" t="s">
        <v>23</v>
      </c>
      <c r="AH25" s="182" t="s">
        <v>23</v>
      </c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 s="221" customFormat="1" ht="25.2" customHeight="1">
      <c r="A26" s="217" t="s">
        <v>562</v>
      </c>
      <c r="B26" s="218" t="s">
        <v>19</v>
      </c>
      <c r="C26" s="219" t="s">
        <v>23</v>
      </c>
      <c r="D26" s="188" t="s">
        <v>23</v>
      </c>
      <c r="E26" s="188">
        <f>E76</f>
        <v>0.25</v>
      </c>
      <c r="F26" s="188" t="s">
        <v>23</v>
      </c>
      <c r="G26" s="188" t="s">
        <v>23</v>
      </c>
      <c r="H26" s="188" t="s">
        <v>23</v>
      </c>
      <c r="I26" s="188" t="s">
        <v>23</v>
      </c>
      <c r="J26" s="188" t="s">
        <v>23</v>
      </c>
      <c r="K26" s="188" t="s">
        <v>23</v>
      </c>
      <c r="L26" s="188" t="s">
        <v>23</v>
      </c>
      <c r="M26" s="188" t="s">
        <v>23</v>
      </c>
      <c r="N26" s="188" t="s">
        <v>23</v>
      </c>
      <c r="O26" s="188" t="s">
        <v>23</v>
      </c>
      <c r="P26" s="188" t="s">
        <v>23</v>
      </c>
      <c r="Q26" s="188" t="s">
        <v>23</v>
      </c>
      <c r="R26" s="188" t="s">
        <v>23</v>
      </c>
      <c r="S26" s="188" t="s">
        <v>23</v>
      </c>
      <c r="T26" s="188" t="s">
        <v>23</v>
      </c>
      <c r="U26" s="188" t="s">
        <v>23</v>
      </c>
      <c r="V26" s="188" t="s">
        <v>23</v>
      </c>
      <c r="W26" s="188" t="s">
        <v>23</v>
      </c>
      <c r="X26" s="188" t="s">
        <v>23</v>
      </c>
      <c r="Y26" s="188" t="s">
        <v>23</v>
      </c>
      <c r="Z26" s="188" t="s">
        <v>23</v>
      </c>
      <c r="AA26" s="188" t="s">
        <v>23</v>
      </c>
      <c r="AB26" s="188" t="s">
        <v>23</v>
      </c>
      <c r="AC26" s="188" t="s">
        <v>23</v>
      </c>
      <c r="AD26" s="188" t="s">
        <v>23</v>
      </c>
      <c r="AE26" s="188" t="s">
        <v>23</v>
      </c>
      <c r="AF26" s="188" t="s">
        <v>23</v>
      </c>
      <c r="AG26" s="188" t="s">
        <v>23</v>
      </c>
      <c r="AH26" s="188" t="s">
        <v>23</v>
      </c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  <c r="BI26" s="150"/>
    </row>
    <row r="27" spans="1:61" ht="31.2">
      <c r="A27" s="165" t="s">
        <v>563</v>
      </c>
      <c r="B27" s="166" t="s">
        <v>20</v>
      </c>
      <c r="C27" s="167" t="s">
        <v>558</v>
      </c>
      <c r="D27" s="182" t="s">
        <v>23</v>
      </c>
      <c r="E27" s="182" t="s">
        <v>23</v>
      </c>
      <c r="F27" s="182" t="s">
        <v>23</v>
      </c>
      <c r="G27" s="182" t="s">
        <v>23</v>
      </c>
      <c r="H27" s="182" t="s">
        <v>23</v>
      </c>
      <c r="I27" s="182" t="s">
        <v>23</v>
      </c>
      <c r="J27" s="182" t="s">
        <v>23</v>
      </c>
      <c r="K27" s="182" t="s">
        <v>23</v>
      </c>
      <c r="L27" s="182" t="s">
        <v>23</v>
      </c>
      <c r="M27" s="182" t="s">
        <v>23</v>
      </c>
      <c r="N27" s="182" t="s">
        <v>23</v>
      </c>
      <c r="O27" s="182" t="s">
        <v>23</v>
      </c>
      <c r="P27" s="182" t="s">
        <v>23</v>
      </c>
      <c r="Q27" s="182" t="s">
        <v>23</v>
      </c>
      <c r="R27" s="182" t="s">
        <v>23</v>
      </c>
      <c r="S27" s="182" t="s">
        <v>23</v>
      </c>
      <c r="T27" s="182" t="s">
        <v>23</v>
      </c>
      <c r="U27" s="182" t="s">
        <v>23</v>
      </c>
      <c r="V27" s="182" t="s">
        <v>23</v>
      </c>
      <c r="W27" s="182" t="s">
        <v>23</v>
      </c>
      <c r="X27" s="182" t="s">
        <v>23</v>
      </c>
      <c r="Y27" s="182" t="s">
        <v>23</v>
      </c>
      <c r="Z27" s="182" t="s">
        <v>23</v>
      </c>
      <c r="AA27" s="182" t="s">
        <v>23</v>
      </c>
      <c r="AB27" s="182" t="s">
        <v>23</v>
      </c>
      <c r="AC27" s="182" t="s">
        <v>23</v>
      </c>
      <c r="AD27" s="182" t="s">
        <v>23</v>
      </c>
      <c r="AE27" s="182" t="s">
        <v>23</v>
      </c>
      <c r="AF27" s="182" t="s">
        <v>23</v>
      </c>
      <c r="AG27" s="182" t="s">
        <v>23</v>
      </c>
      <c r="AH27" s="182" t="s">
        <v>23</v>
      </c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>
      <c r="A28" s="165" t="s">
        <v>564</v>
      </c>
      <c r="B28" s="168" t="s">
        <v>21</v>
      </c>
      <c r="C28" s="167" t="s">
        <v>558</v>
      </c>
      <c r="D28" s="182" t="s">
        <v>23</v>
      </c>
      <c r="E28" s="182" t="s">
        <v>23</v>
      </c>
      <c r="F28" s="182" t="s">
        <v>23</v>
      </c>
      <c r="G28" s="182" t="s">
        <v>23</v>
      </c>
      <c r="H28" s="182" t="s">
        <v>23</v>
      </c>
      <c r="I28" s="182" t="s">
        <v>23</v>
      </c>
      <c r="J28" s="182" t="s">
        <v>23</v>
      </c>
      <c r="K28" s="182" t="s">
        <v>23</v>
      </c>
      <c r="L28" s="182" t="s">
        <v>23</v>
      </c>
      <c r="M28" s="182" t="s">
        <v>23</v>
      </c>
      <c r="N28" s="182" t="s">
        <v>23</v>
      </c>
      <c r="O28" s="182" t="s">
        <v>23</v>
      </c>
      <c r="P28" s="182" t="s">
        <v>23</v>
      </c>
      <c r="Q28" s="182" t="s">
        <v>23</v>
      </c>
      <c r="R28" s="182" t="s">
        <v>23</v>
      </c>
      <c r="S28" s="182" t="s">
        <v>23</v>
      </c>
      <c r="T28" s="182" t="s">
        <v>23</v>
      </c>
      <c r="U28" s="182" t="s">
        <v>23</v>
      </c>
      <c r="V28" s="182" t="s">
        <v>23</v>
      </c>
      <c r="W28" s="182" t="s">
        <v>23</v>
      </c>
      <c r="X28" s="182" t="s">
        <v>23</v>
      </c>
      <c r="Y28" s="182" t="s">
        <v>23</v>
      </c>
      <c r="Z28" s="182" t="s">
        <v>23</v>
      </c>
      <c r="AA28" s="182" t="s">
        <v>23</v>
      </c>
      <c r="AB28" s="182" t="s">
        <v>23</v>
      </c>
      <c r="AC28" s="182" t="s">
        <v>23</v>
      </c>
      <c r="AD28" s="182" t="s">
        <v>23</v>
      </c>
      <c r="AE28" s="182" t="s">
        <v>23</v>
      </c>
      <c r="AF28" s="182" t="s">
        <v>23</v>
      </c>
      <c r="AG28" s="182" t="s">
        <v>23</v>
      </c>
      <c r="AH28" s="182" t="s">
        <v>23</v>
      </c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>
      <c r="A29" s="165"/>
      <c r="B29" s="169"/>
      <c r="C29" s="167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  <c r="AH29" s="18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ht="16.2">
      <c r="A30" s="170" t="s">
        <v>330</v>
      </c>
      <c r="B30" s="171" t="s">
        <v>565</v>
      </c>
      <c r="C30" s="215"/>
      <c r="D30" s="216" t="s">
        <v>23</v>
      </c>
      <c r="E30" s="216">
        <f>E51+E76</f>
        <v>0.65</v>
      </c>
      <c r="F30" s="216" t="s">
        <v>23</v>
      </c>
      <c r="G30" s="216" t="s">
        <v>23</v>
      </c>
      <c r="H30" s="216" t="s">
        <v>23</v>
      </c>
      <c r="I30" s="216" t="s">
        <v>23</v>
      </c>
      <c r="J30" s="216" t="s">
        <v>23</v>
      </c>
      <c r="K30" s="216" t="s">
        <v>23</v>
      </c>
      <c r="L30" s="216" t="s">
        <v>23</v>
      </c>
      <c r="M30" s="216" t="s">
        <v>23</v>
      </c>
      <c r="N30" s="216" t="s">
        <v>23</v>
      </c>
      <c r="O30" s="216" t="s">
        <v>23</v>
      </c>
      <c r="P30" s="216" t="s">
        <v>23</v>
      </c>
      <c r="Q30" s="216" t="s">
        <v>23</v>
      </c>
      <c r="R30" s="216" t="s">
        <v>23</v>
      </c>
      <c r="S30" s="216" t="s">
        <v>23</v>
      </c>
      <c r="T30" s="216" t="s">
        <v>23</v>
      </c>
      <c r="U30" s="216" t="s">
        <v>23</v>
      </c>
      <c r="V30" s="216" t="s">
        <v>23</v>
      </c>
      <c r="W30" s="216" t="s">
        <v>23</v>
      </c>
      <c r="X30" s="216" t="s">
        <v>23</v>
      </c>
      <c r="Y30" s="216" t="s">
        <v>23</v>
      </c>
      <c r="Z30" s="216" t="s">
        <v>23</v>
      </c>
      <c r="AA30" s="216" t="s">
        <v>23</v>
      </c>
      <c r="AB30" s="216" t="s">
        <v>23</v>
      </c>
      <c r="AC30" s="216" t="s">
        <v>23</v>
      </c>
      <c r="AD30" s="216" t="s">
        <v>23</v>
      </c>
      <c r="AE30" s="216" t="s">
        <v>23</v>
      </c>
      <c r="AF30" s="216" t="s">
        <v>23</v>
      </c>
      <c r="AG30" s="216" t="s">
        <v>23</v>
      </c>
      <c r="AH30" s="216" t="s">
        <v>23</v>
      </c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ht="27.6" customHeight="1">
      <c r="A31" s="186" t="s">
        <v>24</v>
      </c>
      <c r="B31" s="189" t="s">
        <v>25</v>
      </c>
      <c r="C31" s="184" t="s">
        <v>558</v>
      </c>
      <c r="D31" s="188" t="s">
        <v>23</v>
      </c>
      <c r="E31" s="188" t="s">
        <v>23</v>
      </c>
      <c r="F31" s="188" t="s">
        <v>23</v>
      </c>
      <c r="G31" s="188" t="s">
        <v>23</v>
      </c>
      <c r="H31" s="188" t="s">
        <v>23</v>
      </c>
      <c r="I31" s="188" t="s">
        <v>23</v>
      </c>
      <c r="J31" s="188" t="s">
        <v>23</v>
      </c>
      <c r="K31" s="188" t="s">
        <v>23</v>
      </c>
      <c r="L31" s="188" t="s">
        <v>23</v>
      </c>
      <c r="M31" s="188" t="s">
        <v>23</v>
      </c>
      <c r="N31" s="188" t="s">
        <v>23</v>
      </c>
      <c r="O31" s="188" t="s">
        <v>23</v>
      </c>
      <c r="P31" s="188" t="s">
        <v>23</v>
      </c>
      <c r="Q31" s="188" t="s">
        <v>23</v>
      </c>
      <c r="R31" s="188" t="s">
        <v>23</v>
      </c>
      <c r="S31" s="188" t="s">
        <v>23</v>
      </c>
      <c r="T31" s="188" t="s">
        <v>23</v>
      </c>
      <c r="U31" s="188" t="s">
        <v>23</v>
      </c>
      <c r="V31" s="188" t="s">
        <v>23</v>
      </c>
      <c r="W31" s="188" t="s">
        <v>23</v>
      </c>
      <c r="X31" s="188" t="s">
        <v>23</v>
      </c>
      <c r="Y31" s="188" t="s">
        <v>23</v>
      </c>
      <c r="Z31" s="188" t="s">
        <v>23</v>
      </c>
      <c r="AA31" s="188" t="s">
        <v>23</v>
      </c>
      <c r="AB31" s="188" t="s">
        <v>23</v>
      </c>
      <c r="AC31" s="188" t="s">
        <v>23</v>
      </c>
      <c r="AD31" s="188" t="s">
        <v>23</v>
      </c>
      <c r="AE31" s="188" t="s">
        <v>23</v>
      </c>
      <c r="AF31" s="188" t="s">
        <v>23</v>
      </c>
      <c r="AG31" s="188" t="s">
        <v>23</v>
      </c>
      <c r="AH31" s="188" t="s">
        <v>23</v>
      </c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 ht="31.2" hidden="1">
      <c r="A32" s="211" t="s">
        <v>26</v>
      </c>
      <c r="B32" s="212" t="s">
        <v>27</v>
      </c>
      <c r="C32" s="184" t="s">
        <v>558</v>
      </c>
      <c r="D32" s="185" t="s">
        <v>23</v>
      </c>
      <c r="E32" s="185" t="s">
        <v>23</v>
      </c>
      <c r="F32" s="185" t="s">
        <v>23</v>
      </c>
      <c r="G32" s="185" t="s">
        <v>23</v>
      </c>
      <c r="H32" s="185" t="s">
        <v>23</v>
      </c>
      <c r="I32" s="185" t="s">
        <v>23</v>
      </c>
      <c r="J32" s="185" t="s">
        <v>23</v>
      </c>
      <c r="K32" s="185" t="s">
        <v>23</v>
      </c>
      <c r="L32" s="185" t="s">
        <v>23</v>
      </c>
      <c r="M32" s="185" t="s">
        <v>23</v>
      </c>
      <c r="N32" s="185" t="s">
        <v>23</v>
      </c>
      <c r="O32" s="185" t="s">
        <v>23</v>
      </c>
      <c r="P32" s="185" t="s">
        <v>23</v>
      </c>
      <c r="Q32" s="185" t="s">
        <v>23</v>
      </c>
      <c r="R32" s="185" t="s">
        <v>23</v>
      </c>
      <c r="S32" s="185" t="s">
        <v>23</v>
      </c>
      <c r="T32" s="185" t="s">
        <v>23</v>
      </c>
      <c r="U32" s="185" t="s">
        <v>23</v>
      </c>
      <c r="V32" s="185" t="s">
        <v>23</v>
      </c>
      <c r="W32" s="185" t="s">
        <v>23</v>
      </c>
      <c r="X32" s="185" t="s">
        <v>23</v>
      </c>
      <c r="Y32" s="185" t="s">
        <v>23</v>
      </c>
      <c r="Z32" s="185" t="s">
        <v>23</v>
      </c>
      <c r="AA32" s="185" t="s">
        <v>23</v>
      </c>
      <c r="AB32" s="185" t="s">
        <v>23</v>
      </c>
      <c r="AC32" s="185" t="s">
        <v>23</v>
      </c>
      <c r="AD32" s="185" t="s">
        <v>23</v>
      </c>
      <c r="AE32" s="185" t="s">
        <v>23</v>
      </c>
      <c r="AF32" s="185" t="s">
        <v>23</v>
      </c>
      <c r="AG32" s="185" t="s">
        <v>23</v>
      </c>
      <c r="AH32" s="185" t="s">
        <v>23</v>
      </c>
    </row>
    <row r="33" spans="1:34" ht="31.2" hidden="1">
      <c r="A33" s="213" t="s">
        <v>28</v>
      </c>
      <c r="B33" s="214" t="s">
        <v>29</v>
      </c>
      <c r="C33" s="184" t="s">
        <v>558</v>
      </c>
      <c r="D33" s="185" t="s">
        <v>23</v>
      </c>
      <c r="E33" s="185" t="s">
        <v>23</v>
      </c>
      <c r="F33" s="185" t="s">
        <v>23</v>
      </c>
      <c r="G33" s="185" t="s">
        <v>23</v>
      </c>
      <c r="H33" s="185" t="s">
        <v>23</v>
      </c>
      <c r="I33" s="185" t="s">
        <v>23</v>
      </c>
      <c r="J33" s="185" t="s">
        <v>23</v>
      </c>
      <c r="K33" s="185" t="s">
        <v>23</v>
      </c>
      <c r="L33" s="185" t="s">
        <v>23</v>
      </c>
      <c r="M33" s="185" t="s">
        <v>23</v>
      </c>
      <c r="N33" s="185" t="s">
        <v>23</v>
      </c>
      <c r="O33" s="185" t="s">
        <v>23</v>
      </c>
      <c r="P33" s="185" t="s">
        <v>23</v>
      </c>
      <c r="Q33" s="185" t="s">
        <v>23</v>
      </c>
      <c r="R33" s="185" t="s">
        <v>23</v>
      </c>
      <c r="S33" s="185" t="s">
        <v>23</v>
      </c>
      <c r="T33" s="185" t="s">
        <v>23</v>
      </c>
      <c r="U33" s="185" t="s">
        <v>23</v>
      </c>
      <c r="V33" s="185" t="s">
        <v>23</v>
      </c>
      <c r="W33" s="185" t="s">
        <v>23</v>
      </c>
      <c r="X33" s="185" t="s">
        <v>23</v>
      </c>
      <c r="Y33" s="185" t="s">
        <v>23</v>
      </c>
      <c r="Z33" s="185" t="s">
        <v>23</v>
      </c>
      <c r="AA33" s="185" t="s">
        <v>23</v>
      </c>
      <c r="AB33" s="185" t="s">
        <v>23</v>
      </c>
      <c r="AC33" s="185" t="s">
        <v>23</v>
      </c>
      <c r="AD33" s="185" t="s">
        <v>23</v>
      </c>
      <c r="AE33" s="185" t="s">
        <v>23</v>
      </c>
      <c r="AF33" s="185" t="s">
        <v>23</v>
      </c>
      <c r="AG33" s="185" t="s">
        <v>23</v>
      </c>
      <c r="AH33" s="185" t="s">
        <v>23</v>
      </c>
    </row>
    <row r="34" spans="1:34" ht="31.2" hidden="1">
      <c r="A34" s="213" t="s">
        <v>31</v>
      </c>
      <c r="B34" s="214" t="s">
        <v>32</v>
      </c>
      <c r="C34" s="184" t="s">
        <v>558</v>
      </c>
      <c r="D34" s="185" t="s">
        <v>23</v>
      </c>
      <c r="E34" s="185" t="s">
        <v>23</v>
      </c>
      <c r="F34" s="185" t="s">
        <v>23</v>
      </c>
      <c r="G34" s="185" t="s">
        <v>23</v>
      </c>
      <c r="H34" s="185" t="s">
        <v>23</v>
      </c>
      <c r="I34" s="185" t="s">
        <v>23</v>
      </c>
      <c r="J34" s="185" t="s">
        <v>23</v>
      </c>
      <c r="K34" s="185" t="s">
        <v>23</v>
      </c>
      <c r="L34" s="185" t="s">
        <v>23</v>
      </c>
      <c r="M34" s="185" t="s">
        <v>23</v>
      </c>
      <c r="N34" s="185" t="s">
        <v>23</v>
      </c>
      <c r="O34" s="185" t="s">
        <v>23</v>
      </c>
      <c r="P34" s="185" t="s">
        <v>23</v>
      </c>
      <c r="Q34" s="185" t="s">
        <v>23</v>
      </c>
      <c r="R34" s="185" t="s">
        <v>23</v>
      </c>
      <c r="S34" s="185" t="s">
        <v>23</v>
      </c>
      <c r="T34" s="185" t="s">
        <v>23</v>
      </c>
      <c r="U34" s="185" t="s">
        <v>23</v>
      </c>
      <c r="V34" s="185" t="s">
        <v>23</v>
      </c>
      <c r="W34" s="185" t="s">
        <v>23</v>
      </c>
      <c r="X34" s="185" t="s">
        <v>23</v>
      </c>
      <c r="Y34" s="185" t="s">
        <v>23</v>
      </c>
      <c r="Z34" s="185" t="s">
        <v>23</v>
      </c>
      <c r="AA34" s="185" t="s">
        <v>23</v>
      </c>
      <c r="AB34" s="185" t="s">
        <v>23</v>
      </c>
      <c r="AC34" s="185" t="s">
        <v>23</v>
      </c>
      <c r="AD34" s="185" t="s">
        <v>23</v>
      </c>
      <c r="AE34" s="185" t="s">
        <v>23</v>
      </c>
      <c r="AF34" s="185" t="s">
        <v>23</v>
      </c>
      <c r="AG34" s="185" t="s">
        <v>23</v>
      </c>
      <c r="AH34" s="185" t="s">
        <v>23</v>
      </c>
    </row>
    <row r="35" spans="1:34" ht="46.8" hidden="1">
      <c r="A35" s="213" t="s">
        <v>33</v>
      </c>
      <c r="B35" s="214" t="s">
        <v>566</v>
      </c>
      <c r="C35" s="184" t="s">
        <v>558</v>
      </c>
      <c r="D35" s="185" t="s">
        <v>23</v>
      </c>
      <c r="E35" s="185" t="s">
        <v>23</v>
      </c>
      <c r="F35" s="185" t="s">
        <v>23</v>
      </c>
      <c r="G35" s="185" t="s">
        <v>23</v>
      </c>
      <c r="H35" s="185" t="s">
        <v>23</v>
      </c>
      <c r="I35" s="185" t="s">
        <v>23</v>
      </c>
      <c r="J35" s="185" t="s">
        <v>23</v>
      </c>
      <c r="K35" s="185" t="s">
        <v>23</v>
      </c>
      <c r="L35" s="185" t="s">
        <v>23</v>
      </c>
      <c r="M35" s="185" t="s">
        <v>23</v>
      </c>
      <c r="N35" s="185" t="s">
        <v>23</v>
      </c>
      <c r="O35" s="185" t="s">
        <v>23</v>
      </c>
      <c r="P35" s="185" t="s">
        <v>23</v>
      </c>
      <c r="Q35" s="185" t="s">
        <v>23</v>
      </c>
      <c r="R35" s="185" t="s">
        <v>23</v>
      </c>
      <c r="S35" s="185" t="s">
        <v>23</v>
      </c>
      <c r="T35" s="185" t="s">
        <v>23</v>
      </c>
      <c r="U35" s="185" t="s">
        <v>23</v>
      </c>
      <c r="V35" s="185" t="s">
        <v>23</v>
      </c>
      <c r="W35" s="185" t="s">
        <v>23</v>
      </c>
      <c r="X35" s="185" t="s">
        <v>23</v>
      </c>
      <c r="Y35" s="185" t="s">
        <v>23</v>
      </c>
      <c r="Z35" s="185" t="s">
        <v>23</v>
      </c>
      <c r="AA35" s="185" t="s">
        <v>23</v>
      </c>
      <c r="AB35" s="185" t="s">
        <v>23</v>
      </c>
      <c r="AC35" s="185" t="s">
        <v>23</v>
      </c>
      <c r="AD35" s="185" t="s">
        <v>23</v>
      </c>
      <c r="AE35" s="185" t="s">
        <v>23</v>
      </c>
      <c r="AF35" s="185" t="s">
        <v>23</v>
      </c>
      <c r="AG35" s="185" t="s">
        <v>23</v>
      </c>
      <c r="AH35" s="185" t="s">
        <v>23</v>
      </c>
    </row>
    <row r="36" spans="1:34" ht="31.2" hidden="1">
      <c r="A36" s="211" t="s">
        <v>38</v>
      </c>
      <c r="B36" s="212" t="s">
        <v>39</v>
      </c>
      <c r="C36" s="184" t="s">
        <v>558</v>
      </c>
      <c r="D36" s="185" t="s">
        <v>23</v>
      </c>
      <c r="E36" s="185" t="s">
        <v>23</v>
      </c>
      <c r="F36" s="185" t="s">
        <v>23</v>
      </c>
      <c r="G36" s="185" t="s">
        <v>23</v>
      </c>
      <c r="H36" s="185" t="s">
        <v>23</v>
      </c>
      <c r="I36" s="185" t="s">
        <v>23</v>
      </c>
      <c r="J36" s="185" t="s">
        <v>23</v>
      </c>
      <c r="K36" s="185" t="s">
        <v>23</v>
      </c>
      <c r="L36" s="185" t="s">
        <v>23</v>
      </c>
      <c r="M36" s="185" t="s">
        <v>23</v>
      </c>
      <c r="N36" s="185" t="s">
        <v>23</v>
      </c>
      <c r="O36" s="185" t="s">
        <v>23</v>
      </c>
      <c r="P36" s="185" t="s">
        <v>23</v>
      </c>
      <c r="Q36" s="185" t="s">
        <v>23</v>
      </c>
      <c r="R36" s="185" t="s">
        <v>23</v>
      </c>
      <c r="S36" s="185" t="s">
        <v>23</v>
      </c>
      <c r="T36" s="185" t="s">
        <v>23</v>
      </c>
      <c r="U36" s="185" t="s">
        <v>23</v>
      </c>
      <c r="V36" s="185" t="s">
        <v>23</v>
      </c>
      <c r="W36" s="185" t="s">
        <v>23</v>
      </c>
      <c r="X36" s="185" t="s">
        <v>23</v>
      </c>
      <c r="Y36" s="185" t="s">
        <v>23</v>
      </c>
      <c r="Z36" s="185" t="s">
        <v>23</v>
      </c>
      <c r="AA36" s="185" t="s">
        <v>23</v>
      </c>
      <c r="AB36" s="185" t="s">
        <v>23</v>
      </c>
      <c r="AC36" s="185" t="s">
        <v>23</v>
      </c>
      <c r="AD36" s="185" t="s">
        <v>23</v>
      </c>
      <c r="AE36" s="185" t="s">
        <v>23</v>
      </c>
      <c r="AF36" s="185" t="s">
        <v>23</v>
      </c>
      <c r="AG36" s="185" t="s">
        <v>23</v>
      </c>
      <c r="AH36" s="185" t="s">
        <v>23</v>
      </c>
    </row>
    <row r="37" spans="1:34" ht="46.8" hidden="1">
      <c r="A37" s="211" t="s">
        <v>40</v>
      </c>
      <c r="B37" s="212" t="s">
        <v>41</v>
      </c>
      <c r="C37" s="184" t="s">
        <v>558</v>
      </c>
      <c r="D37" s="185" t="s">
        <v>23</v>
      </c>
      <c r="E37" s="185" t="s">
        <v>23</v>
      </c>
      <c r="F37" s="185" t="s">
        <v>23</v>
      </c>
      <c r="G37" s="185" t="s">
        <v>23</v>
      </c>
      <c r="H37" s="185" t="s">
        <v>23</v>
      </c>
      <c r="I37" s="185" t="s">
        <v>23</v>
      </c>
      <c r="J37" s="185" t="s">
        <v>23</v>
      </c>
      <c r="K37" s="185" t="s">
        <v>23</v>
      </c>
      <c r="L37" s="185" t="s">
        <v>23</v>
      </c>
      <c r="M37" s="185" t="s">
        <v>23</v>
      </c>
      <c r="N37" s="185" t="s">
        <v>23</v>
      </c>
      <c r="O37" s="185" t="s">
        <v>23</v>
      </c>
      <c r="P37" s="185" t="s">
        <v>23</v>
      </c>
      <c r="Q37" s="185" t="s">
        <v>23</v>
      </c>
      <c r="R37" s="185" t="s">
        <v>23</v>
      </c>
      <c r="S37" s="185" t="s">
        <v>23</v>
      </c>
      <c r="T37" s="185" t="s">
        <v>23</v>
      </c>
      <c r="U37" s="185" t="s">
        <v>23</v>
      </c>
      <c r="V37" s="185" t="s">
        <v>23</v>
      </c>
      <c r="W37" s="185" t="s">
        <v>23</v>
      </c>
      <c r="X37" s="185" t="s">
        <v>23</v>
      </c>
      <c r="Y37" s="185" t="s">
        <v>23</v>
      </c>
      <c r="Z37" s="185" t="s">
        <v>23</v>
      </c>
      <c r="AA37" s="185" t="s">
        <v>23</v>
      </c>
      <c r="AB37" s="185" t="s">
        <v>23</v>
      </c>
      <c r="AC37" s="185" t="s">
        <v>23</v>
      </c>
      <c r="AD37" s="185" t="s">
        <v>23</v>
      </c>
      <c r="AE37" s="185" t="s">
        <v>23</v>
      </c>
      <c r="AF37" s="185" t="s">
        <v>23</v>
      </c>
      <c r="AG37" s="185" t="s">
        <v>23</v>
      </c>
      <c r="AH37" s="185" t="s">
        <v>23</v>
      </c>
    </row>
    <row r="38" spans="1:34" ht="31.2" hidden="1">
      <c r="A38" s="211" t="s">
        <v>42</v>
      </c>
      <c r="B38" s="212" t="s">
        <v>43</v>
      </c>
      <c r="C38" s="184" t="s">
        <v>558</v>
      </c>
      <c r="D38" s="185" t="s">
        <v>23</v>
      </c>
      <c r="E38" s="185" t="s">
        <v>23</v>
      </c>
      <c r="F38" s="185" t="s">
        <v>23</v>
      </c>
      <c r="G38" s="185" t="s">
        <v>23</v>
      </c>
      <c r="H38" s="185" t="s">
        <v>23</v>
      </c>
      <c r="I38" s="185" t="s">
        <v>23</v>
      </c>
      <c r="J38" s="185" t="s">
        <v>23</v>
      </c>
      <c r="K38" s="185" t="s">
        <v>23</v>
      </c>
      <c r="L38" s="185" t="s">
        <v>23</v>
      </c>
      <c r="M38" s="185" t="s">
        <v>23</v>
      </c>
      <c r="N38" s="185" t="s">
        <v>23</v>
      </c>
      <c r="O38" s="185" t="s">
        <v>23</v>
      </c>
      <c r="P38" s="185" t="s">
        <v>23</v>
      </c>
      <c r="Q38" s="185" t="s">
        <v>23</v>
      </c>
      <c r="R38" s="185" t="s">
        <v>23</v>
      </c>
      <c r="S38" s="185" t="s">
        <v>23</v>
      </c>
      <c r="T38" s="185" t="s">
        <v>23</v>
      </c>
      <c r="U38" s="185" t="s">
        <v>23</v>
      </c>
      <c r="V38" s="185" t="s">
        <v>23</v>
      </c>
      <c r="W38" s="185" t="s">
        <v>23</v>
      </c>
      <c r="X38" s="185" t="s">
        <v>23</v>
      </c>
      <c r="Y38" s="185" t="s">
        <v>23</v>
      </c>
      <c r="Z38" s="185" t="s">
        <v>23</v>
      </c>
      <c r="AA38" s="185" t="s">
        <v>23</v>
      </c>
      <c r="AB38" s="185" t="s">
        <v>23</v>
      </c>
      <c r="AC38" s="185" t="s">
        <v>23</v>
      </c>
      <c r="AD38" s="185" t="s">
        <v>23</v>
      </c>
      <c r="AE38" s="185" t="s">
        <v>23</v>
      </c>
      <c r="AF38" s="185" t="s">
        <v>23</v>
      </c>
      <c r="AG38" s="185" t="s">
        <v>23</v>
      </c>
      <c r="AH38" s="185" t="s">
        <v>23</v>
      </c>
    </row>
    <row r="39" spans="1:34" ht="31.2" hidden="1">
      <c r="A39" s="211" t="s">
        <v>44</v>
      </c>
      <c r="B39" s="212" t="s">
        <v>567</v>
      </c>
      <c r="C39" s="184" t="s">
        <v>558</v>
      </c>
      <c r="D39" s="185" t="s">
        <v>23</v>
      </c>
      <c r="E39" s="185" t="s">
        <v>23</v>
      </c>
      <c r="F39" s="185" t="s">
        <v>23</v>
      </c>
      <c r="G39" s="185" t="s">
        <v>23</v>
      </c>
      <c r="H39" s="185" t="s">
        <v>23</v>
      </c>
      <c r="I39" s="185" t="s">
        <v>23</v>
      </c>
      <c r="J39" s="185" t="s">
        <v>23</v>
      </c>
      <c r="K39" s="185" t="s">
        <v>23</v>
      </c>
      <c r="L39" s="185" t="s">
        <v>23</v>
      </c>
      <c r="M39" s="185" t="s">
        <v>23</v>
      </c>
      <c r="N39" s="185" t="s">
        <v>23</v>
      </c>
      <c r="O39" s="185" t="s">
        <v>23</v>
      </c>
      <c r="P39" s="185" t="s">
        <v>23</v>
      </c>
      <c r="Q39" s="185" t="s">
        <v>23</v>
      </c>
      <c r="R39" s="185" t="s">
        <v>23</v>
      </c>
      <c r="S39" s="185" t="s">
        <v>23</v>
      </c>
      <c r="T39" s="185" t="s">
        <v>23</v>
      </c>
      <c r="U39" s="185" t="s">
        <v>23</v>
      </c>
      <c r="V39" s="185" t="s">
        <v>23</v>
      </c>
      <c r="W39" s="185" t="s">
        <v>23</v>
      </c>
      <c r="X39" s="185" t="s">
        <v>23</v>
      </c>
      <c r="Y39" s="185" t="s">
        <v>23</v>
      </c>
      <c r="Z39" s="185" t="s">
        <v>23</v>
      </c>
      <c r="AA39" s="185" t="s">
        <v>23</v>
      </c>
      <c r="AB39" s="185" t="s">
        <v>23</v>
      </c>
      <c r="AC39" s="185" t="s">
        <v>23</v>
      </c>
      <c r="AD39" s="185" t="s">
        <v>23</v>
      </c>
      <c r="AE39" s="185" t="s">
        <v>23</v>
      </c>
      <c r="AF39" s="185" t="s">
        <v>23</v>
      </c>
      <c r="AG39" s="185" t="s">
        <v>23</v>
      </c>
      <c r="AH39" s="185" t="s">
        <v>23</v>
      </c>
    </row>
    <row r="40" spans="1:34" ht="31.2" hidden="1">
      <c r="A40" s="211" t="s">
        <v>46</v>
      </c>
      <c r="B40" s="212" t="s">
        <v>47</v>
      </c>
      <c r="C40" s="184" t="s">
        <v>558</v>
      </c>
      <c r="D40" s="185" t="s">
        <v>23</v>
      </c>
      <c r="E40" s="185" t="s">
        <v>23</v>
      </c>
      <c r="F40" s="185" t="s">
        <v>23</v>
      </c>
      <c r="G40" s="185" t="s">
        <v>23</v>
      </c>
      <c r="H40" s="185" t="s">
        <v>23</v>
      </c>
      <c r="I40" s="185" t="s">
        <v>23</v>
      </c>
      <c r="J40" s="185" t="s">
        <v>23</v>
      </c>
      <c r="K40" s="185" t="s">
        <v>23</v>
      </c>
      <c r="L40" s="185" t="s">
        <v>23</v>
      </c>
      <c r="M40" s="185" t="s">
        <v>23</v>
      </c>
      <c r="N40" s="185" t="s">
        <v>23</v>
      </c>
      <c r="O40" s="185" t="s">
        <v>23</v>
      </c>
      <c r="P40" s="185" t="s">
        <v>23</v>
      </c>
      <c r="Q40" s="185" t="s">
        <v>23</v>
      </c>
      <c r="R40" s="185" t="s">
        <v>23</v>
      </c>
      <c r="S40" s="185" t="s">
        <v>23</v>
      </c>
      <c r="T40" s="185" t="s">
        <v>23</v>
      </c>
      <c r="U40" s="185" t="s">
        <v>23</v>
      </c>
      <c r="V40" s="185" t="s">
        <v>23</v>
      </c>
      <c r="W40" s="185" t="s">
        <v>23</v>
      </c>
      <c r="X40" s="185" t="s">
        <v>23</v>
      </c>
      <c r="Y40" s="185" t="s">
        <v>23</v>
      </c>
      <c r="Z40" s="185" t="s">
        <v>23</v>
      </c>
      <c r="AA40" s="185" t="s">
        <v>23</v>
      </c>
      <c r="AB40" s="185" t="s">
        <v>23</v>
      </c>
      <c r="AC40" s="185" t="s">
        <v>23</v>
      </c>
      <c r="AD40" s="185" t="s">
        <v>23</v>
      </c>
      <c r="AE40" s="185" t="s">
        <v>23</v>
      </c>
      <c r="AF40" s="185" t="s">
        <v>23</v>
      </c>
      <c r="AG40" s="185" t="s">
        <v>23</v>
      </c>
      <c r="AH40" s="185" t="s">
        <v>23</v>
      </c>
    </row>
    <row r="41" spans="1:34" ht="62.4" hidden="1">
      <c r="A41" s="211" t="s">
        <v>46</v>
      </c>
      <c r="B41" s="212" t="s">
        <v>48</v>
      </c>
      <c r="C41" s="184" t="s">
        <v>558</v>
      </c>
      <c r="D41" s="185" t="s">
        <v>23</v>
      </c>
      <c r="E41" s="185" t="s">
        <v>23</v>
      </c>
      <c r="F41" s="185" t="s">
        <v>23</v>
      </c>
      <c r="G41" s="185" t="s">
        <v>23</v>
      </c>
      <c r="H41" s="185" t="s">
        <v>23</v>
      </c>
      <c r="I41" s="185" t="s">
        <v>23</v>
      </c>
      <c r="J41" s="185" t="s">
        <v>23</v>
      </c>
      <c r="K41" s="185" t="s">
        <v>23</v>
      </c>
      <c r="L41" s="185" t="s">
        <v>23</v>
      </c>
      <c r="M41" s="185" t="s">
        <v>23</v>
      </c>
      <c r="N41" s="185" t="s">
        <v>23</v>
      </c>
      <c r="O41" s="185" t="s">
        <v>23</v>
      </c>
      <c r="P41" s="185" t="s">
        <v>23</v>
      </c>
      <c r="Q41" s="185" t="s">
        <v>23</v>
      </c>
      <c r="R41" s="185" t="s">
        <v>23</v>
      </c>
      <c r="S41" s="185" t="s">
        <v>23</v>
      </c>
      <c r="T41" s="185" t="s">
        <v>23</v>
      </c>
      <c r="U41" s="185" t="s">
        <v>23</v>
      </c>
      <c r="V41" s="185" t="s">
        <v>23</v>
      </c>
      <c r="W41" s="185" t="s">
        <v>23</v>
      </c>
      <c r="X41" s="185" t="s">
        <v>23</v>
      </c>
      <c r="Y41" s="185" t="s">
        <v>23</v>
      </c>
      <c r="Z41" s="185" t="s">
        <v>23</v>
      </c>
      <c r="AA41" s="185" t="s">
        <v>23</v>
      </c>
      <c r="AB41" s="185" t="s">
        <v>23</v>
      </c>
      <c r="AC41" s="185" t="s">
        <v>23</v>
      </c>
      <c r="AD41" s="185" t="s">
        <v>23</v>
      </c>
      <c r="AE41" s="185" t="s">
        <v>23</v>
      </c>
      <c r="AF41" s="185" t="s">
        <v>23</v>
      </c>
      <c r="AG41" s="185" t="s">
        <v>23</v>
      </c>
      <c r="AH41" s="185" t="s">
        <v>23</v>
      </c>
    </row>
    <row r="42" spans="1:34" ht="62.4" hidden="1">
      <c r="A42" s="211" t="s">
        <v>46</v>
      </c>
      <c r="B42" s="212" t="s">
        <v>49</v>
      </c>
      <c r="C42" s="184" t="s">
        <v>558</v>
      </c>
      <c r="D42" s="185" t="s">
        <v>23</v>
      </c>
      <c r="E42" s="185" t="s">
        <v>23</v>
      </c>
      <c r="F42" s="185" t="s">
        <v>23</v>
      </c>
      <c r="G42" s="185" t="s">
        <v>23</v>
      </c>
      <c r="H42" s="185" t="s">
        <v>23</v>
      </c>
      <c r="I42" s="185" t="s">
        <v>23</v>
      </c>
      <c r="J42" s="185" t="s">
        <v>23</v>
      </c>
      <c r="K42" s="185" t="s">
        <v>23</v>
      </c>
      <c r="L42" s="185" t="s">
        <v>23</v>
      </c>
      <c r="M42" s="185" t="s">
        <v>23</v>
      </c>
      <c r="N42" s="185" t="s">
        <v>23</v>
      </c>
      <c r="O42" s="185" t="s">
        <v>23</v>
      </c>
      <c r="P42" s="185" t="s">
        <v>23</v>
      </c>
      <c r="Q42" s="185" t="s">
        <v>23</v>
      </c>
      <c r="R42" s="185" t="s">
        <v>23</v>
      </c>
      <c r="S42" s="185" t="s">
        <v>23</v>
      </c>
      <c r="T42" s="185" t="s">
        <v>23</v>
      </c>
      <c r="U42" s="185" t="s">
        <v>23</v>
      </c>
      <c r="V42" s="185" t="s">
        <v>23</v>
      </c>
      <c r="W42" s="185" t="s">
        <v>23</v>
      </c>
      <c r="X42" s="185" t="s">
        <v>23</v>
      </c>
      <c r="Y42" s="185" t="s">
        <v>23</v>
      </c>
      <c r="Z42" s="185" t="s">
        <v>23</v>
      </c>
      <c r="AA42" s="185" t="s">
        <v>23</v>
      </c>
      <c r="AB42" s="185" t="s">
        <v>23</v>
      </c>
      <c r="AC42" s="185" t="s">
        <v>23</v>
      </c>
      <c r="AD42" s="185" t="s">
        <v>23</v>
      </c>
      <c r="AE42" s="185" t="s">
        <v>23</v>
      </c>
      <c r="AF42" s="185" t="s">
        <v>23</v>
      </c>
      <c r="AG42" s="185" t="s">
        <v>23</v>
      </c>
      <c r="AH42" s="185" t="s">
        <v>23</v>
      </c>
    </row>
    <row r="43" spans="1:34" ht="62.4" hidden="1">
      <c r="A43" s="211" t="s">
        <v>46</v>
      </c>
      <c r="B43" s="212" t="s">
        <v>52</v>
      </c>
      <c r="C43" s="184" t="s">
        <v>558</v>
      </c>
      <c r="D43" s="185" t="s">
        <v>23</v>
      </c>
      <c r="E43" s="185" t="s">
        <v>23</v>
      </c>
      <c r="F43" s="185" t="s">
        <v>23</v>
      </c>
      <c r="G43" s="185" t="s">
        <v>23</v>
      </c>
      <c r="H43" s="185" t="s">
        <v>23</v>
      </c>
      <c r="I43" s="185" t="s">
        <v>23</v>
      </c>
      <c r="J43" s="185" t="s">
        <v>23</v>
      </c>
      <c r="K43" s="185" t="s">
        <v>23</v>
      </c>
      <c r="L43" s="185" t="s">
        <v>23</v>
      </c>
      <c r="M43" s="185" t="s">
        <v>23</v>
      </c>
      <c r="N43" s="185" t="s">
        <v>23</v>
      </c>
      <c r="O43" s="185" t="s">
        <v>23</v>
      </c>
      <c r="P43" s="185" t="s">
        <v>23</v>
      </c>
      <c r="Q43" s="185" t="s">
        <v>23</v>
      </c>
      <c r="R43" s="185" t="s">
        <v>23</v>
      </c>
      <c r="S43" s="185" t="s">
        <v>23</v>
      </c>
      <c r="T43" s="185" t="s">
        <v>23</v>
      </c>
      <c r="U43" s="185" t="s">
        <v>23</v>
      </c>
      <c r="V43" s="185" t="s">
        <v>23</v>
      </c>
      <c r="W43" s="185" t="s">
        <v>23</v>
      </c>
      <c r="X43" s="185" t="s">
        <v>23</v>
      </c>
      <c r="Y43" s="185" t="s">
        <v>23</v>
      </c>
      <c r="Z43" s="185" t="s">
        <v>23</v>
      </c>
      <c r="AA43" s="185" t="s">
        <v>23</v>
      </c>
      <c r="AB43" s="185" t="s">
        <v>23</v>
      </c>
      <c r="AC43" s="185" t="s">
        <v>23</v>
      </c>
      <c r="AD43" s="185" t="s">
        <v>23</v>
      </c>
      <c r="AE43" s="185" t="s">
        <v>23</v>
      </c>
      <c r="AF43" s="185" t="s">
        <v>23</v>
      </c>
      <c r="AG43" s="185" t="s">
        <v>23</v>
      </c>
      <c r="AH43" s="185" t="s">
        <v>23</v>
      </c>
    </row>
    <row r="44" spans="1:34" ht="31.2" hidden="1">
      <c r="A44" s="211" t="s">
        <v>51</v>
      </c>
      <c r="B44" s="212" t="s">
        <v>47</v>
      </c>
      <c r="C44" s="184" t="s">
        <v>558</v>
      </c>
      <c r="D44" s="185" t="s">
        <v>23</v>
      </c>
      <c r="E44" s="185" t="s">
        <v>23</v>
      </c>
      <c r="F44" s="185" t="s">
        <v>23</v>
      </c>
      <c r="G44" s="185" t="s">
        <v>23</v>
      </c>
      <c r="H44" s="185" t="s">
        <v>23</v>
      </c>
      <c r="I44" s="185" t="s">
        <v>23</v>
      </c>
      <c r="J44" s="185" t="s">
        <v>23</v>
      </c>
      <c r="K44" s="185" t="s">
        <v>23</v>
      </c>
      <c r="L44" s="185" t="s">
        <v>23</v>
      </c>
      <c r="M44" s="185" t="s">
        <v>23</v>
      </c>
      <c r="N44" s="185" t="s">
        <v>23</v>
      </c>
      <c r="O44" s="185" t="s">
        <v>23</v>
      </c>
      <c r="P44" s="185" t="s">
        <v>23</v>
      </c>
      <c r="Q44" s="185" t="s">
        <v>23</v>
      </c>
      <c r="R44" s="185" t="s">
        <v>23</v>
      </c>
      <c r="S44" s="185" t="s">
        <v>23</v>
      </c>
      <c r="T44" s="185" t="s">
        <v>23</v>
      </c>
      <c r="U44" s="185" t="s">
        <v>23</v>
      </c>
      <c r="V44" s="185" t="s">
        <v>23</v>
      </c>
      <c r="W44" s="185" t="s">
        <v>23</v>
      </c>
      <c r="X44" s="185" t="s">
        <v>23</v>
      </c>
      <c r="Y44" s="185" t="s">
        <v>23</v>
      </c>
      <c r="Z44" s="185" t="s">
        <v>23</v>
      </c>
      <c r="AA44" s="185" t="s">
        <v>23</v>
      </c>
      <c r="AB44" s="185" t="s">
        <v>23</v>
      </c>
      <c r="AC44" s="185" t="s">
        <v>23</v>
      </c>
      <c r="AD44" s="185" t="s">
        <v>23</v>
      </c>
      <c r="AE44" s="185" t="s">
        <v>23</v>
      </c>
      <c r="AF44" s="185" t="s">
        <v>23</v>
      </c>
      <c r="AG44" s="185" t="s">
        <v>23</v>
      </c>
      <c r="AH44" s="185" t="s">
        <v>23</v>
      </c>
    </row>
    <row r="45" spans="1:34" ht="62.4" hidden="1">
      <c r="A45" s="211" t="s">
        <v>51</v>
      </c>
      <c r="B45" s="212" t="s">
        <v>48</v>
      </c>
      <c r="C45" s="184" t="s">
        <v>558</v>
      </c>
      <c r="D45" s="185" t="s">
        <v>23</v>
      </c>
      <c r="E45" s="185" t="s">
        <v>23</v>
      </c>
      <c r="F45" s="185" t="s">
        <v>23</v>
      </c>
      <c r="G45" s="185" t="s">
        <v>23</v>
      </c>
      <c r="H45" s="185" t="s">
        <v>23</v>
      </c>
      <c r="I45" s="185" t="s">
        <v>23</v>
      </c>
      <c r="J45" s="185" t="s">
        <v>23</v>
      </c>
      <c r="K45" s="185" t="s">
        <v>23</v>
      </c>
      <c r="L45" s="185" t="s">
        <v>23</v>
      </c>
      <c r="M45" s="185" t="s">
        <v>23</v>
      </c>
      <c r="N45" s="185" t="s">
        <v>23</v>
      </c>
      <c r="O45" s="185" t="s">
        <v>23</v>
      </c>
      <c r="P45" s="185" t="s">
        <v>23</v>
      </c>
      <c r="Q45" s="185" t="s">
        <v>23</v>
      </c>
      <c r="R45" s="185" t="s">
        <v>23</v>
      </c>
      <c r="S45" s="185" t="s">
        <v>23</v>
      </c>
      <c r="T45" s="185" t="s">
        <v>23</v>
      </c>
      <c r="U45" s="185" t="s">
        <v>23</v>
      </c>
      <c r="V45" s="185" t="s">
        <v>23</v>
      </c>
      <c r="W45" s="185" t="s">
        <v>23</v>
      </c>
      <c r="X45" s="185" t="s">
        <v>23</v>
      </c>
      <c r="Y45" s="185" t="s">
        <v>23</v>
      </c>
      <c r="Z45" s="185" t="s">
        <v>23</v>
      </c>
      <c r="AA45" s="185" t="s">
        <v>23</v>
      </c>
      <c r="AB45" s="185" t="s">
        <v>23</v>
      </c>
      <c r="AC45" s="185" t="s">
        <v>23</v>
      </c>
      <c r="AD45" s="185" t="s">
        <v>23</v>
      </c>
      <c r="AE45" s="185" t="s">
        <v>23</v>
      </c>
      <c r="AF45" s="185" t="s">
        <v>23</v>
      </c>
      <c r="AG45" s="185" t="s">
        <v>23</v>
      </c>
      <c r="AH45" s="185" t="s">
        <v>23</v>
      </c>
    </row>
    <row r="46" spans="1:34" ht="62.4" hidden="1">
      <c r="A46" s="211" t="s">
        <v>51</v>
      </c>
      <c r="B46" s="212" t="s">
        <v>49</v>
      </c>
      <c r="C46" s="184" t="s">
        <v>558</v>
      </c>
      <c r="D46" s="185" t="s">
        <v>23</v>
      </c>
      <c r="E46" s="185" t="s">
        <v>23</v>
      </c>
      <c r="F46" s="185" t="s">
        <v>23</v>
      </c>
      <c r="G46" s="185" t="s">
        <v>23</v>
      </c>
      <c r="H46" s="185" t="s">
        <v>23</v>
      </c>
      <c r="I46" s="185" t="s">
        <v>23</v>
      </c>
      <c r="J46" s="185" t="s">
        <v>23</v>
      </c>
      <c r="K46" s="185" t="s">
        <v>23</v>
      </c>
      <c r="L46" s="185" t="s">
        <v>23</v>
      </c>
      <c r="M46" s="185" t="s">
        <v>23</v>
      </c>
      <c r="N46" s="185" t="s">
        <v>23</v>
      </c>
      <c r="O46" s="185" t="s">
        <v>23</v>
      </c>
      <c r="P46" s="185" t="s">
        <v>23</v>
      </c>
      <c r="Q46" s="185" t="s">
        <v>23</v>
      </c>
      <c r="R46" s="185" t="s">
        <v>23</v>
      </c>
      <c r="S46" s="185" t="s">
        <v>23</v>
      </c>
      <c r="T46" s="185" t="s">
        <v>23</v>
      </c>
      <c r="U46" s="185" t="s">
        <v>23</v>
      </c>
      <c r="V46" s="185" t="s">
        <v>23</v>
      </c>
      <c r="W46" s="185" t="s">
        <v>23</v>
      </c>
      <c r="X46" s="185" t="s">
        <v>23</v>
      </c>
      <c r="Y46" s="185" t="s">
        <v>23</v>
      </c>
      <c r="Z46" s="185" t="s">
        <v>23</v>
      </c>
      <c r="AA46" s="185" t="s">
        <v>23</v>
      </c>
      <c r="AB46" s="185" t="s">
        <v>23</v>
      </c>
      <c r="AC46" s="185" t="s">
        <v>23</v>
      </c>
      <c r="AD46" s="185" t="s">
        <v>23</v>
      </c>
      <c r="AE46" s="185" t="s">
        <v>23</v>
      </c>
      <c r="AF46" s="185" t="s">
        <v>23</v>
      </c>
      <c r="AG46" s="185" t="s">
        <v>23</v>
      </c>
      <c r="AH46" s="185" t="s">
        <v>23</v>
      </c>
    </row>
    <row r="47" spans="1:34" ht="62.4" hidden="1">
      <c r="A47" s="211" t="s">
        <v>51</v>
      </c>
      <c r="B47" s="212" t="s">
        <v>52</v>
      </c>
      <c r="C47" s="184" t="s">
        <v>558</v>
      </c>
      <c r="D47" s="185" t="s">
        <v>23</v>
      </c>
      <c r="E47" s="185" t="s">
        <v>23</v>
      </c>
      <c r="F47" s="185" t="s">
        <v>23</v>
      </c>
      <c r="G47" s="185" t="s">
        <v>23</v>
      </c>
      <c r="H47" s="185" t="s">
        <v>23</v>
      </c>
      <c r="I47" s="185" t="s">
        <v>23</v>
      </c>
      <c r="J47" s="185" t="s">
        <v>23</v>
      </c>
      <c r="K47" s="185" t="s">
        <v>23</v>
      </c>
      <c r="L47" s="185" t="s">
        <v>23</v>
      </c>
      <c r="M47" s="185" t="s">
        <v>23</v>
      </c>
      <c r="N47" s="185" t="s">
        <v>23</v>
      </c>
      <c r="O47" s="185" t="s">
        <v>23</v>
      </c>
      <c r="P47" s="185" t="s">
        <v>23</v>
      </c>
      <c r="Q47" s="185" t="s">
        <v>23</v>
      </c>
      <c r="R47" s="185" t="s">
        <v>23</v>
      </c>
      <c r="S47" s="185" t="s">
        <v>23</v>
      </c>
      <c r="T47" s="185" t="s">
        <v>23</v>
      </c>
      <c r="U47" s="185" t="s">
        <v>23</v>
      </c>
      <c r="V47" s="185" t="s">
        <v>23</v>
      </c>
      <c r="W47" s="185" t="s">
        <v>23</v>
      </c>
      <c r="X47" s="185" t="s">
        <v>23</v>
      </c>
      <c r="Y47" s="185" t="s">
        <v>23</v>
      </c>
      <c r="Z47" s="185" t="s">
        <v>23</v>
      </c>
      <c r="AA47" s="185" t="s">
        <v>23</v>
      </c>
      <c r="AB47" s="185" t="s">
        <v>23</v>
      </c>
      <c r="AC47" s="185" t="s">
        <v>23</v>
      </c>
      <c r="AD47" s="185" t="s">
        <v>23</v>
      </c>
      <c r="AE47" s="185" t="s">
        <v>23</v>
      </c>
      <c r="AF47" s="185" t="s">
        <v>23</v>
      </c>
      <c r="AG47" s="185" t="s">
        <v>23</v>
      </c>
      <c r="AH47" s="185" t="s">
        <v>23</v>
      </c>
    </row>
    <row r="48" spans="1:34" ht="46.8" hidden="1">
      <c r="A48" s="211" t="s">
        <v>53</v>
      </c>
      <c r="B48" s="212" t="s">
        <v>568</v>
      </c>
      <c r="C48" s="184" t="s">
        <v>558</v>
      </c>
      <c r="D48" s="185" t="s">
        <v>23</v>
      </c>
      <c r="E48" s="185" t="s">
        <v>23</v>
      </c>
      <c r="F48" s="185" t="s">
        <v>23</v>
      </c>
      <c r="G48" s="185" t="s">
        <v>23</v>
      </c>
      <c r="H48" s="185" t="s">
        <v>23</v>
      </c>
      <c r="I48" s="185" t="s">
        <v>23</v>
      </c>
      <c r="J48" s="185" t="s">
        <v>23</v>
      </c>
      <c r="K48" s="185" t="s">
        <v>23</v>
      </c>
      <c r="L48" s="185" t="s">
        <v>23</v>
      </c>
      <c r="M48" s="185" t="s">
        <v>23</v>
      </c>
      <c r="N48" s="185" t="s">
        <v>23</v>
      </c>
      <c r="O48" s="185" t="s">
        <v>23</v>
      </c>
      <c r="P48" s="185" t="s">
        <v>23</v>
      </c>
      <c r="Q48" s="185" t="s">
        <v>23</v>
      </c>
      <c r="R48" s="185" t="s">
        <v>23</v>
      </c>
      <c r="S48" s="185" t="s">
        <v>23</v>
      </c>
      <c r="T48" s="185" t="s">
        <v>23</v>
      </c>
      <c r="U48" s="185" t="s">
        <v>23</v>
      </c>
      <c r="V48" s="185" t="s">
        <v>23</v>
      </c>
      <c r="W48" s="185" t="s">
        <v>23</v>
      </c>
      <c r="X48" s="185" t="s">
        <v>23</v>
      </c>
      <c r="Y48" s="185" t="s">
        <v>23</v>
      </c>
      <c r="Z48" s="185" t="s">
        <v>23</v>
      </c>
      <c r="AA48" s="185" t="s">
        <v>23</v>
      </c>
      <c r="AB48" s="185" t="s">
        <v>23</v>
      </c>
      <c r="AC48" s="185" t="s">
        <v>23</v>
      </c>
      <c r="AD48" s="185" t="s">
        <v>23</v>
      </c>
      <c r="AE48" s="185" t="s">
        <v>23</v>
      </c>
      <c r="AF48" s="185" t="s">
        <v>23</v>
      </c>
      <c r="AG48" s="185" t="s">
        <v>23</v>
      </c>
      <c r="AH48" s="185" t="s">
        <v>23</v>
      </c>
    </row>
    <row r="49" spans="1:34" ht="46.8" hidden="1">
      <c r="A49" s="211" t="s">
        <v>55</v>
      </c>
      <c r="B49" s="212" t="s">
        <v>56</v>
      </c>
      <c r="C49" s="184" t="s">
        <v>558</v>
      </c>
      <c r="D49" s="185" t="s">
        <v>23</v>
      </c>
      <c r="E49" s="185" t="s">
        <v>23</v>
      </c>
      <c r="F49" s="185" t="s">
        <v>23</v>
      </c>
      <c r="G49" s="185" t="s">
        <v>23</v>
      </c>
      <c r="H49" s="185" t="s">
        <v>23</v>
      </c>
      <c r="I49" s="185" t="s">
        <v>23</v>
      </c>
      <c r="J49" s="185" t="s">
        <v>23</v>
      </c>
      <c r="K49" s="185" t="s">
        <v>23</v>
      </c>
      <c r="L49" s="185" t="s">
        <v>23</v>
      </c>
      <c r="M49" s="185" t="s">
        <v>23</v>
      </c>
      <c r="N49" s="185" t="s">
        <v>23</v>
      </c>
      <c r="O49" s="185" t="s">
        <v>23</v>
      </c>
      <c r="P49" s="185" t="s">
        <v>23</v>
      </c>
      <c r="Q49" s="185" t="s">
        <v>23</v>
      </c>
      <c r="R49" s="185" t="s">
        <v>23</v>
      </c>
      <c r="S49" s="185" t="s">
        <v>23</v>
      </c>
      <c r="T49" s="185" t="s">
        <v>23</v>
      </c>
      <c r="U49" s="185" t="s">
        <v>23</v>
      </c>
      <c r="V49" s="185" t="s">
        <v>23</v>
      </c>
      <c r="W49" s="185" t="s">
        <v>23</v>
      </c>
      <c r="X49" s="185" t="s">
        <v>23</v>
      </c>
      <c r="Y49" s="185" t="s">
        <v>23</v>
      </c>
      <c r="Z49" s="185" t="s">
        <v>23</v>
      </c>
      <c r="AA49" s="185" t="s">
        <v>23</v>
      </c>
      <c r="AB49" s="185" t="s">
        <v>23</v>
      </c>
      <c r="AC49" s="185" t="s">
        <v>23</v>
      </c>
      <c r="AD49" s="185" t="s">
        <v>23</v>
      </c>
      <c r="AE49" s="185" t="s">
        <v>23</v>
      </c>
      <c r="AF49" s="185" t="s">
        <v>23</v>
      </c>
      <c r="AG49" s="185" t="s">
        <v>23</v>
      </c>
      <c r="AH49" s="185" t="s">
        <v>23</v>
      </c>
    </row>
    <row r="50" spans="1:34" ht="46.8" hidden="1">
      <c r="A50" s="211" t="s">
        <v>57</v>
      </c>
      <c r="B50" s="212" t="s">
        <v>58</v>
      </c>
      <c r="C50" s="184" t="s">
        <v>558</v>
      </c>
      <c r="D50" s="185" t="s">
        <v>23</v>
      </c>
      <c r="E50" s="185" t="s">
        <v>23</v>
      </c>
      <c r="F50" s="185" t="s">
        <v>23</v>
      </c>
      <c r="G50" s="185" t="s">
        <v>23</v>
      </c>
      <c r="H50" s="185" t="s">
        <v>23</v>
      </c>
      <c r="I50" s="185" t="s">
        <v>23</v>
      </c>
      <c r="J50" s="185" t="s">
        <v>23</v>
      </c>
      <c r="K50" s="185" t="s">
        <v>23</v>
      </c>
      <c r="L50" s="185" t="s">
        <v>23</v>
      </c>
      <c r="M50" s="185" t="s">
        <v>23</v>
      </c>
      <c r="N50" s="185" t="s">
        <v>23</v>
      </c>
      <c r="O50" s="185" t="s">
        <v>23</v>
      </c>
      <c r="P50" s="185" t="s">
        <v>23</v>
      </c>
      <c r="Q50" s="185" t="s">
        <v>23</v>
      </c>
      <c r="R50" s="185" t="s">
        <v>23</v>
      </c>
      <c r="S50" s="185" t="s">
        <v>23</v>
      </c>
      <c r="T50" s="185" t="s">
        <v>23</v>
      </c>
      <c r="U50" s="185" t="s">
        <v>23</v>
      </c>
      <c r="V50" s="185" t="s">
        <v>23</v>
      </c>
      <c r="W50" s="185" t="s">
        <v>23</v>
      </c>
      <c r="X50" s="185" t="s">
        <v>23</v>
      </c>
      <c r="Y50" s="185" t="s">
        <v>23</v>
      </c>
      <c r="Z50" s="185" t="s">
        <v>23</v>
      </c>
      <c r="AA50" s="185" t="s">
        <v>23</v>
      </c>
      <c r="AB50" s="185" t="s">
        <v>23</v>
      </c>
      <c r="AC50" s="185" t="s">
        <v>23</v>
      </c>
      <c r="AD50" s="185" t="s">
        <v>23</v>
      </c>
      <c r="AE50" s="185" t="s">
        <v>23</v>
      </c>
      <c r="AF50" s="185" t="s">
        <v>23</v>
      </c>
      <c r="AG50" s="185" t="s">
        <v>23</v>
      </c>
      <c r="AH50" s="185" t="s">
        <v>23</v>
      </c>
    </row>
    <row r="51" spans="1:34" ht="31.2">
      <c r="A51" s="186" t="s">
        <v>59</v>
      </c>
      <c r="B51" s="189" t="s">
        <v>60</v>
      </c>
      <c r="C51" s="184" t="s">
        <v>558</v>
      </c>
      <c r="D51" s="188" t="s">
        <v>23</v>
      </c>
      <c r="E51" s="188">
        <v>0.4</v>
      </c>
      <c r="F51" s="188" t="s">
        <v>23</v>
      </c>
      <c r="G51" s="188" t="s">
        <v>23</v>
      </c>
      <c r="H51" s="188" t="s">
        <v>23</v>
      </c>
      <c r="I51" s="188" t="s">
        <v>23</v>
      </c>
      <c r="J51" s="188" t="s">
        <v>23</v>
      </c>
      <c r="K51" s="188" t="s">
        <v>23</v>
      </c>
      <c r="L51" s="188" t="s">
        <v>23</v>
      </c>
      <c r="M51" s="188" t="s">
        <v>23</v>
      </c>
      <c r="N51" s="188" t="s">
        <v>23</v>
      </c>
      <c r="O51" s="188" t="s">
        <v>23</v>
      </c>
      <c r="P51" s="188" t="s">
        <v>23</v>
      </c>
      <c r="Q51" s="188" t="s">
        <v>23</v>
      </c>
      <c r="R51" s="188" t="s">
        <v>23</v>
      </c>
      <c r="S51" s="188" t="s">
        <v>23</v>
      </c>
      <c r="T51" s="188" t="s">
        <v>23</v>
      </c>
      <c r="U51" s="188" t="s">
        <v>23</v>
      </c>
      <c r="V51" s="188" t="s">
        <v>23</v>
      </c>
      <c r="W51" s="188" t="s">
        <v>23</v>
      </c>
      <c r="X51" s="188" t="s">
        <v>23</v>
      </c>
      <c r="Y51" s="188" t="s">
        <v>23</v>
      </c>
      <c r="Z51" s="188" t="s">
        <v>23</v>
      </c>
      <c r="AA51" s="188" t="s">
        <v>23</v>
      </c>
      <c r="AB51" s="188" t="s">
        <v>23</v>
      </c>
      <c r="AC51" s="188" t="s">
        <v>23</v>
      </c>
      <c r="AD51" s="188" t="s">
        <v>23</v>
      </c>
      <c r="AE51" s="188" t="s">
        <v>23</v>
      </c>
      <c r="AF51" s="188" t="s">
        <v>23</v>
      </c>
      <c r="AG51" s="188" t="s">
        <v>23</v>
      </c>
      <c r="AH51" s="188" t="s">
        <v>23</v>
      </c>
    </row>
    <row r="52" spans="1:34" ht="34.799999999999997" customHeight="1">
      <c r="A52" s="165" t="s">
        <v>61</v>
      </c>
      <c r="B52" s="166" t="s">
        <v>62</v>
      </c>
      <c r="C52" s="172" t="s">
        <v>558</v>
      </c>
      <c r="D52" s="182" t="s">
        <v>23</v>
      </c>
      <c r="E52" s="182">
        <v>0.4</v>
      </c>
      <c r="F52" s="182" t="s">
        <v>23</v>
      </c>
      <c r="G52" s="182" t="s">
        <v>23</v>
      </c>
      <c r="H52" s="182" t="s">
        <v>23</v>
      </c>
      <c r="I52" s="182" t="s">
        <v>23</v>
      </c>
      <c r="J52" s="182" t="s">
        <v>23</v>
      </c>
      <c r="K52" s="182" t="s">
        <v>23</v>
      </c>
      <c r="L52" s="182" t="s">
        <v>23</v>
      </c>
      <c r="M52" s="182" t="s">
        <v>23</v>
      </c>
      <c r="N52" s="182" t="s">
        <v>23</v>
      </c>
      <c r="O52" s="182" t="s">
        <v>23</v>
      </c>
      <c r="P52" s="182" t="s">
        <v>23</v>
      </c>
      <c r="Q52" s="182" t="s">
        <v>23</v>
      </c>
      <c r="R52" s="182" t="s">
        <v>23</v>
      </c>
      <c r="S52" s="182" t="s">
        <v>23</v>
      </c>
      <c r="T52" s="182" t="s">
        <v>23</v>
      </c>
      <c r="U52" s="182" t="s">
        <v>23</v>
      </c>
      <c r="V52" s="182" t="s">
        <v>23</v>
      </c>
      <c r="W52" s="182" t="s">
        <v>23</v>
      </c>
      <c r="X52" s="182" t="s">
        <v>23</v>
      </c>
      <c r="Y52" s="182" t="s">
        <v>23</v>
      </c>
      <c r="Z52" s="182" t="s">
        <v>23</v>
      </c>
      <c r="AA52" s="182" t="s">
        <v>23</v>
      </c>
      <c r="AB52" s="182" t="s">
        <v>23</v>
      </c>
      <c r="AC52" s="182" t="s">
        <v>23</v>
      </c>
      <c r="AD52" s="182" t="s">
        <v>23</v>
      </c>
      <c r="AE52" s="182" t="s">
        <v>23</v>
      </c>
      <c r="AF52" s="182" t="s">
        <v>23</v>
      </c>
      <c r="AG52" s="182" t="s">
        <v>23</v>
      </c>
      <c r="AH52" s="182" t="s">
        <v>23</v>
      </c>
    </row>
    <row r="53" spans="1:34" ht="24.6" customHeight="1">
      <c r="A53" s="165" t="s">
        <v>63</v>
      </c>
      <c r="B53" s="166" t="s">
        <v>64</v>
      </c>
      <c r="C53" s="172" t="s">
        <v>558</v>
      </c>
      <c r="D53" s="182" t="s">
        <v>23</v>
      </c>
      <c r="E53" s="182">
        <v>0.4</v>
      </c>
      <c r="F53" s="182" t="s">
        <v>23</v>
      </c>
      <c r="G53" s="182" t="s">
        <v>23</v>
      </c>
      <c r="H53" s="182" t="s">
        <v>23</v>
      </c>
      <c r="I53" s="182" t="s">
        <v>23</v>
      </c>
      <c r="J53" s="182" t="s">
        <v>23</v>
      </c>
      <c r="K53" s="182" t="s">
        <v>23</v>
      </c>
      <c r="L53" s="182" t="s">
        <v>23</v>
      </c>
      <c r="M53" s="182" t="s">
        <v>23</v>
      </c>
      <c r="N53" s="182" t="s">
        <v>23</v>
      </c>
      <c r="O53" s="182" t="s">
        <v>23</v>
      </c>
      <c r="P53" s="182" t="s">
        <v>23</v>
      </c>
      <c r="Q53" s="182" t="s">
        <v>23</v>
      </c>
      <c r="R53" s="182" t="s">
        <v>23</v>
      </c>
      <c r="S53" s="182" t="s">
        <v>23</v>
      </c>
      <c r="T53" s="182" t="s">
        <v>23</v>
      </c>
      <c r="U53" s="182" t="s">
        <v>23</v>
      </c>
      <c r="V53" s="182" t="s">
        <v>23</v>
      </c>
      <c r="W53" s="182" t="s">
        <v>23</v>
      </c>
      <c r="X53" s="182" t="s">
        <v>23</v>
      </c>
      <c r="Y53" s="182" t="s">
        <v>23</v>
      </c>
      <c r="Z53" s="182" t="s">
        <v>23</v>
      </c>
      <c r="AA53" s="182" t="s">
        <v>23</v>
      </c>
      <c r="AB53" s="182" t="s">
        <v>23</v>
      </c>
      <c r="AC53" s="182" t="s">
        <v>23</v>
      </c>
      <c r="AD53" s="182" t="s">
        <v>23</v>
      </c>
      <c r="AE53" s="182" t="s">
        <v>23</v>
      </c>
      <c r="AF53" s="182" t="s">
        <v>23</v>
      </c>
      <c r="AG53" s="182" t="s">
        <v>23</v>
      </c>
      <c r="AH53" s="182" t="s">
        <v>23</v>
      </c>
    </row>
    <row r="54" spans="1:34" ht="46.8">
      <c r="A54" s="173" t="s">
        <v>569</v>
      </c>
      <c r="B54" s="174" t="s">
        <v>570</v>
      </c>
      <c r="C54" s="175" t="s">
        <v>571</v>
      </c>
      <c r="D54" s="183" t="s">
        <v>23</v>
      </c>
      <c r="E54" s="183" t="s">
        <v>23</v>
      </c>
      <c r="F54" s="183" t="s">
        <v>23</v>
      </c>
      <c r="G54" s="183" t="s">
        <v>23</v>
      </c>
      <c r="H54" s="183" t="s">
        <v>23</v>
      </c>
      <c r="I54" s="183" t="s">
        <v>23</v>
      </c>
      <c r="J54" s="183" t="s">
        <v>23</v>
      </c>
      <c r="K54" s="183" t="s">
        <v>23</v>
      </c>
      <c r="L54" s="183" t="s">
        <v>23</v>
      </c>
      <c r="M54" s="183" t="s">
        <v>23</v>
      </c>
      <c r="N54" s="183" t="s">
        <v>23</v>
      </c>
      <c r="O54" s="183" t="s">
        <v>23</v>
      </c>
      <c r="P54" s="183" t="s">
        <v>23</v>
      </c>
      <c r="Q54" s="183" t="s">
        <v>23</v>
      </c>
      <c r="R54" s="183" t="s">
        <v>23</v>
      </c>
      <c r="S54" s="183" t="s">
        <v>23</v>
      </c>
      <c r="T54" s="183" t="s">
        <v>23</v>
      </c>
      <c r="U54" s="183" t="s">
        <v>23</v>
      </c>
      <c r="V54" s="183" t="s">
        <v>23</v>
      </c>
      <c r="W54" s="183" t="s">
        <v>23</v>
      </c>
      <c r="X54" s="183" t="s">
        <v>23</v>
      </c>
      <c r="Y54" s="183" t="s">
        <v>23</v>
      </c>
      <c r="Z54" s="183" t="s">
        <v>23</v>
      </c>
      <c r="AA54" s="183" t="s">
        <v>23</v>
      </c>
      <c r="AB54" s="183" t="s">
        <v>23</v>
      </c>
      <c r="AC54" s="183" t="s">
        <v>23</v>
      </c>
      <c r="AD54" s="183" t="s">
        <v>23</v>
      </c>
      <c r="AE54" s="183" t="s">
        <v>23</v>
      </c>
      <c r="AF54" s="183" t="s">
        <v>23</v>
      </c>
      <c r="AG54" s="183" t="s">
        <v>23</v>
      </c>
      <c r="AH54" s="183" t="s">
        <v>23</v>
      </c>
    </row>
    <row r="55" spans="1:34" ht="46.8">
      <c r="A55" s="173" t="s">
        <v>572</v>
      </c>
      <c r="B55" s="174" t="s">
        <v>573</v>
      </c>
      <c r="C55" s="175" t="s">
        <v>574</v>
      </c>
      <c r="D55" s="183"/>
      <c r="E55" s="183">
        <v>0.4</v>
      </c>
      <c r="F55" s="183" t="s">
        <v>23</v>
      </c>
      <c r="G55" s="183" t="s">
        <v>23</v>
      </c>
      <c r="H55" s="183" t="s">
        <v>23</v>
      </c>
      <c r="I55" s="183" t="s">
        <v>23</v>
      </c>
      <c r="J55" s="183" t="s">
        <v>23</v>
      </c>
      <c r="K55" s="183" t="s">
        <v>23</v>
      </c>
      <c r="L55" s="183" t="s">
        <v>23</v>
      </c>
      <c r="M55" s="183" t="s">
        <v>23</v>
      </c>
      <c r="N55" s="183" t="s">
        <v>23</v>
      </c>
      <c r="O55" s="183" t="s">
        <v>23</v>
      </c>
      <c r="P55" s="183" t="s">
        <v>23</v>
      </c>
      <c r="Q55" s="183" t="s">
        <v>23</v>
      </c>
      <c r="R55" s="183" t="s">
        <v>23</v>
      </c>
      <c r="S55" s="183" t="s">
        <v>23</v>
      </c>
      <c r="T55" s="183" t="s">
        <v>23</v>
      </c>
      <c r="U55" s="183" t="s">
        <v>23</v>
      </c>
      <c r="V55" s="183" t="s">
        <v>23</v>
      </c>
      <c r="W55" s="183" t="s">
        <v>23</v>
      </c>
      <c r="X55" s="183" t="s">
        <v>23</v>
      </c>
      <c r="Y55" s="183" t="s">
        <v>23</v>
      </c>
      <c r="Z55" s="183" t="s">
        <v>23</v>
      </c>
      <c r="AA55" s="183" t="s">
        <v>23</v>
      </c>
      <c r="AB55" s="183" t="s">
        <v>23</v>
      </c>
      <c r="AC55" s="183" t="s">
        <v>23</v>
      </c>
      <c r="AD55" s="183" t="s">
        <v>23</v>
      </c>
      <c r="AE55" s="183" t="s">
        <v>23</v>
      </c>
      <c r="AF55" s="183" t="s">
        <v>23</v>
      </c>
      <c r="AG55" s="183" t="s">
        <v>23</v>
      </c>
      <c r="AH55" s="183" t="s">
        <v>23</v>
      </c>
    </row>
    <row r="56" spans="1:34" ht="31.2">
      <c r="A56" s="165" t="s">
        <v>73</v>
      </c>
      <c r="B56" s="166" t="s">
        <v>72</v>
      </c>
      <c r="C56" s="172" t="s">
        <v>558</v>
      </c>
      <c r="D56" s="182" t="s">
        <v>23</v>
      </c>
      <c r="E56" s="182" t="s">
        <v>23</v>
      </c>
      <c r="F56" s="182" t="s">
        <v>23</v>
      </c>
      <c r="G56" s="182" t="s">
        <v>23</v>
      </c>
      <c r="H56" s="182" t="s">
        <v>23</v>
      </c>
      <c r="I56" s="182" t="s">
        <v>23</v>
      </c>
      <c r="J56" s="182" t="s">
        <v>23</v>
      </c>
      <c r="K56" s="182" t="s">
        <v>23</v>
      </c>
      <c r="L56" s="182" t="s">
        <v>23</v>
      </c>
      <c r="M56" s="182" t="s">
        <v>23</v>
      </c>
      <c r="N56" s="182" t="s">
        <v>23</v>
      </c>
      <c r="O56" s="182" t="s">
        <v>23</v>
      </c>
      <c r="P56" s="182" t="s">
        <v>23</v>
      </c>
      <c r="Q56" s="182" t="s">
        <v>23</v>
      </c>
      <c r="R56" s="182" t="s">
        <v>23</v>
      </c>
      <c r="S56" s="182" t="s">
        <v>23</v>
      </c>
      <c r="T56" s="182" t="s">
        <v>23</v>
      </c>
      <c r="U56" s="182" t="s">
        <v>23</v>
      </c>
      <c r="V56" s="182" t="s">
        <v>23</v>
      </c>
      <c r="W56" s="182" t="s">
        <v>23</v>
      </c>
      <c r="X56" s="182" t="s">
        <v>23</v>
      </c>
      <c r="Y56" s="182" t="s">
        <v>23</v>
      </c>
      <c r="Z56" s="182" t="s">
        <v>23</v>
      </c>
      <c r="AA56" s="182" t="s">
        <v>23</v>
      </c>
      <c r="AB56" s="182" t="s">
        <v>23</v>
      </c>
      <c r="AC56" s="182" t="s">
        <v>23</v>
      </c>
      <c r="AD56" s="182" t="s">
        <v>23</v>
      </c>
      <c r="AE56" s="182" t="s">
        <v>23</v>
      </c>
      <c r="AF56" s="182" t="s">
        <v>23</v>
      </c>
      <c r="AG56" s="182" t="s">
        <v>23</v>
      </c>
      <c r="AH56" s="182" t="s">
        <v>23</v>
      </c>
    </row>
    <row r="57" spans="1:34" ht="62.4">
      <c r="A57" s="173" t="s">
        <v>75</v>
      </c>
      <c r="B57" s="176" t="s">
        <v>575</v>
      </c>
      <c r="C57" s="175" t="s">
        <v>576</v>
      </c>
      <c r="D57" s="183" t="s">
        <v>23</v>
      </c>
      <c r="E57" s="183" t="s">
        <v>23</v>
      </c>
      <c r="F57" s="183" t="s">
        <v>23</v>
      </c>
      <c r="G57" s="183" t="s">
        <v>23</v>
      </c>
      <c r="H57" s="183" t="s">
        <v>23</v>
      </c>
      <c r="I57" s="183" t="s">
        <v>23</v>
      </c>
      <c r="J57" s="183" t="s">
        <v>23</v>
      </c>
      <c r="K57" s="183" t="s">
        <v>23</v>
      </c>
      <c r="L57" s="183" t="s">
        <v>23</v>
      </c>
      <c r="M57" s="183" t="s">
        <v>23</v>
      </c>
      <c r="N57" s="183" t="s">
        <v>23</v>
      </c>
      <c r="O57" s="183" t="s">
        <v>23</v>
      </c>
      <c r="P57" s="183" t="s">
        <v>23</v>
      </c>
      <c r="Q57" s="183" t="s">
        <v>23</v>
      </c>
      <c r="R57" s="183" t="s">
        <v>23</v>
      </c>
      <c r="S57" s="183" t="s">
        <v>23</v>
      </c>
      <c r="T57" s="183" t="s">
        <v>23</v>
      </c>
      <c r="U57" s="183" t="s">
        <v>23</v>
      </c>
      <c r="V57" s="183" t="s">
        <v>23</v>
      </c>
      <c r="W57" s="183" t="s">
        <v>23</v>
      </c>
      <c r="X57" s="183" t="s">
        <v>23</v>
      </c>
      <c r="Y57" s="183" t="s">
        <v>23</v>
      </c>
      <c r="Z57" s="183" t="s">
        <v>23</v>
      </c>
      <c r="AA57" s="183" t="s">
        <v>23</v>
      </c>
      <c r="AB57" s="183" t="s">
        <v>23</v>
      </c>
      <c r="AC57" s="183" t="s">
        <v>23</v>
      </c>
      <c r="AD57" s="183" t="s">
        <v>23</v>
      </c>
      <c r="AE57" s="183" t="s">
        <v>23</v>
      </c>
      <c r="AF57" s="183" t="s">
        <v>23</v>
      </c>
      <c r="AG57" s="183" t="s">
        <v>23</v>
      </c>
      <c r="AH57" s="183" t="s">
        <v>23</v>
      </c>
    </row>
    <row r="58" spans="1:34" ht="31.2" hidden="1">
      <c r="A58" s="165" t="s">
        <v>73</v>
      </c>
      <c r="B58" s="166" t="s">
        <v>74</v>
      </c>
      <c r="C58" s="167" t="s">
        <v>558</v>
      </c>
      <c r="D58" s="182" t="s">
        <v>23</v>
      </c>
      <c r="E58" s="182" t="s">
        <v>23</v>
      </c>
      <c r="F58" s="182" t="s">
        <v>23</v>
      </c>
      <c r="G58" s="182" t="s">
        <v>23</v>
      </c>
      <c r="H58" s="182" t="s">
        <v>23</v>
      </c>
      <c r="I58" s="182" t="s">
        <v>23</v>
      </c>
      <c r="J58" s="182" t="s">
        <v>23</v>
      </c>
      <c r="K58" s="182" t="s">
        <v>23</v>
      </c>
      <c r="L58" s="182" t="s">
        <v>23</v>
      </c>
      <c r="M58" s="182" t="s">
        <v>23</v>
      </c>
      <c r="N58" s="182" t="s">
        <v>23</v>
      </c>
      <c r="O58" s="182" t="s">
        <v>23</v>
      </c>
      <c r="P58" s="182" t="s">
        <v>23</v>
      </c>
      <c r="Q58" s="182" t="s">
        <v>23</v>
      </c>
      <c r="R58" s="182" t="s">
        <v>23</v>
      </c>
      <c r="S58" s="182" t="s">
        <v>23</v>
      </c>
      <c r="T58" s="182" t="s">
        <v>23</v>
      </c>
      <c r="U58" s="182" t="s">
        <v>23</v>
      </c>
      <c r="V58" s="182" t="s">
        <v>23</v>
      </c>
      <c r="W58" s="182" t="s">
        <v>23</v>
      </c>
      <c r="X58" s="182" t="s">
        <v>23</v>
      </c>
      <c r="Y58" s="182" t="s">
        <v>23</v>
      </c>
      <c r="Z58" s="182" t="s">
        <v>23</v>
      </c>
      <c r="AA58" s="182" t="s">
        <v>23</v>
      </c>
      <c r="AB58" s="182" t="s">
        <v>23</v>
      </c>
      <c r="AC58" s="182" t="s">
        <v>23</v>
      </c>
      <c r="AD58" s="182" t="s">
        <v>23</v>
      </c>
      <c r="AE58" s="182" t="s">
        <v>23</v>
      </c>
      <c r="AF58" s="182" t="s">
        <v>23</v>
      </c>
      <c r="AG58" s="182" t="s">
        <v>23</v>
      </c>
      <c r="AH58" s="182" t="s">
        <v>23</v>
      </c>
    </row>
    <row r="59" spans="1:34" hidden="1">
      <c r="A59" s="165" t="s">
        <v>75</v>
      </c>
      <c r="B59" s="166" t="s">
        <v>76</v>
      </c>
      <c r="C59" s="167" t="s">
        <v>558</v>
      </c>
      <c r="D59" s="182" t="s">
        <v>23</v>
      </c>
      <c r="E59" s="182" t="s">
        <v>23</v>
      </c>
      <c r="F59" s="182" t="s">
        <v>23</v>
      </c>
      <c r="G59" s="182" t="s">
        <v>23</v>
      </c>
      <c r="H59" s="182" t="s">
        <v>23</v>
      </c>
      <c r="I59" s="182" t="s">
        <v>23</v>
      </c>
      <c r="J59" s="182" t="s">
        <v>23</v>
      </c>
      <c r="K59" s="182" t="s">
        <v>23</v>
      </c>
      <c r="L59" s="182" t="s">
        <v>23</v>
      </c>
      <c r="M59" s="182" t="s">
        <v>23</v>
      </c>
      <c r="N59" s="182" t="s">
        <v>23</v>
      </c>
      <c r="O59" s="182" t="s">
        <v>23</v>
      </c>
      <c r="P59" s="182" t="s">
        <v>23</v>
      </c>
      <c r="Q59" s="182" t="s">
        <v>23</v>
      </c>
      <c r="R59" s="182" t="s">
        <v>23</v>
      </c>
      <c r="S59" s="182" t="s">
        <v>23</v>
      </c>
      <c r="T59" s="182" t="s">
        <v>23</v>
      </c>
      <c r="U59" s="182" t="s">
        <v>23</v>
      </c>
      <c r="V59" s="182" t="s">
        <v>23</v>
      </c>
      <c r="W59" s="182" t="s">
        <v>23</v>
      </c>
      <c r="X59" s="182" t="s">
        <v>23</v>
      </c>
      <c r="Y59" s="182" t="s">
        <v>23</v>
      </c>
      <c r="Z59" s="182" t="s">
        <v>23</v>
      </c>
      <c r="AA59" s="182" t="s">
        <v>23</v>
      </c>
      <c r="AB59" s="182" t="s">
        <v>23</v>
      </c>
      <c r="AC59" s="182" t="s">
        <v>23</v>
      </c>
      <c r="AD59" s="182" t="s">
        <v>23</v>
      </c>
      <c r="AE59" s="182" t="s">
        <v>23</v>
      </c>
      <c r="AF59" s="182" t="s">
        <v>23</v>
      </c>
      <c r="AG59" s="182" t="s">
        <v>23</v>
      </c>
      <c r="AH59" s="182" t="s">
        <v>23</v>
      </c>
    </row>
    <row r="60" spans="1:34" ht="31.2" hidden="1">
      <c r="A60" s="165" t="s">
        <v>77</v>
      </c>
      <c r="B60" s="166" t="s">
        <v>78</v>
      </c>
      <c r="C60" s="167" t="s">
        <v>558</v>
      </c>
      <c r="D60" s="182" t="s">
        <v>23</v>
      </c>
      <c r="E60" s="182" t="s">
        <v>23</v>
      </c>
      <c r="F60" s="182" t="s">
        <v>23</v>
      </c>
      <c r="G60" s="182" t="s">
        <v>23</v>
      </c>
      <c r="H60" s="182" t="s">
        <v>23</v>
      </c>
      <c r="I60" s="182" t="s">
        <v>23</v>
      </c>
      <c r="J60" s="182" t="s">
        <v>23</v>
      </c>
      <c r="K60" s="182" t="s">
        <v>23</v>
      </c>
      <c r="L60" s="182" t="s">
        <v>23</v>
      </c>
      <c r="M60" s="182" t="s">
        <v>23</v>
      </c>
      <c r="N60" s="182" t="s">
        <v>23</v>
      </c>
      <c r="O60" s="182" t="s">
        <v>23</v>
      </c>
      <c r="P60" s="182" t="s">
        <v>23</v>
      </c>
      <c r="Q60" s="182" t="s">
        <v>23</v>
      </c>
      <c r="R60" s="182" t="s">
        <v>23</v>
      </c>
      <c r="S60" s="182" t="s">
        <v>23</v>
      </c>
      <c r="T60" s="182" t="s">
        <v>23</v>
      </c>
      <c r="U60" s="182" t="s">
        <v>23</v>
      </c>
      <c r="V60" s="182" t="s">
        <v>23</v>
      </c>
      <c r="W60" s="182" t="s">
        <v>23</v>
      </c>
      <c r="X60" s="182" t="s">
        <v>23</v>
      </c>
      <c r="Y60" s="182" t="s">
        <v>23</v>
      </c>
      <c r="Z60" s="182" t="s">
        <v>23</v>
      </c>
      <c r="AA60" s="182" t="s">
        <v>23</v>
      </c>
      <c r="AB60" s="182" t="s">
        <v>23</v>
      </c>
      <c r="AC60" s="182" t="s">
        <v>23</v>
      </c>
      <c r="AD60" s="182" t="s">
        <v>23</v>
      </c>
      <c r="AE60" s="182" t="s">
        <v>23</v>
      </c>
      <c r="AF60" s="182" t="s">
        <v>23</v>
      </c>
      <c r="AG60" s="182" t="s">
        <v>23</v>
      </c>
      <c r="AH60" s="182" t="s">
        <v>23</v>
      </c>
    </row>
    <row r="61" spans="1:34" ht="31.2" hidden="1">
      <c r="A61" s="165" t="s">
        <v>79</v>
      </c>
      <c r="B61" s="166" t="s">
        <v>80</v>
      </c>
      <c r="C61" s="167" t="s">
        <v>558</v>
      </c>
      <c r="D61" s="182" t="s">
        <v>23</v>
      </c>
      <c r="E61" s="182" t="s">
        <v>23</v>
      </c>
      <c r="F61" s="182" t="s">
        <v>23</v>
      </c>
      <c r="G61" s="182" t="s">
        <v>23</v>
      </c>
      <c r="H61" s="182" t="s">
        <v>23</v>
      </c>
      <c r="I61" s="182" t="s">
        <v>23</v>
      </c>
      <c r="J61" s="182" t="s">
        <v>23</v>
      </c>
      <c r="K61" s="182" t="s">
        <v>23</v>
      </c>
      <c r="L61" s="182" t="s">
        <v>23</v>
      </c>
      <c r="M61" s="182" t="s">
        <v>23</v>
      </c>
      <c r="N61" s="182" t="s">
        <v>23</v>
      </c>
      <c r="O61" s="182" t="s">
        <v>23</v>
      </c>
      <c r="P61" s="182" t="s">
        <v>23</v>
      </c>
      <c r="Q61" s="182" t="s">
        <v>23</v>
      </c>
      <c r="R61" s="182" t="s">
        <v>23</v>
      </c>
      <c r="S61" s="182" t="s">
        <v>23</v>
      </c>
      <c r="T61" s="182" t="s">
        <v>23</v>
      </c>
      <c r="U61" s="182" t="s">
        <v>23</v>
      </c>
      <c r="V61" s="182" t="s">
        <v>23</v>
      </c>
      <c r="W61" s="182" t="s">
        <v>23</v>
      </c>
      <c r="X61" s="182" t="s">
        <v>23</v>
      </c>
      <c r="Y61" s="182" t="s">
        <v>23</v>
      </c>
      <c r="Z61" s="182" t="s">
        <v>23</v>
      </c>
      <c r="AA61" s="182" t="s">
        <v>23</v>
      </c>
      <c r="AB61" s="182" t="s">
        <v>23</v>
      </c>
      <c r="AC61" s="182" t="s">
        <v>23</v>
      </c>
      <c r="AD61" s="182" t="s">
        <v>23</v>
      </c>
      <c r="AE61" s="182" t="s">
        <v>23</v>
      </c>
      <c r="AF61" s="182" t="s">
        <v>23</v>
      </c>
      <c r="AG61" s="182" t="s">
        <v>23</v>
      </c>
      <c r="AH61" s="182" t="s">
        <v>23</v>
      </c>
    </row>
    <row r="62" spans="1:34" ht="31.2" hidden="1">
      <c r="A62" s="177" t="s">
        <v>81</v>
      </c>
      <c r="B62" s="178" t="s">
        <v>577</v>
      </c>
      <c r="C62" s="167" t="s">
        <v>558</v>
      </c>
      <c r="D62" s="182" t="s">
        <v>23</v>
      </c>
      <c r="E62" s="182" t="s">
        <v>23</v>
      </c>
      <c r="F62" s="182" t="s">
        <v>23</v>
      </c>
      <c r="G62" s="182" t="s">
        <v>23</v>
      </c>
      <c r="H62" s="182" t="s">
        <v>23</v>
      </c>
      <c r="I62" s="182" t="s">
        <v>23</v>
      </c>
      <c r="J62" s="182" t="s">
        <v>23</v>
      </c>
      <c r="K62" s="182" t="s">
        <v>23</v>
      </c>
      <c r="L62" s="182" t="s">
        <v>23</v>
      </c>
      <c r="M62" s="182" t="s">
        <v>23</v>
      </c>
      <c r="N62" s="182" t="s">
        <v>23</v>
      </c>
      <c r="O62" s="182" t="s">
        <v>23</v>
      </c>
      <c r="P62" s="182" t="s">
        <v>23</v>
      </c>
      <c r="Q62" s="182" t="s">
        <v>23</v>
      </c>
      <c r="R62" s="182" t="s">
        <v>23</v>
      </c>
      <c r="S62" s="182" t="s">
        <v>23</v>
      </c>
      <c r="T62" s="182" t="s">
        <v>23</v>
      </c>
      <c r="U62" s="182" t="s">
        <v>23</v>
      </c>
      <c r="V62" s="182" t="s">
        <v>23</v>
      </c>
      <c r="W62" s="182" t="s">
        <v>23</v>
      </c>
      <c r="X62" s="182" t="s">
        <v>23</v>
      </c>
      <c r="Y62" s="182" t="s">
        <v>23</v>
      </c>
      <c r="Z62" s="182" t="s">
        <v>23</v>
      </c>
      <c r="AA62" s="182" t="s">
        <v>23</v>
      </c>
      <c r="AB62" s="182" t="s">
        <v>23</v>
      </c>
      <c r="AC62" s="182" t="s">
        <v>23</v>
      </c>
      <c r="AD62" s="182" t="s">
        <v>23</v>
      </c>
      <c r="AE62" s="182" t="s">
        <v>23</v>
      </c>
      <c r="AF62" s="182" t="s">
        <v>23</v>
      </c>
      <c r="AG62" s="182" t="s">
        <v>23</v>
      </c>
      <c r="AH62" s="182" t="s">
        <v>23</v>
      </c>
    </row>
    <row r="63" spans="1:34" ht="31.2" hidden="1">
      <c r="A63" s="177" t="s">
        <v>84</v>
      </c>
      <c r="B63" s="178" t="s">
        <v>578</v>
      </c>
      <c r="C63" s="167" t="s">
        <v>558</v>
      </c>
      <c r="D63" s="182" t="s">
        <v>23</v>
      </c>
      <c r="E63" s="182" t="s">
        <v>23</v>
      </c>
      <c r="F63" s="182" t="s">
        <v>23</v>
      </c>
      <c r="G63" s="182" t="s">
        <v>23</v>
      </c>
      <c r="H63" s="182" t="s">
        <v>23</v>
      </c>
      <c r="I63" s="182" t="s">
        <v>23</v>
      </c>
      <c r="J63" s="182" t="s">
        <v>23</v>
      </c>
      <c r="K63" s="182" t="s">
        <v>23</v>
      </c>
      <c r="L63" s="182" t="s">
        <v>23</v>
      </c>
      <c r="M63" s="182" t="s">
        <v>23</v>
      </c>
      <c r="N63" s="182" t="s">
        <v>23</v>
      </c>
      <c r="O63" s="182" t="s">
        <v>23</v>
      </c>
      <c r="P63" s="182" t="s">
        <v>23</v>
      </c>
      <c r="Q63" s="182" t="s">
        <v>23</v>
      </c>
      <c r="R63" s="182" t="s">
        <v>23</v>
      </c>
      <c r="S63" s="182" t="s">
        <v>23</v>
      </c>
      <c r="T63" s="182" t="s">
        <v>23</v>
      </c>
      <c r="U63" s="182" t="s">
        <v>23</v>
      </c>
      <c r="V63" s="182" t="s">
        <v>23</v>
      </c>
      <c r="W63" s="182" t="s">
        <v>23</v>
      </c>
      <c r="X63" s="182" t="s">
        <v>23</v>
      </c>
      <c r="Y63" s="182" t="s">
        <v>23</v>
      </c>
      <c r="Z63" s="182" t="s">
        <v>23</v>
      </c>
      <c r="AA63" s="182" t="s">
        <v>23</v>
      </c>
      <c r="AB63" s="182" t="s">
        <v>23</v>
      </c>
      <c r="AC63" s="182" t="s">
        <v>23</v>
      </c>
      <c r="AD63" s="182" t="s">
        <v>23</v>
      </c>
      <c r="AE63" s="182" t="s">
        <v>23</v>
      </c>
      <c r="AF63" s="182" t="s">
        <v>23</v>
      </c>
      <c r="AG63" s="182" t="s">
        <v>23</v>
      </c>
      <c r="AH63" s="182" t="s">
        <v>23</v>
      </c>
    </row>
    <row r="64" spans="1:34" hidden="1">
      <c r="A64" s="177" t="s">
        <v>86</v>
      </c>
      <c r="B64" s="178" t="s">
        <v>579</v>
      </c>
      <c r="C64" s="167" t="s">
        <v>558</v>
      </c>
      <c r="D64" s="182" t="s">
        <v>23</v>
      </c>
      <c r="E64" s="182" t="s">
        <v>23</v>
      </c>
      <c r="F64" s="182" t="s">
        <v>23</v>
      </c>
      <c r="G64" s="182" t="s">
        <v>23</v>
      </c>
      <c r="H64" s="182" t="s">
        <v>23</v>
      </c>
      <c r="I64" s="182" t="s">
        <v>23</v>
      </c>
      <c r="J64" s="182" t="s">
        <v>23</v>
      </c>
      <c r="K64" s="182" t="s">
        <v>23</v>
      </c>
      <c r="L64" s="182" t="s">
        <v>23</v>
      </c>
      <c r="M64" s="182" t="s">
        <v>23</v>
      </c>
      <c r="N64" s="182" t="s">
        <v>23</v>
      </c>
      <c r="O64" s="182" t="s">
        <v>23</v>
      </c>
      <c r="P64" s="182" t="s">
        <v>23</v>
      </c>
      <c r="Q64" s="182" t="s">
        <v>23</v>
      </c>
      <c r="R64" s="182" t="s">
        <v>23</v>
      </c>
      <c r="S64" s="182" t="s">
        <v>23</v>
      </c>
      <c r="T64" s="182" t="s">
        <v>23</v>
      </c>
      <c r="U64" s="182" t="s">
        <v>23</v>
      </c>
      <c r="V64" s="182" t="s">
        <v>23</v>
      </c>
      <c r="W64" s="182" t="s">
        <v>23</v>
      </c>
      <c r="X64" s="182" t="s">
        <v>23</v>
      </c>
      <c r="Y64" s="182" t="s">
        <v>23</v>
      </c>
      <c r="Z64" s="182" t="s">
        <v>23</v>
      </c>
      <c r="AA64" s="182" t="s">
        <v>23</v>
      </c>
      <c r="AB64" s="182" t="s">
        <v>23</v>
      </c>
      <c r="AC64" s="182" t="s">
        <v>23</v>
      </c>
      <c r="AD64" s="182" t="s">
        <v>23</v>
      </c>
      <c r="AE64" s="182" t="s">
        <v>23</v>
      </c>
      <c r="AF64" s="182" t="s">
        <v>23</v>
      </c>
      <c r="AG64" s="182" t="s">
        <v>23</v>
      </c>
      <c r="AH64" s="182" t="s">
        <v>23</v>
      </c>
    </row>
    <row r="65" spans="1:34" ht="31.2" hidden="1">
      <c r="A65" s="177" t="s">
        <v>88</v>
      </c>
      <c r="B65" s="178" t="s">
        <v>580</v>
      </c>
      <c r="C65" s="167" t="s">
        <v>558</v>
      </c>
      <c r="D65" s="182" t="s">
        <v>23</v>
      </c>
      <c r="E65" s="182" t="s">
        <v>23</v>
      </c>
      <c r="F65" s="182" t="s">
        <v>23</v>
      </c>
      <c r="G65" s="182" t="s">
        <v>23</v>
      </c>
      <c r="H65" s="182" t="s">
        <v>23</v>
      </c>
      <c r="I65" s="182" t="s">
        <v>23</v>
      </c>
      <c r="J65" s="182" t="s">
        <v>23</v>
      </c>
      <c r="K65" s="182" t="s">
        <v>23</v>
      </c>
      <c r="L65" s="182" t="s">
        <v>23</v>
      </c>
      <c r="M65" s="182" t="s">
        <v>23</v>
      </c>
      <c r="N65" s="182" t="s">
        <v>23</v>
      </c>
      <c r="O65" s="182" t="s">
        <v>23</v>
      </c>
      <c r="P65" s="182" t="s">
        <v>23</v>
      </c>
      <c r="Q65" s="182" t="s">
        <v>23</v>
      </c>
      <c r="R65" s="182" t="s">
        <v>23</v>
      </c>
      <c r="S65" s="182" t="s">
        <v>23</v>
      </c>
      <c r="T65" s="182" t="s">
        <v>23</v>
      </c>
      <c r="U65" s="182" t="s">
        <v>23</v>
      </c>
      <c r="V65" s="182" t="s">
        <v>23</v>
      </c>
      <c r="W65" s="182" t="s">
        <v>23</v>
      </c>
      <c r="X65" s="182" t="s">
        <v>23</v>
      </c>
      <c r="Y65" s="182" t="s">
        <v>23</v>
      </c>
      <c r="Z65" s="182" t="s">
        <v>23</v>
      </c>
      <c r="AA65" s="182" t="s">
        <v>23</v>
      </c>
      <c r="AB65" s="182" t="s">
        <v>23</v>
      </c>
      <c r="AC65" s="182" t="s">
        <v>23</v>
      </c>
      <c r="AD65" s="182" t="s">
        <v>23</v>
      </c>
      <c r="AE65" s="182" t="s">
        <v>23</v>
      </c>
      <c r="AF65" s="182" t="s">
        <v>23</v>
      </c>
      <c r="AG65" s="182" t="s">
        <v>23</v>
      </c>
      <c r="AH65" s="182" t="s">
        <v>23</v>
      </c>
    </row>
    <row r="66" spans="1:34" ht="31.2" hidden="1">
      <c r="A66" s="177" t="s">
        <v>90</v>
      </c>
      <c r="B66" s="178" t="s">
        <v>581</v>
      </c>
      <c r="C66" s="167" t="s">
        <v>558</v>
      </c>
      <c r="D66" s="182" t="s">
        <v>23</v>
      </c>
      <c r="E66" s="182" t="s">
        <v>23</v>
      </c>
      <c r="F66" s="182" t="s">
        <v>23</v>
      </c>
      <c r="G66" s="182" t="s">
        <v>23</v>
      </c>
      <c r="H66" s="182" t="s">
        <v>23</v>
      </c>
      <c r="I66" s="182" t="s">
        <v>23</v>
      </c>
      <c r="J66" s="182" t="s">
        <v>23</v>
      </c>
      <c r="K66" s="182" t="s">
        <v>23</v>
      </c>
      <c r="L66" s="182" t="s">
        <v>23</v>
      </c>
      <c r="M66" s="182" t="s">
        <v>23</v>
      </c>
      <c r="N66" s="182" t="s">
        <v>23</v>
      </c>
      <c r="O66" s="182" t="s">
        <v>23</v>
      </c>
      <c r="P66" s="182" t="s">
        <v>23</v>
      </c>
      <c r="Q66" s="182" t="s">
        <v>23</v>
      </c>
      <c r="R66" s="182" t="s">
        <v>23</v>
      </c>
      <c r="S66" s="182" t="s">
        <v>23</v>
      </c>
      <c r="T66" s="182" t="s">
        <v>23</v>
      </c>
      <c r="U66" s="182" t="s">
        <v>23</v>
      </c>
      <c r="V66" s="182" t="s">
        <v>23</v>
      </c>
      <c r="W66" s="182" t="s">
        <v>23</v>
      </c>
      <c r="X66" s="182" t="s">
        <v>23</v>
      </c>
      <c r="Y66" s="182" t="s">
        <v>23</v>
      </c>
      <c r="Z66" s="182" t="s">
        <v>23</v>
      </c>
      <c r="AA66" s="182" t="s">
        <v>23</v>
      </c>
      <c r="AB66" s="182" t="s">
        <v>23</v>
      </c>
      <c r="AC66" s="182" t="s">
        <v>23</v>
      </c>
      <c r="AD66" s="182" t="s">
        <v>23</v>
      </c>
      <c r="AE66" s="182" t="s">
        <v>23</v>
      </c>
      <c r="AF66" s="182" t="s">
        <v>23</v>
      </c>
      <c r="AG66" s="182" t="s">
        <v>23</v>
      </c>
      <c r="AH66" s="182" t="s">
        <v>23</v>
      </c>
    </row>
    <row r="67" spans="1:34" ht="31.2" hidden="1">
      <c r="A67" s="177" t="s">
        <v>92</v>
      </c>
      <c r="B67" s="178" t="s">
        <v>582</v>
      </c>
      <c r="C67" s="167" t="s">
        <v>558</v>
      </c>
      <c r="D67" s="182" t="s">
        <v>23</v>
      </c>
      <c r="E67" s="182" t="s">
        <v>23</v>
      </c>
      <c r="F67" s="182" t="s">
        <v>23</v>
      </c>
      <c r="G67" s="182" t="s">
        <v>23</v>
      </c>
      <c r="H67" s="182" t="s">
        <v>23</v>
      </c>
      <c r="I67" s="182" t="s">
        <v>23</v>
      </c>
      <c r="J67" s="182" t="s">
        <v>23</v>
      </c>
      <c r="K67" s="182" t="s">
        <v>23</v>
      </c>
      <c r="L67" s="182" t="s">
        <v>23</v>
      </c>
      <c r="M67" s="182" t="s">
        <v>23</v>
      </c>
      <c r="N67" s="182" t="s">
        <v>23</v>
      </c>
      <c r="O67" s="182" t="s">
        <v>23</v>
      </c>
      <c r="P67" s="182" t="s">
        <v>23</v>
      </c>
      <c r="Q67" s="182" t="s">
        <v>23</v>
      </c>
      <c r="R67" s="182" t="s">
        <v>23</v>
      </c>
      <c r="S67" s="182" t="s">
        <v>23</v>
      </c>
      <c r="T67" s="182" t="s">
        <v>23</v>
      </c>
      <c r="U67" s="182" t="s">
        <v>23</v>
      </c>
      <c r="V67" s="182" t="s">
        <v>23</v>
      </c>
      <c r="W67" s="182" t="s">
        <v>23</v>
      </c>
      <c r="X67" s="182" t="s">
        <v>23</v>
      </c>
      <c r="Y67" s="182" t="s">
        <v>23</v>
      </c>
      <c r="Z67" s="182" t="s">
        <v>23</v>
      </c>
      <c r="AA67" s="182" t="s">
        <v>23</v>
      </c>
      <c r="AB67" s="182" t="s">
        <v>23</v>
      </c>
      <c r="AC67" s="182" t="s">
        <v>23</v>
      </c>
      <c r="AD67" s="182" t="s">
        <v>23</v>
      </c>
      <c r="AE67" s="182" t="s">
        <v>23</v>
      </c>
      <c r="AF67" s="182" t="s">
        <v>23</v>
      </c>
      <c r="AG67" s="182" t="s">
        <v>23</v>
      </c>
      <c r="AH67" s="182" t="s">
        <v>23</v>
      </c>
    </row>
    <row r="68" spans="1:34" ht="31.2" hidden="1">
      <c r="A68" s="177" t="s">
        <v>94</v>
      </c>
      <c r="B68" s="178" t="s">
        <v>583</v>
      </c>
      <c r="C68" s="167" t="s">
        <v>558</v>
      </c>
      <c r="D68" s="182" t="s">
        <v>23</v>
      </c>
      <c r="E68" s="182" t="s">
        <v>23</v>
      </c>
      <c r="F68" s="182" t="s">
        <v>23</v>
      </c>
      <c r="G68" s="182" t="s">
        <v>23</v>
      </c>
      <c r="H68" s="182" t="s">
        <v>23</v>
      </c>
      <c r="I68" s="182" t="s">
        <v>23</v>
      </c>
      <c r="J68" s="182" t="s">
        <v>23</v>
      </c>
      <c r="K68" s="182" t="s">
        <v>23</v>
      </c>
      <c r="L68" s="182" t="s">
        <v>23</v>
      </c>
      <c r="M68" s="182" t="s">
        <v>23</v>
      </c>
      <c r="N68" s="182" t="s">
        <v>23</v>
      </c>
      <c r="O68" s="182" t="s">
        <v>23</v>
      </c>
      <c r="P68" s="182" t="s">
        <v>23</v>
      </c>
      <c r="Q68" s="182" t="s">
        <v>23</v>
      </c>
      <c r="R68" s="182" t="s">
        <v>23</v>
      </c>
      <c r="S68" s="182" t="s">
        <v>23</v>
      </c>
      <c r="T68" s="182" t="s">
        <v>23</v>
      </c>
      <c r="U68" s="182" t="s">
        <v>23</v>
      </c>
      <c r="V68" s="182" t="s">
        <v>23</v>
      </c>
      <c r="W68" s="182" t="s">
        <v>23</v>
      </c>
      <c r="X68" s="182" t="s">
        <v>23</v>
      </c>
      <c r="Y68" s="182" t="s">
        <v>23</v>
      </c>
      <c r="Z68" s="182" t="s">
        <v>23</v>
      </c>
      <c r="AA68" s="182" t="s">
        <v>23</v>
      </c>
      <c r="AB68" s="182" t="s">
        <v>23</v>
      </c>
      <c r="AC68" s="182" t="s">
        <v>23</v>
      </c>
      <c r="AD68" s="182" t="s">
        <v>23</v>
      </c>
      <c r="AE68" s="182" t="s">
        <v>23</v>
      </c>
      <c r="AF68" s="182" t="s">
        <v>23</v>
      </c>
      <c r="AG68" s="182" t="s">
        <v>23</v>
      </c>
      <c r="AH68" s="182" t="s">
        <v>23</v>
      </c>
    </row>
    <row r="69" spans="1:34" ht="31.2" hidden="1">
      <c r="A69" s="177" t="s">
        <v>96</v>
      </c>
      <c r="B69" s="178" t="s">
        <v>584</v>
      </c>
      <c r="C69" s="167" t="s">
        <v>558</v>
      </c>
      <c r="D69" s="182" t="s">
        <v>23</v>
      </c>
      <c r="E69" s="182" t="s">
        <v>23</v>
      </c>
      <c r="F69" s="182" t="s">
        <v>23</v>
      </c>
      <c r="G69" s="182" t="s">
        <v>23</v>
      </c>
      <c r="H69" s="182" t="s">
        <v>23</v>
      </c>
      <c r="I69" s="182" t="s">
        <v>23</v>
      </c>
      <c r="J69" s="182" t="s">
        <v>23</v>
      </c>
      <c r="K69" s="182" t="s">
        <v>23</v>
      </c>
      <c r="L69" s="182" t="s">
        <v>23</v>
      </c>
      <c r="M69" s="182" t="s">
        <v>23</v>
      </c>
      <c r="N69" s="182" t="s">
        <v>23</v>
      </c>
      <c r="O69" s="182" t="s">
        <v>23</v>
      </c>
      <c r="P69" s="182" t="s">
        <v>23</v>
      </c>
      <c r="Q69" s="182" t="s">
        <v>23</v>
      </c>
      <c r="R69" s="182" t="s">
        <v>23</v>
      </c>
      <c r="S69" s="182" t="s">
        <v>23</v>
      </c>
      <c r="T69" s="182" t="s">
        <v>23</v>
      </c>
      <c r="U69" s="182" t="s">
        <v>23</v>
      </c>
      <c r="V69" s="182" t="s">
        <v>23</v>
      </c>
      <c r="W69" s="182" t="s">
        <v>23</v>
      </c>
      <c r="X69" s="182" t="s">
        <v>23</v>
      </c>
      <c r="Y69" s="182" t="s">
        <v>23</v>
      </c>
      <c r="Z69" s="182" t="s">
        <v>23</v>
      </c>
      <c r="AA69" s="182" t="s">
        <v>23</v>
      </c>
      <c r="AB69" s="182" t="s">
        <v>23</v>
      </c>
      <c r="AC69" s="182" t="s">
        <v>23</v>
      </c>
      <c r="AD69" s="182" t="s">
        <v>23</v>
      </c>
      <c r="AE69" s="182" t="s">
        <v>23</v>
      </c>
      <c r="AF69" s="182" t="s">
        <v>23</v>
      </c>
      <c r="AG69" s="182" t="s">
        <v>23</v>
      </c>
      <c r="AH69" s="182" t="s">
        <v>23</v>
      </c>
    </row>
    <row r="70" spans="1:34" ht="31.2" hidden="1">
      <c r="A70" s="165" t="s">
        <v>98</v>
      </c>
      <c r="B70" s="166" t="s">
        <v>99</v>
      </c>
      <c r="C70" s="167" t="s">
        <v>558</v>
      </c>
      <c r="D70" s="182" t="s">
        <v>23</v>
      </c>
      <c r="E70" s="182" t="s">
        <v>23</v>
      </c>
      <c r="F70" s="182" t="s">
        <v>23</v>
      </c>
      <c r="G70" s="182" t="s">
        <v>23</v>
      </c>
      <c r="H70" s="182" t="s">
        <v>23</v>
      </c>
      <c r="I70" s="182" t="s">
        <v>23</v>
      </c>
      <c r="J70" s="182" t="s">
        <v>23</v>
      </c>
      <c r="K70" s="182" t="s">
        <v>23</v>
      </c>
      <c r="L70" s="182" t="s">
        <v>23</v>
      </c>
      <c r="M70" s="182" t="s">
        <v>23</v>
      </c>
      <c r="N70" s="182" t="s">
        <v>23</v>
      </c>
      <c r="O70" s="182" t="s">
        <v>23</v>
      </c>
      <c r="P70" s="182" t="s">
        <v>23</v>
      </c>
      <c r="Q70" s="182" t="s">
        <v>23</v>
      </c>
      <c r="R70" s="182" t="s">
        <v>23</v>
      </c>
      <c r="S70" s="182" t="s">
        <v>23</v>
      </c>
      <c r="T70" s="182" t="s">
        <v>23</v>
      </c>
      <c r="U70" s="182" t="s">
        <v>23</v>
      </c>
      <c r="V70" s="182" t="s">
        <v>23</v>
      </c>
      <c r="W70" s="182" t="s">
        <v>23</v>
      </c>
      <c r="X70" s="182" t="s">
        <v>23</v>
      </c>
      <c r="Y70" s="182" t="s">
        <v>23</v>
      </c>
      <c r="Z70" s="182" t="s">
        <v>23</v>
      </c>
      <c r="AA70" s="182" t="s">
        <v>23</v>
      </c>
      <c r="AB70" s="182" t="s">
        <v>23</v>
      </c>
      <c r="AC70" s="182" t="s">
        <v>23</v>
      </c>
      <c r="AD70" s="182" t="s">
        <v>23</v>
      </c>
      <c r="AE70" s="182" t="s">
        <v>23</v>
      </c>
      <c r="AF70" s="182" t="s">
        <v>23</v>
      </c>
      <c r="AG70" s="182" t="s">
        <v>23</v>
      </c>
      <c r="AH70" s="182" t="s">
        <v>23</v>
      </c>
    </row>
    <row r="71" spans="1:34" hidden="1">
      <c r="A71" s="165" t="s">
        <v>100</v>
      </c>
      <c r="B71" s="166" t="s">
        <v>585</v>
      </c>
      <c r="C71" s="167" t="s">
        <v>558</v>
      </c>
      <c r="D71" s="182" t="s">
        <v>23</v>
      </c>
      <c r="E71" s="182" t="s">
        <v>23</v>
      </c>
      <c r="F71" s="182" t="s">
        <v>23</v>
      </c>
      <c r="G71" s="182" t="s">
        <v>23</v>
      </c>
      <c r="H71" s="182" t="s">
        <v>23</v>
      </c>
      <c r="I71" s="182" t="s">
        <v>23</v>
      </c>
      <c r="J71" s="182" t="s">
        <v>23</v>
      </c>
      <c r="K71" s="182" t="s">
        <v>23</v>
      </c>
      <c r="L71" s="182" t="s">
        <v>23</v>
      </c>
      <c r="M71" s="182" t="s">
        <v>23</v>
      </c>
      <c r="N71" s="182" t="s">
        <v>23</v>
      </c>
      <c r="O71" s="182" t="s">
        <v>23</v>
      </c>
      <c r="P71" s="182" t="s">
        <v>23</v>
      </c>
      <c r="Q71" s="182" t="s">
        <v>23</v>
      </c>
      <c r="R71" s="182" t="s">
        <v>23</v>
      </c>
      <c r="S71" s="182" t="s">
        <v>23</v>
      </c>
      <c r="T71" s="182" t="s">
        <v>23</v>
      </c>
      <c r="U71" s="182" t="s">
        <v>23</v>
      </c>
      <c r="V71" s="182" t="s">
        <v>23</v>
      </c>
      <c r="W71" s="182" t="s">
        <v>23</v>
      </c>
      <c r="X71" s="182" t="s">
        <v>23</v>
      </c>
      <c r="Y71" s="182" t="s">
        <v>23</v>
      </c>
      <c r="Z71" s="182" t="s">
        <v>23</v>
      </c>
      <c r="AA71" s="182" t="s">
        <v>23</v>
      </c>
      <c r="AB71" s="182" t="s">
        <v>23</v>
      </c>
      <c r="AC71" s="182" t="s">
        <v>23</v>
      </c>
      <c r="AD71" s="182" t="s">
        <v>23</v>
      </c>
      <c r="AE71" s="182" t="s">
        <v>23</v>
      </c>
      <c r="AF71" s="182" t="s">
        <v>23</v>
      </c>
      <c r="AG71" s="182" t="s">
        <v>23</v>
      </c>
      <c r="AH71" s="182" t="s">
        <v>23</v>
      </c>
    </row>
    <row r="72" spans="1:34" ht="31.2" hidden="1">
      <c r="A72" s="165" t="s">
        <v>107</v>
      </c>
      <c r="B72" s="166" t="s">
        <v>108</v>
      </c>
      <c r="C72" s="167" t="s">
        <v>558</v>
      </c>
      <c r="D72" s="182" t="s">
        <v>23</v>
      </c>
      <c r="E72" s="182" t="s">
        <v>23</v>
      </c>
      <c r="F72" s="182" t="s">
        <v>23</v>
      </c>
      <c r="G72" s="182" t="s">
        <v>23</v>
      </c>
      <c r="H72" s="182" t="s">
        <v>23</v>
      </c>
      <c r="I72" s="182" t="s">
        <v>23</v>
      </c>
      <c r="J72" s="182" t="s">
        <v>23</v>
      </c>
      <c r="K72" s="182" t="s">
        <v>23</v>
      </c>
      <c r="L72" s="182" t="s">
        <v>23</v>
      </c>
      <c r="M72" s="182" t="s">
        <v>23</v>
      </c>
      <c r="N72" s="182" t="s">
        <v>23</v>
      </c>
      <c r="O72" s="182" t="s">
        <v>23</v>
      </c>
      <c r="P72" s="182" t="s">
        <v>23</v>
      </c>
      <c r="Q72" s="182" t="s">
        <v>23</v>
      </c>
      <c r="R72" s="182" t="s">
        <v>23</v>
      </c>
      <c r="S72" s="182" t="s">
        <v>23</v>
      </c>
      <c r="T72" s="182" t="s">
        <v>23</v>
      </c>
      <c r="U72" s="182" t="s">
        <v>23</v>
      </c>
      <c r="V72" s="182" t="s">
        <v>23</v>
      </c>
      <c r="W72" s="182" t="s">
        <v>23</v>
      </c>
      <c r="X72" s="182" t="s">
        <v>23</v>
      </c>
      <c r="Y72" s="182" t="s">
        <v>23</v>
      </c>
      <c r="Z72" s="182" t="s">
        <v>23</v>
      </c>
      <c r="AA72" s="182" t="s">
        <v>23</v>
      </c>
      <c r="AB72" s="182" t="s">
        <v>23</v>
      </c>
      <c r="AC72" s="182" t="s">
        <v>23</v>
      </c>
      <c r="AD72" s="182" t="s">
        <v>23</v>
      </c>
      <c r="AE72" s="182" t="s">
        <v>23</v>
      </c>
      <c r="AF72" s="182" t="s">
        <v>23</v>
      </c>
      <c r="AG72" s="182" t="s">
        <v>23</v>
      </c>
      <c r="AH72" s="182" t="s">
        <v>23</v>
      </c>
    </row>
    <row r="73" spans="1:34" ht="31.8" customHeight="1">
      <c r="A73" s="186" t="s">
        <v>120</v>
      </c>
      <c r="B73" s="189" t="s">
        <v>121</v>
      </c>
      <c r="C73" s="184" t="s">
        <v>558</v>
      </c>
      <c r="D73" s="188" t="s">
        <v>23</v>
      </c>
      <c r="E73" s="188" t="s">
        <v>23</v>
      </c>
      <c r="F73" s="188" t="s">
        <v>23</v>
      </c>
      <c r="G73" s="188" t="s">
        <v>23</v>
      </c>
      <c r="H73" s="188" t="s">
        <v>23</v>
      </c>
      <c r="I73" s="188" t="s">
        <v>23</v>
      </c>
      <c r="J73" s="188" t="s">
        <v>23</v>
      </c>
      <c r="K73" s="188" t="s">
        <v>23</v>
      </c>
      <c r="L73" s="188" t="s">
        <v>23</v>
      </c>
      <c r="M73" s="188" t="s">
        <v>23</v>
      </c>
      <c r="N73" s="188" t="s">
        <v>23</v>
      </c>
      <c r="O73" s="188" t="s">
        <v>23</v>
      </c>
      <c r="P73" s="188" t="s">
        <v>23</v>
      </c>
      <c r="Q73" s="188" t="s">
        <v>23</v>
      </c>
      <c r="R73" s="188" t="s">
        <v>23</v>
      </c>
      <c r="S73" s="188" t="s">
        <v>23</v>
      </c>
      <c r="T73" s="188" t="s">
        <v>23</v>
      </c>
      <c r="U73" s="188" t="s">
        <v>23</v>
      </c>
      <c r="V73" s="188" t="s">
        <v>23</v>
      </c>
      <c r="W73" s="188" t="s">
        <v>23</v>
      </c>
      <c r="X73" s="188" t="s">
        <v>23</v>
      </c>
      <c r="Y73" s="188" t="s">
        <v>23</v>
      </c>
      <c r="Z73" s="188" t="s">
        <v>23</v>
      </c>
      <c r="AA73" s="188" t="s">
        <v>23</v>
      </c>
      <c r="AB73" s="188" t="s">
        <v>23</v>
      </c>
      <c r="AC73" s="188" t="s">
        <v>23</v>
      </c>
      <c r="AD73" s="188" t="s">
        <v>23</v>
      </c>
      <c r="AE73" s="188" t="s">
        <v>23</v>
      </c>
      <c r="AF73" s="188" t="s">
        <v>23</v>
      </c>
      <c r="AG73" s="188" t="s">
        <v>23</v>
      </c>
      <c r="AH73" s="188" t="s">
        <v>23</v>
      </c>
    </row>
    <row r="74" spans="1:34" ht="22.2" customHeight="1">
      <c r="A74" s="165" t="s">
        <v>122</v>
      </c>
      <c r="B74" s="166" t="s">
        <v>123</v>
      </c>
      <c r="C74" s="167" t="s">
        <v>558</v>
      </c>
      <c r="D74" s="182" t="s">
        <v>23</v>
      </c>
      <c r="E74" s="182" t="s">
        <v>23</v>
      </c>
      <c r="F74" s="182" t="s">
        <v>23</v>
      </c>
      <c r="G74" s="182" t="s">
        <v>23</v>
      </c>
      <c r="H74" s="182" t="s">
        <v>23</v>
      </c>
      <c r="I74" s="182" t="s">
        <v>23</v>
      </c>
      <c r="J74" s="182" t="s">
        <v>23</v>
      </c>
      <c r="K74" s="182" t="s">
        <v>23</v>
      </c>
      <c r="L74" s="182" t="s">
        <v>23</v>
      </c>
      <c r="M74" s="182" t="s">
        <v>23</v>
      </c>
      <c r="N74" s="182" t="s">
        <v>23</v>
      </c>
      <c r="O74" s="182" t="s">
        <v>23</v>
      </c>
      <c r="P74" s="182" t="s">
        <v>23</v>
      </c>
      <c r="Q74" s="182" t="s">
        <v>23</v>
      </c>
      <c r="R74" s="182" t="s">
        <v>23</v>
      </c>
      <c r="S74" s="182" t="s">
        <v>23</v>
      </c>
      <c r="T74" s="182" t="s">
        <v>23</v>
      </c>
      <c r="U74" s="182" t="s">
        <v>23</v>
      </c>
      <c r="V74" s="182" t="s">
        <v>23</v>
      </c>
      <c r="W74" s="182" t="s">
        <v>23</v>
      </c>
      <c r="X74" s="182" t="s">
        <v>23</v>
      </c>
      <c r="Y74" s="182" t="s">
        <v>23</v>
      </c>
      <c r="Z74" s="182" t="s">
        <v>23</v>
      </c>
      <c r="AA74" s="182" t="s">
        <v>23</v>
      </c>
      <c r="AB74" s="182" t="s">
        <v>23</v>
      </c>
      <c r="AC74" s="182" t="s">
        <v>23</v>
      </c>
      <c r="AD74" s="182" t="s">
        <v>23</v>
      </c>
      <c r="AE74" s="182" t="s">
        <v>23</v>
      </c>
      <c r="AF74" s="182" t="s">
        <v>23</v>
      </c>
      <c r="AG74" s="182" t="s">
        <v>23</v>
      </c>
      <c r="AH74" s="182" t="s">
        <v>23</v>
      </c>
    </row>
    <row r="75" spans="1:34" ht="22.2" customHeight="1">
      <c r="A75" s="165" t="s">
        <v>124</v>
      </c>
      <c r="B75" s="166" t="s">
        <v>125</v>
      </c>
      <c r="C75" s="167" t="s">
        <v>558</v>
      </c>
      <c r="D75" s="182" t="s">
        <v>23</v>
      </c>
      <c r="E75" s="182" t="s">
        <v>23</v>
      </c>
      <c r="F75" s="182" t="s">
        <v>23</v>
      </c>
      <c r="G75" s="182" t="s">
        <v>23</v>
      </c>
      <c r="H75" s="182" t="s">
        <v>23</v>
      </c>
      <c r="I75" s="182" t="s">
        <v>23</v>
      </c>
      <c r="J75" s="182" t="s">
        <v>23</v>
      </c>
      <c r="K75" s="182" t="s">
        <v>23</v>
      </c>
      <c r="L75" s="182" t="s">
        <v>23</v>
      </c>
      <c r="M75" s="182" t="s">
        <v>23</v>
      </c>
      <c r="N75" s="182" t="s">
        <v>23</v>
      </c>
      <c r="O75" s="182" t="s">
        <v>23</v>
      </c>
      <c r="P75" s="182" t="s">
        <v>23</v>
      </c>
      <c r="Q75" s="182" t="s">
        <v>23</v>
      </c>
      <c r="R75" s="182" t="s">
        <v>23</v>
      </c>
      <c r="S75" s="182" t="s">
        <v>23</v>
      </c>
      <c r="T75" s="182" t="s">
        <v>23</v>
      </c>
      <c r="U75" s="182" t="s">
        <v>23</v>
      </c>
      <c r="V75" s="182" t="s">
        <v>23</v>
      </c>
      <c r="W75" s="182" t="s">
        <v>23</v>
      </c>
      <c r="X75" s="182" t="s">
        <v>23</v>
      </c>
      <c r="Y75" s="182" t="s">
        <v>23</v>
      </c>
      <c r="Z75" s="182" t="s">
        <v>23</v>
      </c>
      <c r="AA75" s="182" t="s">
        <v>23</v>
      </c>
      <c r="AB75" s="182" t="s">
        <v>23</v>
      </c>
      <c r="AC75" s="182" t="s">
        <v>23</v>
      </c>
      <c r="AD75" s="182" t="s">
        <v>23</v>
      </c>
      <c r="AE75" s="182" t="s">
        <v>23</v>
      </c>
      <c r="AF75" s="182" t="s">
        <v>23</v>
      </c>
      <c r="AG75" s="182" t="s">
        <v>23</v>
      </c>
      <c r="AH75" s="182" t="s">
        <v>23</v>
      </c>
    </row>
    <row r="76" spans="1:34" ht="37.799999999999997" customHeight="1">
      <c r="A76" s="186" t="s">
        <v>126</v>
      </c>
      <c r="B76" s="189" t="s">
        <v>127</v>
      </c>
      <c r="C76" s="184" t="s">
        <v>558</v>
      </c>
      <c r="D76" s="188" t="s">
        <v>23</v>
      </c>
      <c r="E76" s="188">
        <v>0.25</v>
      </c>
      <c r="F76" s="188" t="s">
        <v>23</v>
      </c>
      <c r="G76" s="188" t="s">
        <v>23</v>
      </c>
      <c r="H76" s="188" t="s">
        <v>23</v>
      </c>
      <c r="I76" s="188" t="s">
        <v>23</v>
      </c>
      <c r="J76" s="188" t="s">
        <v>23</v>
      </c>
      <c r="K76" s="188" t="s">
        <v>23</v>
      </c>
      <c r="L76" s="188" t="s">
        <v>23</v>
      </c>
      <c r="M76" s="188" t="s">
        <v>23</v>
      </c>
      <c r="N76" s="188" t="s">
        <v>23</v>
      </c>
      <c r="O76" s="188" t="s">
        <v>23</v>
      </c>
      <c r="P76" s="188" t="s">
        <v>23</v>
      </c>
      <c r="Q76" s="188" t="s">
        <v>23</v>
      </c>
      <c r="R76" s="188" t="s">
        <v>23</v>
      </c>
      <c r="S76" s="188" t="s">
        <v>23</v>
      </c>
      <c r="T76" s="188" t="s">
        <v>23</v>
      </c>
      <c r="U76" s="188" t="s">
        <v>23</v>
      </c>
      <c r="V76" s="188" t="s">
        <v>23</v>
      </c>
      <c r="W76" s="188" t="s">
        <v>23</v>
      </c>
      <c r="X76" s="188" t="s">
        <v>23</v>
      </c>
      <c r="Y76" s="188" t="s">
        <v>23</v>
      </c>
      <c r="Z76" s="188" t="s">
        <v>23</v>
      </c>
      <c r="AA76" s="188" t="s">
        <v>23</v>
      </c>
      <c r="AB76" s="188" t="s">
        <v>23</v>
      </c>
      <c r="AC76" s="188" t="s">
        <v>23</v>
      </c>
      <c r="AD76" s="188" t="s">
        <v>23</v>
      </c>
      <c r="AE76" s="188" t="s">
        <v>23</v>
      </c>
      <c r="AF76" s="188" t="s">
        <v>23</v>
      </c>
      <c r="AG76" s="188" t="s">
        <v>23</v>
      </c>
      <c r="AH76" s="188" t="s">
        <v>23</v>
      </c>
    </row>
    <row r="77" spans="1:34" ht="37.799999999999997" customHeight="1">
      <c r="A77" s="173" t="s">
        <v>586</v>
      </c>
      <c r="B77" s="179" t="s">
        <v>587</v>
      </c>
      <c r="C77" s="175" t="s">
        <v>588</v>
      </c>
      <c r="D77" s="183" t="s">
        <v>23</v>
      </c>
      <c r="E77" s="183" t="s">
        <v>23</v>
      </c>
      <c r="F77" s="183" t="s">
        <v>23</v>
      </c>
      <c r="G77" s="183" t="s">
        <v>23</v>
      </c>
      <c r="H77" s="183" t="s">
        <v>23</v>
      </c>
      <c r="I77" s="183" t="s">
        <v>23</v>
      </c>
      <c r="J77" s="183" t="s">
        <v>23</v>
      </c>
      <c r="K77" s="183" t="s">
        <v>23</v>
      </c>
      <c r="L77" s="183" t="s">
        <v>23</v>
      </c>
      <c r="M77" s="183" t="s">
        <v>23</v>
      </c>
      <c r="N77" s="183" t="s">
        <v>23</v>
      </c>
      <c r="O77" s="183" t="s">
        <v>23</v>
      </c>
      <c r="P77" s="183" t="s">
        <v>23</v>
      </c>
      <c r="Q77" s="183" t="s">
        <v>23</v>
      </c>
      <c r="R77" s="183" t="s">
        <v>23</v>
      </c>
      <c r="S77" s="183" t="s">
        <v>23</v>
      </c>
      <c r="T77" s="183" t="s">
        <v>23</v>
      </c>
      <c r="U77" s="183" t="s">
        <v>23</v>
      </c>
      <c r="V77" s="183" t="s">
        <v>23</v>
      </c>
      <c r="W77" s="183" t="s">
        <v>23</v>
      </c>
      <c r="X77" s="183" t="s">
        <v>23</v>
      </c>
      <c r="Y77" s="183" t="s">
        <v>23</v>
      </c>
      <c r="Z77" s="183" t="s">
        <v>23</v>
      </c>
      <c r="AA77" s="183" t="s">
        <v>23</v>
      </c>
      <c r="AB77" s="183" t="s">
        <v>23</v>
      </c>
      <c r="AC77" s="183" t="s">
        <v>23</v>
      </c>
      <c r="AD77" s="183" t="s">
        <v>23</v>
      </c>
      <c r="AE77" s="183" t="s">
        <v>23</v>
      </c>
      <c r="AF77" s="183" t="s">
        <v>23</v>
      </c>
      <c r="AG77" s="183" t="s">
        <v>23</v>
      </c>
      <c r="AH77" s="183" t="s">
        <v>23</v>
      </c>
    </row>
    <row r="78" spans="1:34" ht="46.8">
      <c r="A78" s="173" t="s">
        <v>589</v>
      </c>
      <c r="B78" s="179" t="s">
        <v>590</v>
      </c>
      <c r="C78" s="175" t="s">
        <v>591</v>
      </c>
      <c r="D78" s="183" t="s">
        <v>23</v>
      </c>
      <c r="E78" s="183">
        <v>0.25</v>
      </c>
      <c r="F78" s="183" t="s">
        <v>23</v>
      </c>
      <c r="G78" s="183" t="s">
        <v>23</v>
      </c>
      <c r="H78" s="183" t="s">
        <v>23</v>
      </c>
      <c r="I78" s="183" t="s">
        <v>23</v>
      </c>
      <c r="J78" s="183" t="s">
        <v>23</v>
      </c>
      <c r="K78" s="183" t="s">
        <v>23</v>
      </c>
      <c r="L78" s="183" t="s">
        <v>23</v>
      </c>
      <c r="M78" s="183" t="s">
        <v>23</v>
      </c>
      <c r="N78" s="183" t="s">
        <v>23</v>
      </c>
      <c r="O78" s="183" t="s">
        <v>23</v>
      </c>
      <c r="P78" s="183" t="s">
        <v>23</v>
      </c>
      <c r="Q78" s="183" t="s">
        <v>23</v>
      </c>
      <c r="R78" s="183" t="s">
        <v>23</v>
      </c>
      <c r="S78" s="183" t="s">
        <v>23</v>
      </c>
      <c r="T78" s="183" t="s">
        <v>23</v>
      </c>
      <c r="U78" s="183" t="s">
        <v>23</v>
      </c>
      <c r="V78" s="183" t="s">
        <v>23</v>
      </c>
      <c r="W78" s="183" t="s">
        <v>23</v>
      </c>
      <c r="X78" s="183" t="s">
        <v>23</v>
      </c>
      <c r="Y78" s="183" t="s">
        <v>23</v>
      </c>
      <c r="Z78" s="183" t="s">
        <v>23</v>
      </c>
      <c r="AA78" s="183" t="s">
        <v>23</v>
      </c>
      <c r="AB78" s="183" t="s">
        <v>23</v>
      </c>
      <c r="AC78" s="183" t="s">
        <v>23</v>
      </c>
      <c r="AD78" s="183" t="s">
        <v>23</v>
      </c>
      <c r="AE78" s="183" t="s">
        <v>23</v>
      </c>
      <c r="AF78" s="183" t="s">
        <v>23</v>
      </c>
      <c r="AG78" s="183" t="s">
        <v>23</v>
      </c>
      <c r="AH78" s="183" t="s">
        <v>23</v>
      </c>
    </row>
    <row r="79" spans="1:34" ht="27" customHeight="1">
      <c r="A79" s="186" t="s">
        <v>128</v>
      </c>
      <c r="B79" s="187" t="s">
        <v>129</v>
      </c>
      <c r="C79" s="184" t="s">
        <v>558</v>
      </c>
      <c r="D79" s="188" t="s">
        <v>23</v>
      </c>
      <c r="E79" s="188" t="s">
        <v>23</v>
      </c>
      <c r="F79" s="188" t="s">
        <v>23</v>
      </c>
      <c r="G79" s="188" t="s">
        <v>23</v>
      </c>
      <c r="H79" s="188" t="s">
        <v>23</v>
      </c>
      <c r="I79" s="188" t="s">
        <v>23</v>
      </c>
      <c r="J79" s="188" t="s">
        <v>23</v>
      </c>
      <c r="K79" s="188" t="s">
        <v>23</v>
      </c>
      <c r="L79" s="188" t="s">
        <v>23</v>
      </c>
      <c r="M79" s="188" t="s">
        <v>23</v>
      </c>
      <c r="N79" s="188" t="s">
        <v>23</v>
      </c>
      <c r="O79" s="188" t="s">
        <v>23</v>
      </c>
      <c r="P79" s="188" t="s">
        <v>23</v>
      </c>
      <c r="Q79" s="188" t="s">
        <v>23</v>
      </c>
      <c r="R79" s="188" t="s">
        <v>23</v>
      </c>
      <c r="S79" s="188" t="s">
        <v>23</v>
      </c>
      <c r="T79" s="188" t="s">
        <v>23</v>
      </c>
      <c r="U79" s="188" t="s">
        <v>23</v>
      </c>
      <c r="V79" s="188" t="s">
        <v>23</v>
      </c>
      <c r="W79" s="188" t="s">
        <v>23</v>
      </c>
      <c r="X79" s="188" t="s">
        <v>23</v>
      </c>
      <c r="Y79" s="188" t="s">
        <v>23</v>
      </c>
      <c r="Z79" s="188" t="s">
        <v>23</v>
      </c>
      <c r="AA79" s="188" t="s">
        <v>23</v>
      </c>
      <c r="AB79" s="188" t="s">
        <v>23</v>
      </c>
      <c r="AC79" s="188" t="s">
        <v>23</v>
      </c>
      <c r="AD79" s="188" t="s">
        <v>23</v>
      </c>
      <c r="AE79" s="188" t="s">
        <v>23</v>
      </c>
      <c r="AF79" s="188" t="s">
        <v>23</v>
      </c>
      <c r="AG79" s="188" t="s">
        <v>23</v>
      </c>
      <c r="AH79" s="188" t="s">
        <v>23</v>
      </c>
    </row>
    <row r="80" spans="1:34">
      <c r="A80" s="186" t="s">
        <v>130</v>
      </c>
      <c r="B80" s="189" t="s">
        <v>131</v>
      </c>
      <c r="C80" s="184" t="s">
        <v>558</v>
      </c>
      <c r="D80" s="188" t="s">
        <v>23</v>
      </c>
      <c r="E80" s="188" t="s">
        <v>23</v>
      </c>
      <c r="F80" s="188" t="s">
        <v>23</v>
      </c>
      <c r="G80" s="188" t="s">
        <v>23</v>
      </c>
      <c r="H80" s="188" t="s">
        <v>23</v>
      </c>
      <c r="I80" s="188" t="s">
        <v>23</v>
      </c>
      <c r="J80" s="188" t="s">
        <v>23</v>
      </c>
      <c r="K80" s="188" t="s">
        <v>23</v>
      </c>
      <c r="L80" s="188" t="s">
        <v>23</v>
      </c>
      <c r="M80" s="188" t="s">
        <v>23</v>
      </c>
      <c r="N80" s="188" t="s">
        <v>23</v>
      </c>
      <c r="O80" s="188" t="s">
        <v>23</v>
      </c>
      <c r="P80" s="188" t="s">
        <v>23</v>
      </c>
      <c r="Q80" s="188" t="s">
        <v>23</v>
      </c>
      <c r="R80" s="188" t="s">
        <v>23</v>
      </c>
      <c r="S80" s="188" t="s">
        <v>23</v>
      </c>
      <c r="T80" s="188" t="s">
        <v>23</v>
      </c>
      <c r="U80" s="188" t="s">
        <v>23</v>
      </c>
      <c r="V80" s="188" t="s">
        <v>23</v>
      </c>
      <c r="W80" s="188" t="s">
        <v>23</v>
      </c>
      <c r="X80" s="188" t="s">
        <v>23</v>
      </c>
      <c r="Y80" s="188" t="s">
        <v>23</v>
      </c>
      <c r="Z80" s="188" t="s">
        <v>23</v>
      </c>
      <c r="AA80" s="188" t="s">
        <v>23</v>
      </c>
      <c r="AB80" s="188" t="s">
        <v>23</v>
      </c>
      <c r="AC80" s="188" t="s">
        <v>23</v>
      </c>
      <c r="AD80" s="188" t="s">
        <v>23</v>
      </c>
      <c r="AE80" s="188" t="s">
        <v>23</v>
      </c>
      <c r="AF80" s="188" t="s">
        <v>23</v>
      </c>
      <c r="AG80" s="188" t="s">
        <v>23</v>
      </c>
      <c r="AH80" s="188" t="s">
        <v>23</v>
      </c>
    </row>
  </sheetData>
  <mergeCells count="20">
    <mergeCell ref="A4:AH4"/>
    <mergeCell ref="A5:AH5"/>
    <mergeCell ref="A7:AH7"/>
    <mergeCell ref="A8:AH8"/>
    <mergeCell ref="A10:AH10"/>
    <mergeCell ref="A12:AH12"/>
    <mergeCell ref="A13:AH13"/>
    <mergeCell ref="A17:A20"/>
    <mergeCell ref="B17:B20"/>
    <mergeCell ref="C17:C20"/>
    <mergeCell ref="D17:D20"/>
    <mergeCell ref="E18:I18"/>
    <mergeCell ref="J18:AH18"/>
    <mergeCell ref="E19:I19"/>
    <mergeCell ref="J19:N19"/>
    <mergeCell ref="O19:S19"/>
    <mergeCell ref="T19:X19"/>
    <mergeCell ref="Y19:AC19"/>
    <mergeCell ref="AD19:AH19"/>
    <mergeCell ref="E17:AH17"/>
  </mergeCells>
  <printOptions horizontalCentered="1"/>
  <pageMargins left="0" right="0" top="0.78740157480314965" bottom="0.78740157480314965" header="0.51181102362204722" footer="0.51181102362204722"/>
  <pageSetup paperSize="9" scale="12" fitToWidth="2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2.1_Формат ИПР</vt:lpstr>
      <vt:lpstr>Приложение 14</vt:lpstr>
      <vt:lpstr>'2.1_Формат ИПР'!Заголовки_для_печати</vt:lpstr>
      <vt:lpstr>'2.1_Формат ИПР'!Область_печати</vt:lpstr>
      <vt:lpstr>'Приложение 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Main</cp:lastModifiedBy>
  <cp:lastPrinted>2018-07-20T08:37:15Z</cp:lastPrinted>
  <dcterms:created xsi:type="dcterms:W3CDTF">2017-10-31T04:27:36Z</dcterms:created>
  <dcterms:modified xsi:type="dcterms:W3CDTF">2019-05-08T04:04:41Z</dcterms:modified>
</cp:coreProperties>
</file>